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кор. 1\"/>
    </mc:Choice>
  </mc:AlternateContent>
  <xr:revisionPtr revIDLastSave="0" documentId="13_ncr:1_{620D9106-C9F3-4DD3-8EBA-DD9ADB0FB78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доп.43'!$A$1:$K$412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0" i="7" l="1"/>
  <c r="H407" i="7"/>
  <c r="C410" i="7"/>
  <c r="C407" i="7"/>
  <c r="J22" i="7"/>
  <c r="I22" i="7"/>
  <c r="H404" i="7"/>
  <c r="J404" i="7"/>
  <c r="H403" i="7"/>
  <c r="J403" i="7"/>
  <c r="H400" i="7"/>
  <c r="J400" i="7"/>
  <c r="H399" i="7"/>
  <c r="J399" i="7"/>
  <c r="AA395" i="7"/>
  <c r="Z395" i="7"/>
  <c r="Y395" i="7"/>
  <c r="J394" i="7"/>
  <c r="H394" i="7"/>
  <c r="G394" i="7"/>
  <c r="F394" i="7"/>
  <c r="D394" i="7"/>
  <c r="B394" i="7"/>
  <c r="AA392" i="7"/>
  <c r="Z392" i="7"/>
  <c r="X392" i="7"/>
  <c r="H391" i="7"/>
  <c r="G391" i="7"/>
  <c r="E391" i="7"/>
  <c r="J390" i="7"/>
  <c r="E390" i="7"/>
  <c r="J389" i="7"/>
  <c r="E389" i="7"/>
  <c r="J388" i="7"/>
  <c r="H388" i="7"/>
  <c r="G388" i="7"/>
  <c r="F388" i="7"/>
  <c r="J387" i="7"/>
  <c r="H387" i="7"/>
  <c r="G387" i="7"/>
  <c r="F387" i="7"/>
  <c r="D386" i="7"/>
  <c r="AA384" i="7"/>
  <c r="Z384" i="7"/>
  <c r="X384" i="7"/>
  <c r="J383" i="7"/>
  <c r="H383" i="7"/>
  <c r="G383" i="7"/>
  <c r="F383" i="7"/>
  <c r="D383" i="7"/>
  <c r="B383" i="7"/>
  <c r="AA381" i="7"/>
  <c r="Z381" i="7"/>
  <c r="X381" i="7"/>
  <c r="H380" i="7"/>
  <c r="G380" i="7"/>
  <c r="E380" i="7"/>
  <c r="J379" i="7"/>
  <c r="E379" i="7"/>
  <c r="J378" i="7"/>
  <c r="E378" i="7"/>
  <c r="J377" i="7"/>
  <c r="E377" i="7"/>
  <c r="J376" i="7"/>
  <c r="H376" i="7"/>
  <c r="G376" i="7"/>
  <c r="F376" i="7"/>
  <c r="J375" i="7"/>
  <c r="H375" i="7"/>
  <c r="G375" i="7"/>
  <c r="F375" i="7"/>
  <c r="J374" i="7"/>
  <c r="H374" i="7"/>
  <c r="G374" i="7"/>
  <c r="F374" i="7"/>
  <c r="J373" i="7"/>
  <c r="H373" i="7"/>
  <c r="G373" i="7"/>
  <c r="F373" i="7"/>
  <c r="D372" i="7"/>
  <c r="AA370" i="7"/>
  <c r="Z370" i="7"/>
  <c r="X370" i="7"/>
  <c r="J369" i="7"/>
  <c r="H369" i="7"/>
  <c r="G369" i="7"/>
  <c r="F369" i="7"/>
  <c r="D369" i="7"/>
  <c r="B369" i="7"/>
  <c r="AA367" i="7"/>
  <c r="Z367" i="7"/>
  <c r="X367" i="7"/>
  <c r="H366" i="7"/>
  <c r="G366" i="7"/>
  <c r="E366" i="7"/>
  <c r="J365" i="7"/>
  <c r="E365" i="7"/>
  <c r="J364" i="7"/>
  <c r="E364" i="7"/>
  <c r="J363" i="7"/>
  <c r="E363" i="7"/>
  <c r="J362" i="7"/>
  <c r="H362" i="7"/>
  <c r="G362" i="7"/>
  <c r="F362" i="7"/>
  <c r="J361" i="7"/>
  <c r="H361" i="7"/>
  <c r="G361" i="7"/>
  <c r="F361" i="7"/>
  <c r="J360" i="7"/>
  <c r="H360" i="7"/>
  <c r="G360" i="7"/>
  <c r="F360" i="7"/>
  <c r="J359" i="7"/>
  <c r="H359" i="7"/>
  <c r="G359" i="7"/>
  <c r="F359" i="7"/>
  <c r="D358" i="7"/>
  <c r="A357" i="7"/>
  <c r="H355" i="7"/>
  <c r="J355" i="7"/>
  <c r="H354" i="7"/>
  <c r="J354" i="7"/>
  <c r="AA350" i="7"/>
  <c r="Z350" i="7"/>
  <c r="Y350" i="7"/>
  <c r="H349" i="7"/>
  <c r="G349" i="7"/>
  <c r="E349" i="7"/>
  <c r="J348" i="7"/>
  <c r="E348" i="7"/>
  <c r="J347" i="7"/>
  <c r="E347" i="7"/>
  <c r="J346" i="7"/>
  <c r="H346" i="7"/>
  <c r="AA346" i="7"/>
  <c r="Z346" i="7"/>
  <c r="Y346" i="7"/>
  <c r="F346" i="7"/>
  <c r="D346" i="7"/>
  <c r="B346" i="7"/>
  <c r="J345" i="7"/>
  <c r="H345" i="7"/>
  <c r="G345" i="7"/>
  <c r="F345" i="7"/>
  <c r="J344" i="7"/>
  <c r="H344" i="7"/>
  <c r="G344" i="7"/>
  <c r="F344" i="7"/>
  <c r="U343" i="7"/>
  <c r="E343" i="7"/>
  <c r="D343" i="7"/>
  <c r="AA341" i="7"/>
  <c r="Z341" i="7"/>
  <c r="Y341" i="7"/>
  <c r="H340" i="7"/>
  <c r="G340" i="7"/>
  <c r="E340" i="7"/>
  <c r="J339" i="7"/>
  <c r="E339" i="7"/>
  <c r="J338" i="7"/>
  <c r="E338" i="7"/>
  <c r="J337" i="7"/>
  <c r="H337" i="7"/>
  <c r="AA337" i="7"/>
  <c r="Z337" i="7"/>
  <c r="Y337" i="7"/>
  <c r="F337" i="7"/>
  <c r="D337" i="7"/>
  <c r="B337" i="7"/>
  <c r="J336" i="7"/>
  <c r="H336" i="7"/>
  <c r="G336" i="7"/>
  <c r="F336" i="7"/>
  <c r="D335" i="7"/>
  <c r="AA333" i="7"/>
  <c r="Z333" i="7"/>
  <c r="Y333" i="7"/>
  <c r="H332" i="7"/>
  <c r="G332" i="7"/>
  <c r="E332" i="7"/>
  <c r="J331" i="7"/>
  <c r="E331" i="7"/>
  <c r="J330" i="7"/>
  <c r="E330" i="7"/>
  <c r="J329" i="7"/>
  <c r="H329" i="7"/>
  <c r="AA329" i="7"/>
  <c r="Z329" i="7"/>
  <c r="Y329" i="7"/>
  <c r="F329" i="7"/>
  <c r="D329" i="7"/>
  <c r="B329" i="7"/>
  <c r="J328" i="7"/>
  <c r="H328" i="7"/>
  <c r="G328" i="7"/>
  <c r="F328" i="7"/>
  <c r="D327" i="7"/>
  <c r="B326" i="7"/>
  <c r="B324" i="7"/>
  <c r="B322" i="7"/>
  <c r="B320" i="7"/>
  <c r="B318" i="7"/>
  <c r="B316" i="7"/>
  <c r="B314" i="7"/>
  <c r="AA311" i="7"/>
  <c r="Z311" i="7"/>
  <c r="Y311" i="7"/>
  <c r="H310" i="7"/>
  <c r="G310" i="7"/>
  <c r="E310" i="7"/>
  <c r="J309" i="7"/>
  <c r="E309" i="7"/>
  <c r="J308" i="7"/>
  <c r="E308" i="7"/>
  <c r="J307" i="7"/>
  <c r="E307" i="7"/>
  <c r="J306" i="7"/>
  <c r="H306" i="7"/>
  <c r="AA306" i="7"/>
  <c r="Z306" i="7"/>
  <c r="Y306" i="7"/>
  <c r="F306" i="7"/>
  <c r="D306" i="7"/>
  <c r="B306" i="7"/>
  <c r="J305" i="7"/>
  <c r="H305" i="7"/>
  <c r="G305" i="7"/>
  <c r="F305" i="7"/>
  <c r="J304" i="7"/>
  <c r="H304" i="7"/>
  <c r="G304" i="7"/>
  <c r="F304" i="7"/>
  <c r="J303" i="7"/>
  <c r="H303" i="7"/>
  <c r="G303" i="7"/>
  <c r="F303" i="7"/>
  <c r="J302" i="7"/>
  <c r="H302" i="7"/>
  <c r="G302" i="7"/>
  <c r="F302" i="7"/>
  <c r="D301" i="7"/>
  <c r="AA299" i="7"/>
  <c r="Z299" i="7"/>
  <c r="Y299" i="7"/>
  <c r="H298" i="7"/>
  <c r="G298" i="7"/>
  <c r="E298" i="7"/>
  <c r="J297" i="7"/>
  <c r="E297" i="7"/>
  <c r="J296" i="7"/>
  <c r="E296" i="7"/>
  <c r="J295" i="7"/>
  <c r="E295" i="7"/>
  <c r="J294" i="7"/>
  <c r="H294" i="7"/>
  <c r="AA294" i="7"/>
  <c r="Z294" i="7"/>
  <c r="Y294" i="7"/>
  <c r="F294" i="7"/>
  <c r="D294" i="7"/>
  <c r="B294" i="7"/>
  <c r="J293" i="7"/>
  <c r="H293" i="7"/>
  <c r="G293" i="7"/>
  <c r="F293" i="7"/>
  <c r="J292" i="7"/>
  <c r="H292" i="7"/>
  <c r="G292" i="7"/>
  <c r="F292" i="7"/>
  <c r="J291" i="7"/>
  <c r="H291" i="7"/>
  <c r="G291" i="7"/>
  <c r="F291" i="7"/>
  <c r="D290" i="7"/>
  <c r="AA288" i="7"/>
  <c r="Z288" i="7"/>
  <c r="Y288" i="7"/>
  <c r="H287" i="7"/>
  <c r="G287" i="7"/>
  <c r="E287" i="7"/>
  <c r="J286" i="7"/>
  <c r="E286" i="7"/>
  <c r="J285" i="7"/>
  <c r="E285" i="7"/>
  <c r="J284" i="7"/>
  <c r="E284" i="7"/>
  <c r="J283" i="7"/>
  <c r="H283" i="7"/>
  <c r="AA283" i="7"/>
  <c r="Z283" i="7"/>
  <c r="Y283" i="7"/>
  <c r="F283" i="7"/>
  <c r="D283" i="7"/>
  <c r="B283" i="7"/>
  <c r="J282" i="7"/>
  <c r="H282" i="7"/>
  <c r="G282" i="7"/>
  <c r="F282" i="7"/>
  <c r="J281" i="7"/>
  <c r="H281" i="7"/>
  <c r="G281" i="7"/>
  <c r="F281" i="7"/>
  <c r="J280" i="7"/>
  <c r="H280" i="7"/>
  <c r="G280" i="7"/>
  <c r="F280" i="7"/>
  <c r="J279" i="7"/>
  <c r="H279" i="7"/>
  <c r="G279" i="7"/>
  <c r="F279" i="7"/>
  <c r="D278" i="7"/>
  <c r="AA276" i="7"/>
  <c r="Z276" i="7"/>
  <c r="Y276" i="7"/>
  <c r="H275" i="7"/>
  <c r="G275" i="7"/>
  <c r="E275" i="7"/>
  <c r="J274" i="7"/>
  <c r="E274" i="7"/>
  <c r="J273" i="7"/>
  <c r="E273" i="7"/>
  <c r="J272" i="7"/>
  <c r="E272" i="7"/>
  <c r="J271" i="7"/>
  <c r="H271" i="7"/>
  <c r="AA271" i="7"/>
  <c r="Z271" i="7"/>
  <c r="Y271" i="7"/>
  <c r="F271" i="7"/>
  <c r="D271" i="7"/>
  <c r="B271" i="7"/>
  <c r="J270" i="7"/>
  <c r="H270" i="7"/>
  <c r="G270" i="7"/>
  <c r="F270" i="7"/>
  <c r="J269" i="7"/>
  <c r="H269" i="7"/>
  <c r="G269" i="7"/>
  <c r="F269" i="7"/>
  <c r="J268" i="7"/>
  <c r="H268" i="7"/>
  <c r="G268" i="7"/>
  <c r="F268" i="7"/>
  <c r="D267" i="7"/>
  <c r="AA265" i="7"/>
  <c r="Z265" i="7"/>
  <c r="Y265" i="7"/>
  <c r="H264" i="7"/>
  <c r="G264" i="7"/>
  <c r="E264" i="7"/>
  <c r="J263" i="7"/>
  <c r="E263" i="7"/>
  <c r="J262" i="7"/>
  <c r="E262" i="7"/>
  <c r="J261" i="7"/>
  <c r="E261" i="7"/>
  <c r="J260" i="7"/>
  <c r="H260" i="7"/>
  <c r="AA260" i="7"/>
  <c r="Z260" i="7"/>
  <c r="Y260" i="7"/>
  <c r="F260" i="7"/>
  <c r="D260" i="7"/>
  <c r="B260" i="7"/>
  <c r="J259" i="7"/>
  <c r="H259" i="7"/>
  <c r="G259" i="7"/>
  <c r="F259" i="7"/>
  <c r="J258" i="7"/>
  <c r="H258" i="7"/>
  <c r="G258" i="7"/>
  <c r="F258" i="7"/>
  <c r="J257" i="7"/>
  <c r="H257" i="7"/>
  <c r="G257" i="7"/>
  <c r="F257" i="7"/>
  <c r="J256" i="7"/>
  <c r="H256" i="7"/>
  <c r="G256" i="7"/>
  <c r="F256" i="7"/>
  <c r="D255" i="7"/>
  <c r="AA253" i="7"/>
  <c r="Z253" i="7"/>
  <c r="Y253" i="7"/>
  <c r="H252" i="7"/>
  <c r="G252" i="7"/>
  <c r="E252" i="7"/>
  <c r="J251" i="7"/>
  <c r="E251" i="7"/>
  <c r="J250" i="7"/>
  <c r="E250" i="7"/>
  <c r="J249" i="7"/>
  <c r="H249" i="7"/>
  <c r="AA249" i="7"/>
  <c r="Z249" i="7"/>
  <c r="Y249" i="7"/>
  <c r="F249" i="7"/>
  <c r="D249" i="7"/>
  <c r="B249" i="7"/>
  <c r="J248" i="7"/>
  <c r="H248" i="7"/>
  <c r="G248" i="7"/>
  <c r="F248" i="7"/>
  <c r="J247" i="7"/>
  <c r="H247" i="7"/>
  <c r="G247" i="7"/>
  <c r="F247" i="7"/>
  <c r="D246" i="7"/>
  <c r="AA244" i="7"/>
  <c r="Z244" i="7"/>
  <c r="Y244" i="7"/>
  <c r="H243" i="7"/>
  <c r="G243" i="7"/>
  <c r="E243" i="7"/>
  <c r="J242" i="7"/>
  <c r="E242" i="7"/>
  <c r="J241" i="7"/>
  <c r="E241" i="7"/>
  <c r="J240" i="7"/>
  <c r="E240" i="7"/>
  <c r="J239" i="7"/>
  <c r="H239" i="7"/>
  <c r="AA239" i="7"/>
  <c r="Z239" i="7"/>
  <c r="Y239" i="7"/>
  <c r="F239" i="7"/>
  <c r="D239" i="7"/>
  <c r="B239" i="7"/>
  <c r="J238" i="7"/>
  <c r="H238" i="7"/>
  <c r="G238" i="7"/>
  <c r="F238" i="7"/>
  <c r="J237" i="7"/>
  <c r="H237" i="7"/>
  <c r="G237" i="7"/>
  <c r="F237" i="7"/>
  <c r="J236" i="7"/>
  <c r="H236" i="7"/>
  <c r="G236" i="7"/>
  <c r="F236" i="7"/>
  <c r="J235" i="7"/>
  <c r="H235" i="7"/>
  <c r="G235" i="7"/>
  <c r="F235" i="7"/>
  <c r="D234" i="7"/>
  <c r="AA232" i="7"/>
  <c r="Z232" i="7"/>
  <c r="Y232" i="7"/>
  <c r="H231" i="7"/>
  <c r="G231" i="7"/>
  <c r="E231" i="7"/>
  <c r="J230" i="7"/>
  <c r="E230" i="7"/>
  <c r="J229" i="7"/>
  <c r="E229" i="7"/>
  <c r="J228" i="7"/>
  <c r="E228" i="7"/>
  <c r="J227" i="7"/>
  <c r="H227" i="7"/>
  <c r="AA227" i="7"/>
  <c r="Z227" i="7"/>
  <c r="Y227" i="7"/>
  <c r="F227" i="7"/>
  <c r="D227" i="7"/>
  <c r="B227" i="7"/>
  <c r="J226" i="7"/>
  <c r="H226" i="7"/>
  <c r="G226" i="7"/>
  <c r="F226" i="7"/>
  <c r="J225" i="7"/>
  <c r="H225" i="7"/>
  <c r="G225" i="7"/>
  <c r="F225" i="7"/>
  <c r="J224" i="7"/>
  <c r="H224" i="7"/>
  <c r="G224" i="7"/>
  <c r="F224" i="7"/>
  <c r="J223" i="7"/>
  <c r="I223" i="7"/>
  <c r="W223" i="7" s="1"/>
  <c r="H223" i="7"/>
  <c r="G223" i="7"/>
  <c r="F223" i="7"/>
  <c r="D222" i="7"/>
  <c r="B221" i="7"/>
  <c r="B219" i="7"/>
  <c r="B217" i="7"/>
  <c r="B215" i="7"/>
  <c r="B213" i="7"/>
  <c r="B211" i="7"/>
  <c r="B209" i="7"/>
  <c r="AA206" i="7"/>
  <c r="Z206" i="7"/>
  <c r="Y206" i="7"/>
  <c r="J205" i="7"/>
  <c r="E205" i="7"/>
  <c r="J204" i="7"/>
  <c r="H204" i="7"/>
  <c r="G204" i="7"/>
  <c r="F204" i="7"/>
  <c r="J203" i="7"/>
  <c r="H203" i="7"/>
  <c r="G203" i="7"/>
  <c r="F203" i="7"/>
  <c r="D202" i="7"/>
  <c r="AA200" i="7"/>
  <c r="Z200" i="7"/>
  <c r="Y200" i="7"/>
  <c r="H199" i="7"/>
  <c r="G199" i="7"/>
  <c r="E199" i="7"/>
  <c r="J198" i="7"/>
  <c r="E198" i="7"/>
  <c r="J197" i="7"/>
  <c r="E197" i="7"/>
  <c r="J196" i="7"/>
  <c r="E196" i="7"/>
  <c r="J195" i="7"/>
  <c r="H195" i="7"/>
  <c r="G195" i="7"/>
  <c r="F195" i="7"/>
  <c r="J194" i="7"/>
  <c r="H194" i="7"/>
  <c r="G194" i="7"/>
  <c r="F194" i="7"/>
  <c r="J193" i="7"/>
  <c r="H193" i="7"/>
  <c r="G193" i="7"/>
  <c r="F193" i="7"/>
  <c r="D192" i="7"/>
  <c r="AA190" i="7"/>
  <c r="Z190" i="7"/>
  <c r="Y190" i="7"/>
  <c r="H189" i="7"/>
  <c r="G189" i="7"/>
  <c r="E189" i="7"/>
  <c r="J188" i="7"/>
  <c r="E188" i="7"/>
  <c r="J187" i="7"/>
  <c r="E187" i="7"/>
  <c r="J186" i="7"/>
  <c r="E186" i="7"/>
  <c r="J185" i="7"/>
  <c r="H185" i="7"/>
  <c r="G185" i="7"/>
  <c r="F185" i="7"/>
  <c r="J184" i="7"/>
  <c r="I184" i="7"/>
  <c r="H184" i="7"/>
  <c r="G184" i="7"/>
  <c r="F184" i="7"/>
  <c r="J183" i="7"/>
  <c r="H183" i="7"/>
  <c r="G183" i="7"/>
  <c r="F183" i="7"/>
  <c r="D182" i="7"/>
  <c r="B181" i="7"/>
  <c r="A179" i="7"/>
  <c r="H177" i="7"/>
  <c r="J177" i="7"/>
  <c r="H176" i="7"/>
  <c r="J176" i="7"/>
  <c r="AA172" i="7"/>
  <c r="Z172" i="7"/>
  <c r="Y172" i="7"/>
  <c r="H171" i="7"/>
  <c r="G171" i="7"/>
  <c r="E171" i="7"/>
  <c r="J170" i="7"/>
  <c r="E170" i="7"/>
  <c r="J169" i="7"/>
  <c r="E169" i="7"/>
  <c r="J168" i="7"/>
  <c r="E168" i="7"/>
  <c r="J167" i="7"/>
  <c r="H167" i="7"/>
  <c r="AA167" i="7"/>
  <c r="Z167" i="7"/>
  <c r="Y167" i="7"/>
  <c r="F167" i="7"/>
  <c r="D167" i="7"/>
  <c r="B167" i="7"/>
  <c r="J166" i="7"/>
  <c r="H166" i="7"/>
  <c r="G166" i="7"/>
  <c r="F166" i="7"/>
  <c r="J165" i="7"/>
  <c r="H165" i="7"/>
  <c r="G165" i="7"/>
  <c r="F165" i="7"/>
  <c r="J164" i="7"/>
  <c r="H164" i="7"/>
  <c r="G164" i="7"/>
  <c r="F164" i="7"/>
  <c r="J163" i="7"/>
  <c r="H163" i="7"/>
  <c r="G163" i="7"/>
  <c r="F163" i="7"/>
  <c r="D162" i="7"/>
  <c r="AA160" i="7"/>
  <c r="Z160" i="7"/>
  <c r="Y160" i="7"/>
  <c r="H159" i="7"/>
  <c r="G159" i="7"/>
  <c r="E159" i="7"/>
  <c r="J158" i="7"/>
  <c r="E158" i="7"/>
  <c r="J157" i="7"/>
  <c r="E157" i="7"/>
  <c r="J156" i="7"/>
  <c r="H156" i="7"/>
  <c r="AA156" i="7"/>
  <c r="Z156" i="7"/>
  <c r="Y156" i="7"/>
  <c r="F156" i="7"/>
  <c r="D156" i="7"/>
  <c r="B156" i="7"/>
  <c r="J155" i="7"/>
  <c r="H155" i="7"/>
  <c r="G155" i="7"/>
  <c r="F155" i="7"/>
  <c r="J154" i="7"/>
  <c r="H154" i="7"/>
  <c r="G154" i="7"/>
  <c r="F154" i="7"/>
  <c r="D153" i="7"/>
  <c r="AA151" i="7"/>
  <c r="Z151" i="7"/>
  <c r="Y151" i="7"/>
  <c r="H150" i="7"/>
  <c r="G150" i="7"/>
  <c r="E150" i="7"/>
  <c r="J149" i="7"/>
  <c r="E149" i="7"/>
  <c r="J148" i="7"/>
  <c r="E148" i="7"/>
  <c r="J147" i="7"/>
  <c r="E147" i="7"/>
  <c r="J146" i="7"/>
  <c r="H146" i="7"/>
  <c r="G146" i="7"/>
  <c r="F146" i="7"/>
  <c r="J145" i="7"/>
  <c r="H145" i="7"/>
  <c r="G145" i="7"/>
  <c r="F145" i="7"/>
  <c r="J144" i="7"/>
  <c r="H144" i="7"/>
  <c r="G144" i="7"/>
  <c r="F144" i="7"/>
  <c r="D143" i="7"/>
  <c r="AA141" i="7"/>
  <c r="Z141" i="7"/>
  <c r="Y141" i="7"/>
  <c r="J140" i="7"/>
  <c r="H140" i="7"/>
  <c r="G140" i="7"/>
  <c r="F140" i="7"/>
  <c r="D140" i="7"/>
  <c r="B140" i="7"/>
  <c r="AA138" i="7"/>
  <c r="Z138" i="7"/>
  <c r="Y138" i="7"/>
  <c r="J137" i="7"/>
  <c r="H137" i="7"/>
  <c r="G137" i="7"/>
  <c r="F137" i="7"/>
  <c r="V137" i="7"/>
  <c r="D137" i="7"/>
  <c r="B137" i="7"/>
  <c r="AA135" i="7"/>
  <c r="Z135" i="7"/>
  <c r="Y135" i="7"/>
  <c r="H134" i="7"/>
  <c r="G134" i="7"/>
  <c r="E134" i="7"/>
  <c r="J133" i="7"/>
  <c r="E133" i="7"/>
  <c r="J132" i="7"/>
  <c r="E132" i="7"/>
  <c r="J131" i="7"/>
  <c r="H131" i="7"/>
  <c r="AA131" i="7"/>
  <c r="Z131" i="7"/>
  <c r="Y131" i="7"/>
  <c r="F131" i="7"/>
  <c r="D131" i="7"/>
  <c r="B131" i="7"/>
  <c r="J130" i="7"/>
  <c r="H130" i="7"/>
  <c r="AA130" i="7"/>
  <c r="Z130" i="7"/>
  <c r="Y130" i="7"/>
  <c r="F130" i="7"/>
  <c r="D130" i="7"/>
  <c r="B130" i="7"/>
  <c r="J129" i="7"/>
  <c r="H129" i="7"/>
  <c r="G129" i="7"/>
  <c r="F129" i="7"/>
  <c r="J128" i="7"/>
  <c r="H128" i="7"/>
  <c r="G128" i="7"/>
  <c r="F128" i="7"/>
  <c r="D127" i="7"/>
  <c r="AA125" i="7"/>
  <c r="Z125" i="7"/>
  <c r="Y125" i="7"/>
  <c r="J124" i="7"/>
  <c r="H124" i="7"/>
  <c r="G124" i="7"/>
  <c r="F124" i="7"/>
  <c r="D124" i="7"/>
  <c r="B124" i="7"/>
  <c r="AA122" i="7"/>
  <c r="Z122" i="7"/>
  <c r="Y122" i="7"/>
  <c r="H121" i="7"/>
  <c r="G121" i="7"/>
  <c r="E121" i="7"/>
  <c r="J120" i="7"/>
  <c r="E120" i="7"/>
  <c r="J119" i="7"/>
  <c r="E119" i="7"/>
  <c r="J118" i="7"/>
  <c r="E118" i="7"/>
  <c r="J117" i="7"/>
  <c r="H117" i="7"/>
  <c r="G117" i="7"/>
  <c r="F117" i="7"/>
  <c r="J116" i="7"/>
  <c r="H116" i="7"/>
  <c r="G116" i="7"/>
  <c r="F116" i="7"/>
  <c r="J115" i="7"/>
  <c r="H115" i="7"/>
  <c r="G115" i="7"/>
  <c r="F115" i="7"/>
  <c r="D114" i="7"/>
  <c r="AA112" i="7"/>
  <c r="Z112" i="7"/>
  <c r="Y112" i="7"/>
  <c r="H111" i="7"/>
  <c r="G111" i="7"/>
  <c r="E111" i="7"/>
  <c r="J110" i="7"/>
  <c r="E110" i="7"/>
  <c r="J109" i="7"/>
  <c r="E109" i="7"/>
  <c r="J108" i="7"/>
  <c r="E108" i="7"/>
  <c r="J107" i="7"/>
  <c r="H107" i="7"/>
  <c r="G107" i="7"/>
  <c r="F107" i="7"/>
  <c r="J106" i="7"/>
  <c r="I106" i="7"/>
  <c r="H106" i="7"/>
  <c r="G106" i="7"/>
  <c r="F106" i="7"/>
  <c r="J105" i="7"/>
  <c r="H105" i="7"/>
  <c r="G105" i="7"/>
  <c r="F105" i="7"/>
  <c r="U104" i="7"/>
  <c r="I110" i="7" s="1"/>
  <c r="D104" i="7"/>
  <c r="B103" i="7"/>
  <c r="AA100" i="7"/>
  <c r="Z100" i="7"/>
  <c r="Y100" i="7"/>
  <c r="H99" i="7"/>
  <c r="G99" i="7"/>
  <c r="E99" i="7"/>
  <c r="J98" i="7"/>
  <c r="E98" i="7"/>
  <c r="J97" i="7"/>
  <c r="E97" i="7"/>
  <c r="J96" i="7"/>
  <c r="E96" i="7"/>
  <c r="J95" i="7"/>
  <c r="H95" i="7"/>
  <c r="G95" i="7"/>
  <c r="F95" i="7"/>
  <c r="J94" i="7"/>
  <c r="H94" i="7"/>
  <c r="G94" i="7"/>
  <c r="F94" i="7"/>
  <c r="J93" i="7"/>
  <c r="H93" i="7"/>
  <c r="G93" i="7"/>
  <c r="F93" i="7"/>
  <c r="D92" i="7"/>
  <c r="AA90" i="7"/>
  <c r="Z90" i="7"/>
  <c r="Y90" i="7"/>
  <c r="H89" i="7"/>
  <c r="G89" i="7"/>
  <c r="E89" i="7"/>
  <c r="J88" i="7"/>
  <c r="E88" i="7"/>
  <c r="J87" i="7"/>
  <c r="E87" i="7"/>
  <c r="J86" i="7"/>
  <c r="E86" i="7"/>
  <c r="J85" i="7"/>
  <c r="H85" i="7"/>
  <c r="G85" i="7"/>
  <c r="F85" i="7"/>
  <c r="J84" i="7"/>
  <c r="H84" i="7"/>
  <c r="G84" i="7"/>
  <c r="F84" i="7"/>
  <c r="J83" i="7"/>
  <c r="H83" i="7"/>
  <c r="G83" i="7"/>
  <c r="F83" i="7"/>
  <c r="D82" i="7"/>
  <c r="AA80" i="7"/>
  <c r="Z80" i="7"/>
  <c r="Y80" i="7"/>
  <c r="H79" i="7"/>
  <c r="G79" i="7"/>
  <c r="E79" i="7"/>
  <c r="J78" i="7"/>
  <c r="E78" i="7"/>
  <c r="J77" i="7"/>
  <c r="E77" i="7"/>
  <c r="J76" i="7"/>
  <c r="H76" i="7"/>
  <c r="G76" i="7"/>
  <c r="F76" i="7"/>
  <c r="E75" i="7"/>
  <c r="D75" i="7"/>
  <c r="AA73" i="7"/>
  <c r="Z73" i="7"/>
  <c r="Y73" i="7"/>
  <c r="H72" i="7"/>
  <c r="G72" i="7"/>
  <c r="E72" i="7"/>
  <c r="J71" i="7"/>
  <c r="E71" i="7"/>
  <c r="J70" i="7"/>
  <c r="E70" i="7"/>
  <c r="J69" i="7"/>
  <c r="E69" i="7"/>
  <c r="J68" i="7"/>
  <c r="H68" i="7"/>
  <c r="G68" i="7"/>
  <c r="F68" i="7"/>
  <c r="J67" i="7"/>
  <c r="H67" i="7"/>
  <c r="G67" i="7"/>
  <c r="F67" i="7"/>
  <c r="J66" i="7"/>
  <c r="I66" i="7"/>
  <c r="H66" i="7"/>
  <c r="G66" i="7"/>
  <c r="F66" i="7"/>
  <c r="D65" i="7"/>
  <c r="AA63" i="7"/>
  <c r="Z63" i="7"/>
  <c r="Y63" i="7"/>
  <c r="H62" i="7"/>
  <c r="G62" i="7"/>
  <c r="E62" i="7"/>
  <c r="J61" i="7"/>
  <c r="E61" i="7"/>
  <c r="J60" i="7"/>
  <c r="E60" i="7"/>
  <c r="J59" i="7"/>
  <c r="E59" i="7"/>
  <c r="J58" i="7"/>
  <c r="H58" i="7"/>
  <c r="G58" i="7"/>
  <c r="F58" i="7"/>
  <c r="J57" i="7"/>
  <c r="H57" i="7"/>
  <c r="G57" i="7"/>
  <c r="F57" i="7"/>
  <c r="J56" i="7"/>
  <c r="H56" i="7"/>
  <c r="G56" i="7"/>
  <c r="F56" i="7"/>
  <c r="D55" i="7"/>
  <c r="AA53" i="7"/>
  <c r="Z53" i="7"/>
  <c r="Y53" i="7"/>
  <c r="AB52" i="7"/>
  <c r="H52" i="7"/>
  <c r="G52" i="7"/>
  <c r="E52" i="7"/>
  <c r="J51" i="7"/>
  <c r="E51" i="7"/>
  <c r="J50" i="7"/>
  <c r="E50" i="7"/>
  <c r="J49" i="7"/>
  <c r="I49" i="7"/>
  <c r="H49" i="7"/>
  <c r="G49" i="7"/>
  <c r="F49" i="7"/>
  <c r="U48" i="7"/>
  <c r="D48" i="7"/>
  <c r="AA46" i="7"/>
  <c r="Z46" i="7"/>
  <c r="Y46" i="7"/>
  <c r="H45" i="7"/>
  <c r="G45" i="7"/>
  <c r="E45" i="7"/>
  <c r="J44" i="7"/>
  <c r="E44" i="7"/>
  <c r="J43" i="7"/>
  <c r="E43" i="7"/>
  <c r="J42" i="7"/>
  <c r="H42" i="7"/>
  <c r="G42" i="7"/>
  <c r="F42" i="7"/>
  <c r="V41" i="7"/>
  <c r="D41" i="7"/>
  <c r="AA39" i="7"/>
  <c r="Z39" i="7"/>
  <c r="Y39" i="7"/>
  <c r="H38" i="7"/>
  <c r="G38" i="7"/>
  <c r="E38" i="7"/>
  <c r="J37" i="7"/>
  <c r="E37" i="7"/>
  <c r="J36" i="7"/>
  <c r="E36" i="7"/>
  <c r="K35" i="7"/>
  <c r="J35" i="7"/>
  <c r="W35" i="7"/>
  <c r="I35" i="7"/>
  <c r="H35" i="7"/>
  <c r="G35" i="7"/>
  <c r="F35" i="7"/>
  <c r="S34" i="7"/>
  <c r="I37" i="7" s="1"/>
  <c r="Q34" i="7"/>
  <c r="I36" i="7" s="1"/>
  <c r="X39" i="7" s="1"/>
  <c r="E34" i="7"/>
  <c r="D34" i="7"/>
  <c r="B33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1" i="3"/>
  <c r="Y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V6" i="3" s="1"/>
  <c r="CU6" i="3"/>
  <c r="CX6" i="3"/>
  <c r="CY6" i="3"/>
  <c r="CZ6" i="3"/>
  <c r="DB6" i="3" s="1"/>
  <c r="DA6" i="3"/>
  <c r="DC6" i="3"/>
  <c r="DF6" i="3"/>
  <c r="DG6" i="3"/>
  <c r="A7" i="3"/>
  <c r="Y7" i="3"/>
  <c r="CY7" i="3"/>
  <c r="CZ7" i="3"/>
  <c r="DA7" i="3"/>
  <c r="DB7" i="3"/>
  <c r="DC7" i="3"/>
  <c r="A8" i="3"/>
  <c r="Y8" i="3"/>
  <c r="CX8" i="3"/>
  <c r="CY8" i="3"/>
  <c r="CZ8" i="3"/>
  <c r="DB8" i="3" s="1"/>
  <c r="DA8" i="3"/>
  <c r="DC8" i="3"/>
  <c r="A9" i="3"/>
  <c r="Y9" i="3"/>
  <c r="CX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W59" i="3" s="1"/>
  <c r="CX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W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B135" i="3" s="1"/>
  <c r="DA135" i="3"/>
  <c r="DC135" i="3"/>
  <c r="A136" i="3"/>
  <c r="Y136" i="3"/>
  <c r="CX136" i="3" s="1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X154" i="3" s="1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B190" i="3" s="1"/>
  <c r="DA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X228" i="3"/>
  <c r="CY228" i="3"/>
  <c r="CZ228" i="3"/>
  <c r="DA228" i="3"/>
  <c r="DB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B258" i="3" s="1"/>
  <c r="DA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B304" i="3" s="1"/>
  <c r="DA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B312" i="3" s="1"/>
  <c r="DA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B316" i="3" s="1"/>
  <c r="DA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V328" i="3" s="1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Y336" i="3"/>
  <c r="CZ336" i="3"/>
  <c r="DB336" i="3" s="1"/>
  <c r="DA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B338" i="3" s="1"/>
  <c r="DA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K29" i="1"/>
  <c r="U29" i="1"/>
  <c r="I38" i="7" s="1"/>
  <c r="AB38" i="7" s="1"/>
  <c r="AC29" i="1"/>
  <c r="AE29" i="1"/>
  <c r="AF29" i="1"/>
  <c r="S29" i="1" s="1"/>
  <c r="AG29" i="1"/>
  <c r="CU29" i="1" s="1"/>
  <c r="T29" i="1" s="1"/>
  <c r="AH29" i="1"/>
  <c r="CV29" i="1" s="1"/>
  <c r="AI29" i="1"/>
  <c r="CW29" i="1" s="1"/>
  <c r="V29" i="1" s="1"/>
  <c r="AJ29" i="1"/>
  <c r="CT29" i="1"/>
  <c r="CX29" i="1"/>
  <c r="W29" i="1" s="1"/>
  <c r="GL29" i="1"/>
  <c r="GO29" i="1"/>
  <c r="GP29" i="1"/>
  <c r="GV29" i="1"/>
  <c r="HC29" i="1"/>
  <c r="GX29" i="1" s="1"/>
  <c r="D30" i="1"/>
  <c r="I30" i="1"/>
  <c r="AC30" i="1"/>
  <c r="CQ30" i="1" s="1"/>
  <c r="AE30" i="1"/>
  <c r="AF30" i="1"/>
  <c r="AG30" i="1"/>
  <c r="CU30" i="1" s="1"/>
  <c r="AH30" i="1"/>
  <c r="CV30" i="1" s="1"/>
  <c r="AI30" i="1"/>
  <c r="CW30" i="1" s="1"/>
  <c r="AJ30" i="1"/>
  <c r="CX30" i="1" s="1"/>
  <c r="CR30" i="1"/>
  <c r="CS30" i="1"/>
  <c r="GL30" i="1"/>
  <c r="GO30" i="1"/>
  <c r="GP30" i="1"/>
  <c r="GV30" i="1"/>
  <c r="HC30" i="1" s="1"/>
  <c r="GX30" i="1" s="1"/>
  <c r="D31" i="1"/>
  <c r="I31" i="1"/>
  <c r="Q31" i="1" s="1"/>
  <c r="K31" i="1"/>
  <c r="R31" i="1"/>
  <c r="GK31" i="1" s="1"/>
  <c r="AC31" i="1"/>
  <c r="AE31" i="1"/>
  <c r="AF31" i="1"/>
  <c r="CT31" i="1" s="1"/>
  <c r="AG31" i="1"/>
  <c r="CU31" i="1" s="1"/>
  <c r="AH31" i="1"/>
  <c r="AI31" i="1"/>
  <c r="AJ31" i="1"/>
  <c r="CX31" i="1" s="1"/>
  <c r="CQ31" i="1"/>
  <c r="CV31" i="1"/>
  <c r="CW31" i="1"/>
  <c r="GL31" i="1"/>
  <c r="GO31" i="1"/>
  <c r="GP31" i="1"/>
  <c r="GV31" i="1"/>
  <c r="HC31" i="1" s="1"/>
  <c r="D32" i="1"/>
  <c r="I32" i="1"/>
  <c r="E48" i="7" s="1"/>
  <c r="K32" i="1"/>
  <c r="R32" i="1"/>
  <c r="GK32" i="1" s="1"/>
  <c r="S32" i="1"/>
  <c r="AC32" i="1"/>
  <c r="AE32" i="1"/>
  <c r="AF32" i="1"/>
  <c r="AG32" i="1"/>
  <c r="CU32" i="1" s="1"/>
  <c r="T32" i="1" s="1"/>
  <c r="AH32" i="1"/>
  <c r="CV32" i="1" s="1"/>
  <c r="U32" i="1" s="1"/>
  <c r="I52" i="7" s="1"/>
  <c r="AI32" i="1"/>
  <c r="CW32" i="1" s="1"/>
  <c r="V32" i="1" s="1"/>
  <c r="AJ32" i="1"/>
  <c r="CX32" i="1" s="1"/>
  <c r="W32" i="1" s="1"/>
  <c r="CR32" i="1"/>
  <c r="CS32" i="1"/>
  <c r="CY32" i="1"/>
  <c r="X32" i="1" s="1"/>
  <c r="R48" i="7" s="1"/>
  <c r="K50" i="7" s="1"/>
  <c r="GL32" i="1"/>
  <c r="GO32" i="1"/>
  <c r="GP32" i="1"/>
  <c r="GV32" i="1"/>
  <c r="HC32" i="1" s="1"/>
  <c r="C33" i="1"/>
  <c r="D33" i="1"/>
  <c r="AC33" i="1"/>
  <c r="AE33" i="1"/>
  <c r="AF33" i="1"/>
  <c r="AG33" i="1"/>
  <c r="CU33" i="1" s="1"/>
  <c r="AH33" i="1"/>
  <c r="CV33" i="1" s="1"/>
  <c r="AI33" i="1"/>
  <c r="CW33" i="1" s="1"/>
  <c r="AJ33" i="1"/>
  <c r="CX33" i="1" s="1"/>
  <c r="CQ33" i="1"/>
  <c r="CT33" i="1"/>
  <c r="GL33" i="1"/>
  <c r="GO33" i="1"/>
  <c r="GP33" i="1"/>
  <c r="GV33" i="1"/>
  <c r="HC33" i="1" s="1"/>
  <c r="D34" i="1"/>
  <c r="I34" i="1"/>
  <c r="K34" i="1"/>
  <c r="AC34" i="1"/>
  <c r="AE34" i="1"/>
  <c r="AF34" i="1"/>
  <c r="AG34" i="1"/>
  <c r="CU34" i="1" s="1"/>
  <c r="AH34" i="1"/>
  <c r="CV34" i="1" s="1"/>
  <c r="AI34" i="1"/>
  <c r="AJ34" i="1"/>
  <c r="CX34" i="1" s="1"/>
  <c r="CW34" i="1"/>
  <c r="GL34" i="1"/>
  <c r="GO34" i="1"/>
  <c r="GP34" i="1"/>
  <c r="GV34" i="1"/>
  <c r="HC34" i="1" s="1"/>
  <c r="C35" i="1"/>
  <c r="D35" i="1"/>
  <c r="I35" i="1"/>
  <c r="K35" i="1"/>
  <c r="AC35" i="1"/>
  <c r="AE35" i="1"/>
  <c r="AF35" i="1"/>
  <c r="AG35" i="1"/>
  <c r="AH35" i="1"/>
  <c r="CV35" i="1" s="1"/>
  <c r="AI35" i="1"/>
  <c r="CW35" i="1" s="1"/>
  <c r="AJ35" i="1"/>
  <c r="CX35" i="1" s="1"/>
  <c r="CQ35" i="1"/>
  <c r="CU35" i="1"/>
  <c r="GL35" i="1"/>
  <c r="GO35" i="1"/>
  <c r="GP35" i="1"/>
  <c r="GV35" i="1"/>
  <c r="HC35" i="1" s="1"/>
  <c r="GX35" i="1" s="1"/>
  <c r="D36" i="1"/>
  <c r="I36" i="1"/>
  <c r="K36" i="1"/>
  <c r="P36" i="1"/>
  <c r="AC36" i="1"/>
  <c r="CQ36" i="1" s="1"/>
  <c r="AE36" i="1"/>
  <c r="AF36" i="1"/>
  <c r="AG36" i="1"/>
  <c r="AH36" i="1"/>
  <c r="CV36" i="1" s="1"/>
  <c r="AI36" i="1"/>
  <c r="CW36" i="1" s="1"/>
  <c r="V36" i="1" s="1"/>
  <c r="AJ36" i="1"/>
  <c r="CX36" i="1" s="1"/>
  <c r="W36" i="1" s="1"/>
  <c r="CU36" i="1"/>
  <c r="T36" i="1" s="1"/>
  <c r="GL36" i="1"/>
  <c r="GO36" i="1"/>
  <c r="GP36" i="1"/>
  <c r="GV36" i="1"/>
  <c r="HC36" i="1"/>
  <c r="GX36" i="1" s="1"/>
  <c r="C37" i="1"/>
  <c r="D37" i="1"/>
  <c r="I37" i="1"/>
  <c r="E82" i="7" s="1"/>
  <c r="K37" i="1"/>
  <c r="T37" i="1"/>
  <c r="U37" i="1"/>
  <c r="I89" i="7" s="1"/>
  <c r="AB89" i="7" s="1"/>
  <c r="AC37" i="1"/>
  <c r="CQ37" i="1" s="1"/>
  <c r="AE37" i="1"/>
  <c r="AF37" i="1"/>
  <c r="AG37" i="1"/>
  <c r="CU37" i="1" s="1"/>
  <c r="AH37" i="1"/>
  <c r="AI37" i="1"/>
  <c r="AJ37" i="1"/>
  <c r="CX37" i="1" s="1"/>
  <c r="W37" i="1" s="1"/>
  <c r="CT37" i="1"/>
  <c r="CV37" i="1"/>
  <c r="CW37" i="1"/>
  <c r="V37" i="1" s="1"/>
  <c r="GL37" i="1"/>
  <c r="GO37" i="1"/>
  <c r="GP37" i="1"/>
  <c r="GV37" i="1"/>
  <c r="HC37" i="1" s="1"/>
  <c r="D38" i="1"/>
  <c r="I38" i="1"/>
  <c r="K38" i="1"/>
  <c r="Q38" i="1"/>
  <c r="R38" i="1"/>
  <c r="GK38" i="1" s="1"/>
  <c r="V38" i="1"/>
  <c r="AC38" i="1"/>
  <c r="AE38" i="1"/>
  <c r="AF38" i="1"/>
  <c r="AG38" i="1"/>
  <c r="AH38" i="1"/>
  <c r="CV38" i="1" s="1"/>
  <c r="AI38" i="1"/>
  <c r="AJ38" i="1"/>
  <c r="CX38" i="1" s="1"/>
  <c r="W38" i="1" s="1"/>
  <c r="CQ38" i="1"/>
  <c r="CR38" i="1"/>
  <c r="CT38" i="1"/>
  <c r="CU38" i="1"/>
  <c r="T38" i="1" s="1"/>
  <c r="CW38" i="1"/>
  <c r="GL38" i="1"/>
  <c r="GO38" i="1"/>
  <c r="GP38" i="1"/>
  <c r="GV38" i="1"/>
  <c r="HC38" i="1"/>
  <c r="D39" i="1"/>
  <c r="AC39" i="1"/>
  <c r="AE39" i="1"/>
  <c r="AF39" i="1"/>
  <c r="AG39" i="1"/>
  <c r="CU39" i="1" s="1"/>
  <c r="AH39" i="1"/>
  <c r="CV39" i="1" s="1"/>
  <c r="AI39" i="1"/>
  <c r="CW39" i="1" s="1"/>
  <c r="AJ39" i="1"/>
  <c r="CX39" i="1"/>
  <c r="GL39" i="1"/>
  <c r="GO39" i="1"/>
  <c r="GP39" i="1"/>
  <c r="GV39" i="1"/>
  <c r="HC39" i="1" s="1"/>
  <c r="I40" i="1"/>
  <c r="K40" i="1"/>
  <c r="AC40" i="1"/>
  <c r="AE40" i="1"/>
  <c r="AF40" i="1"/>
  <c r="AG40" i="1"/>
  <c r="AH40" i="1"/>
  <c r="CV40" i="1" s="1"/>
  <c r="U40" i="1" s="1"/>
  <c r="AI40" i="1"/>
  <c r="CW40" i="1" s="1"/>
  <c r="V40" i="1" s="1"/>
  <c r="AJ40" i="1"/>
  <c r="CX40" i="1" s="1"/>
  <c r="CU40" i="1"/>
  <c r="T40" i="1" s="1"/>
  <c r="GL40" i="1"/>
  <c r="GO40" i="1"/>
  <c r="GP40" i="1"/>
  <c r="GV40" i="1"/>
  <c r="HC40" i="1" s="1"/>
  <c r="GX40" i="1" s="1"/>
  <c r="D42" i="1"/>
  <c r="I42" i="1"/>
  <c r="K42" i="1"/>
  <c r="P42" i="1"/>
  <c r="AC42" i="1"/>
  <c r="CQ42" i="1" s="1"/>
  <c r="AE42" i="1"/>
  <c r="AF42" i="1"/>
  <c r="AG42" i="1"/>
  <c r="CU42" i="1" s="1"/>
  <c r="T42" i="1" s="1"/>
  <c r="AH42" i="1"/>
  <c r="CV42" i="1" s="1"/>
  <c r="U42" i="1" s="1"/>
  <c r="AI42" i="1"/>
  <c r="CW42" i="1" s="1"/>
  <c r="AJ42" i="1"/>
  <c r="CX42" i="1" s="1"/>
  <c r="GL42" i="1"/>
  <c r="GO42" i="1"/>
  <c r="GP42" i="1"/>
  <c r="GV42" i="1"/>
  <c r="HC42" i="1"/>
  <c r="GX42" i="1" s="1"/>
  <c r="D43" i="1"/>
  <c r="I43" i="1"/>
  <c r="E104" i="7" s="1"/>
  <c r="K43" i="1"/>
  <c r="AC43" i="1"/>
  <c r="CQ43" i="1" s="1"/>
  <c r="AE43" i="1"/>
  <c r="AF43" i="1"/>
  <c r="AG43" i="1"/>
  <c r="CU43" i="1" s="1"/>
  <c r="AH43" i="1"/>
  <c r="CV43" i="1" s="1"/>
  <c r="U43" i="1" s="1"/>
  <c r="I111" i="7" s="1"/>
  <c r="AB111" i="7" s="1"/>
  <c r="AI43" i="1"/>
  <c r="CW43" i="1" s="1"/>
  <c r="AJ43" i="1"/>
  <c r="CX43" i="1" s="1"/>
  <c r="GL43" i="1"/>
  <c r="GO43" i="1"/>
  <c r="GP43" i="1"/>
  <c r="GV43" i="1"/>
  <c r="HC43" i="1" s="1"/>
  <c r="D44" i="1"/>
  <c r="I44" i="1"/>
  <c r="Q44" i="1" s="1"/>
  <c r="K44" i="1"/>
  <c r="W44" i="1"/>
  <c r="AC44" i="1"/>
  <c r="AD44" i="1"/>
  <c r="AE44" i="1"/>
  <c r="AF44" i="1"/>
  <c r="AG44" i="1"/>
  <c r="AH44" i="1"/>
  <c r="CV44" i="1" s="1"/>
  <c r="U44" i="1" s="1"/>
  <c r="AI44" i="1"/>
  <c r="CW44" i="1" s="1"/>
  <c r="AJ44" i="1"/>
  <c r="CX44" i="1" s="1"/>
  <c r="CQ44" i="1"/>
  <c r="CR44" i="1"/>
  <c r="CS44" i="1"/>
  <c r="CU44" i="1"/>
  <c r="GL44" i="1"/>
  <c r="GO44" i="1"/>
  <c r="GP44" i="1"/>
  <c r="GV44" i="1"/>
  <c r="HC44" i="1" s="1"/>
  <c r="GX44" i="1" s="1"/>
  <c r="D45" i="1"/>
  <c r="I45" i="1"/>
  <c r="P45" i="1" s="1"/>
  <c r="K45" i="1"/>
  <c r="AC45" i="1"/>
  <c r="CQ45" i="1" s="1"/>
  <c r="AE45" i="1"/>
  <c r="AF45" i="1"/>
  <c r="AG45" i="1"/>
  <c r="CU45" i="1" s="1"/>
  <c r="AH45" i="1"/>
  <c r="CV45" i="1" s="1"/>
  <c r="AI45" i="1"/>
  <c r="AJ45" i="1"/>
  <c r="CW45" i="1"/>
  <c r="CX45" i="1"/>
  <c r="GL45" i="1"/>
  <c r="GO45" i="1"/>
  <c r="GP45" i="1"/>
  <c r="GV45" i="1"/>
  <c r="HC45" i="1" s="1"/>
  <c r="GX45" i="1" s="1"/>
  <c r="I46" i="1"/>
  <c r="K46" i="1"/>
  <c r="AC46" i="1"/>
  <c r="AE46" i="1"/>
  <c r="AF46" i="1"/>
  <c r="AG46" i="1"/>
  <c r="CU46" i="1" s="1"/>
  <c r="AH46" i="1"/>
  <c r="AI46" i="1"/>
  <c r="AJ46" i="1"/>
  <c r="CX46" i="1" s="1"/>
  <c r="CQ46" i="1"/>
  <c r="CT46" i="1"/>
  <c r="CV46" i="1"/>
  <c r="CW46" i="1"/>
  <c r="GL46" i="1"/>
  <c r="GO46" i="1"/>
  <c r="GP46" i="1"/>
  <c r="GV46" i="1"/>
  <c r="HC46" i="1" s="1"/>
  <c r="C47" i="1"/>
  <c r="D47" i="1"/>
  <c r="AC47" i="1"/>
  <c r="AE47" i="1"/>
  <c r="AF47" i="1"/>
  <c r="AG47" i="1"/>
  <c r="CU47" i="1" s="1"/>
  <c r="T47" i="1" s="1"/>
  <c r="AH47" i="1"/>
  <c r="AI47" i="1"/>
  <c r="CW47" i="1" s="1"/>
  <c r="V47" i="1" s="1"/>
  <c r="AJ47" i="1"/>
  <c r="CX47" i="1" s="1"/>
  <c r="W47" i="1" s="1"/>
  <c r="CV47" i="1"/>
  <c r="U47" i="1" s="1"/>
  <c r="GL47" i="1"/>
  <c r="GO47" i="1"/>
  <c r="GP47" i="1"/>
  <c r="GV47" i="1"/>
  <c r="HC47" i="1" s="1"/>
  <c r="GX47" i="1"/>
  <c r="C48" i="1"/>
  <c r="D48" i="1"/>
  <c r="I48" i="1"/>
  <c r="I49" i="1" s="1"/>
  <c r="K48" i="1"/>
  <c r="AC48" i="1"/>
  <c r="AE48" i="1"/>
  <c r="AF48" i="1"/>
  <c r="AG48" i="1"/>
  <c r="CU48" i="1" s="1"/>
  <c r="T48" i="1" s="1"/>
  <c r="AH48" i="1"/>
  <c r="CV48" i="1" s="1"/>
  <c r="U48" i="1" s="1"/>
  <c r="AI48" i="1"/>
  <c r="CW48" i="1" s="1"/>
  <c r="V48" i="1" s="1"/>
  <c r="AJ48" i="1"/>
  <c r="CQ48" i="1"/>
  <c r="CX48" i="1"/>
  <c r="GL48" i="1"/>
  <c r="GO48" i="1"/>
  <c r="GP48" i="1"/>
  <c r="GV48" i="1"/>
  <c r="HC48" i="1" s="1"/>
  <c r="GX48" i="1" s="1"/>
  <c r="AC49" i="1"/>
  <c r="CQ49" i="1" s="1"/>
  <c r="AE49" i="1"/>
  <c r="AF49" i="1"/>
  <c r="AG49" i="1"/>
  <c r="CU49" i="1" s="1"/>
  <c r="T49" i="1" s="1"/>
  <c r="AH49" i="1"/>
  <c r="CV49" i="1" s="1"/>
  <c r="U49" i="1" s="1"/>
  <c r="AI49" i="1"/>
  <c r="CW49" i="1" s="1"/>
  <c r="AJ49" i="1"/>
  <c r="CX49" i="1" s="1"/>
  <c r="GL49" i="1"/>
  <c r="GO49" i="1"/>
  <c r="GP49" i="1"/>
  <c r="GV49" i="1"/>
  <c r="HC49" i="1"/>
  <c r="I50" i="1"/>
  <c r="AC50" i="1"/>
  <c r="CQ50" i="1" s="1"/>
  <c r="AE50" i="1"/>
  <c r="AF50" i="1"/>
  <c r="AG50" i="1"/>
  <c r="CU50" i="1" s="1"/>
  <c r="AH50" i="1"/>
  <c r="AI50" i="1"/>
  <c r="CW50" i="1" s="1"/>
  <c r="AJ50" i="1"/>
  <c r="CX50" i="1" s="1"/>
  <c r="CR50" i="1"/>
  <c r="CV50" i="1"/>
  <c r="GL50" i="1"/>
  <c r="GO50" i="1"/>
  <c r="GP50" i="1"/>
  <c r="GV50" i="1"/>
  <c r="HC50" i="1" s="1"/>
  <c r="C51" i="1"/>
  <c r="D51" i="1"/>
  <c r="K51" i="1"/>
  <c r="AC51" i="1"/>
  <c r="AE51" i="1"/>
  <c r="AF51" i="1"/>
  <c r="AG51" i="1"/>
  <c r="CU51" i="1" s="1"/>
  <c r="AH51" i="1"/>
  <c r="AI51" i="1"/>
  <c r="AJ51" i="1"/>
  <c r="CX51" i="1" s="1"/>
  <c r="CV51" i="1"/>
  <c r="CW51" i="1"/>
  <c r="GL51" i="1"/>
  <c r="GO51" i="1"/>
  <c r="GP51" i="1"/>
  <c r="GV51" i="1"/>
  <c r="HC51" i="1"/>
  <c r="AC52" i="1"/>
  <c r="AE52" i="1"/>
  <c r="AF52" i="1"/>
  <c r="AG52" i="1"/>
  <c r="AH52" i="1"/>
  <c r="CV52" i="1" s="1"/>
  <c r="AI52" i="1"/>
  <c r="CW52" i="1" s="1"/>
  <c r="AJ52" i="1"/>
  <c r="CX52" i="1" s="1"/>
  <c r="CR52" i="1"/>
  <c r="CT52" i="1"/>
  <c r="CU52" i="1"/>
  <c r="GL52" i="1"/>
  <c r="GO52" i="1"/>
  <c r="GP52" i="1"/>
  <c r="GV52" i="1"/>
  <c r="HC52" i="1" s="1"/>
  <c r="AC53" i="1"/>
  <c r="AE53" i="1"/>
  <c r="AF53" i="1"/>
  <c r="AG53" i="1"/>
  <c r="CU53" i="1" s="1"/>
  <c r="AH53" i="1"/>
  <c r="AI53" i="1"/>
  <c r="AJ53" i="1"/>
  <c r="CV53" i="1"/>
  <c r="CW53" i="1"/>
  <c r="CX53" i="1"/>
  <c r="GL53" i="1"/>
  <c r="GO53" i="1"/>
  <c r="GP53" i="1"/>
  <c r="GV53" i="1"/>
  <c r="HC53" i="1"/>
  <c r="C54" i="1"/>
  <c r="D54" i="1"/>
  <c r="I54" i="1"/>
  <c r="I57" i="1" s="1"/>
  <c r="CX22" i="3" s="1"/>
  <c r="K54" i="1"/>
  <c r="W54" i="1"/>
  <c r="AC54" i="1"/>
  <c r="AE54" i="1"/>
  <c r="AF54" i="1"/>
  <c r="CT54" i="1" s="1"/>
  <c r="AG54" i="1"/>
  <c r="CU54" i="1" s="1"/>
  <c r="AH54" i="1"/>
  <c r="CV54" i="1" s="1"/>
  <c r="U54" i="1" s="1"/>
  <c r="AI54" i="1"/>
  <c r="CW54" i="1" s="1"/>
  <c r="V54" i="1" s="1"/>
  <c r="AJ54" i="1"/>
  <c r="CX54" i="1" s="1"/>
  <c r="GL54" i="1"/>
  <c r="GO54" i="1"/>
  <c r="GP54" i="1"/>
  <c r="GV54" i="1"/>
  <c r="HC54" i="1" s="1"/>
  <c r="AC55" i="1"/>
  <c r="AD55" i="1"/>
  <c r="AE55" i="1"/>
  <c r="CS55" i="1" s="1"/>
  <c r="AF55" i="1"/>
  <c r="AG55" i="1"/>
  <c r="AH55" i="1"/>
  <c r="CV55" i="1" s="1"/>
  <c r="AI55" i="1"/>
  <c r="CW55" i="1" s="1"/>
  <c r="AJ55" i="1"/>
  <c r="CQ55" i="1"/>
  <c r="CR55" i="1"/>
  <c r="CT55" i="1"/>
  <c r="CU55" i="1"/>
  <c r="CX55" i="1"/>
  <c r="GL55" i="1"/>
  <c r="GO55" i="1"/>
  <c r="GP55" i="1"/>
  <c r="GV55" i="1"/>
  <c r="HC55" i="1"/>
  <c r="AC56" i="1"/>
  <c r="CQ56" i="1" s="1"/>
  <c r="AE56" i="1"/>
  <c r="AF56" i="1"/>
  <c r="CT56" i="1" s="1"/>
  <c r="AG56" i="1"/>
  <c r="CU56" i="1" s="1"/>
  <c r="AH56" i="1"/>
  <c r="CV56" i="1" s="1"/>
  <c r="AI56" i="1"/>
  <c r="CW56" i="1" s="1"/>
  <c r="AJ56" i="1"/>
  <c r="CX56" i="1" s="1"/>
  <c r="GL56" i="1"/>
  <c r="GO56" i="1"/>
  <c r="GP56" i="1"/>
  <c r="GV56" i="1"/>
  <c r="HC56" i="1"/>
  <c r="C57" i="1"/>
  <c r="D57" i="1"/>
  <c r="K57" i="1"/>
  <c r="Q57" i="1"/>
  <c r="R57" i="1"/>
  <c r="GK57" i="1" s="1"/>
  <c r="W57" i="1"/>
  <c r="AC57" i="1"/>
  <c r="AE57" i="1"/>
  <c r="AF57" i="1"/>
  <c r="CT57" i="1" s="1"/>
  <c r="AG57" i="1"/>
  <c r="CU57" i="1" s="1"/>
  <c r="T57" i="1" s="1"/>
  <c r="AH57" i="1"/>
  <c r="AI57" i="1"/>
  <c r="AJ57" i="1"/>
  <c r="CX57" i="1" s="1"/>
  <c r="CS57" i="1"/>
  <c r="CV57" i="1"/>
  <c r="U57" i="1" s="1"/>
  <c r="CW57" i="1"/>
  <c r="V57" i="1" s="1"/>
  <c r="GL57" i="1"/>
  <c r="GO57" i="1"/>
  <c r="GP57" i="1"/>
  <c r="GV57" i="1"/>
  <c r="HC57" i="1" s="1"/>
  <c r="GX57" i="1"/>
  <c r="AC58" i="1"/>
  <c r="AE58" i="1"/>
  <c r="AD58" i="1" s="1"/>
  <c r="AF58" i="1"/>
  <c r="AG58" i="1"/>
  <c r="AH58" i="1"/>
  <c r="CV58" i="1" s="1"/>
  <c r="AI58" i="1"/>
  <c r="CW58" i="1" s="1"/>
  <c r="AJ58" i="1"/>
  <c r="CX58" i="1" s="1"/>
  <c r="CR58" i="1"/>
  <c r="CS58" i="1"/>
  <c r="CT58" i="1"/>
  <c r="CU58" i="1"/>
  <c r="GL58" i="1"/>
  <c r="GO58" i="1"/>
  <c r="GP58" i="1"/>
  <c r="GV58" i="1"/>
  <c r="HC58" i="1"/>
  <c r="I59" i="1"/>
  <c r="Q59" i="1" s="1"/>
  <c r="AC59" i="1"/>
  <c r="AE59" i="1"/>
  <c r="AF59" i="1"/>
  <c r="CT59" i="1" s="1"/>
  <c r="AG59" i="1"/>
  <c r="CU59" i="1" s="1"/>
  <c r="T59" i="1" s="1"/>
  <c r="AH59" i="1"/>
  <c r="CV59" i="1" s="1"/>
  <c r="U59" i="1" s="1"/>
  <c r="AI59" i="1"/>
  <c r="AJ59" i="1"/>
  <c r="CX59" i="1" s="1"/>
  <c r="W59" i="1" s="1"/>
  <c r="CR59" i="1"/>
  <c r="CS59" i="1"/>
  <c r="CW59" i="1"/>
  <c r="GL59" i="1"/>
  <c r="GO59" i="1"/>
  <c r="GP59" i="1"/>
  <c r="GV59" i="1"/>
  <c r="HC59" i="1" s="1"/>
  <c r="C60" i="1"/>
  <c r="D60" i="1"/>
  <c r="I60" i="1"/>
  <c r="K60" i="1"/>
  <c r="R60" i="1"/>
  <c r="GK60" i="1" s="1"/>
  <c r="S60" i="1"/>
  <c r="AC60" i="1"/>
  <c r="AD60" i="1"/>
  <c r="AE60" i="1"/>
  <c r="AF60" i="1"/>
  <c r="AG60" i="1"/>
  <c r="CU60" i="1" s="1"/>
  <c r="T60" i="1" s="1"/>
  <c r="AH60" i="1"/>
  <c r="CV60" i="1" s="1"/>
  <c r="U60" i="1" s="1"/>
  <c r="AI60" i="1"/>
  <c r="AJ60" i="1"/>
  <c r="CX60" i="1" s="1"/>
  <c r="W60" i="1" s="1"/>
  <c r="CT60" i="1"/>
  <c r="CW60" i="1"/>
  <c r="V60" i="1" s="1"/>
  <c r="GL60" i="1"/>
  <c r="GO60" i="1"/>
  <c r="GP60" i="1"/>
  <c r="GV60" i="1"/>
  <c r="HC60" i="1" s="1"/>
  <c r="C61" i="1"/>
  <c r="D61" i="1"/>
  <c r="AC61" i="1"/>
  <c r="AD61" i="1"/>
  <c r="AE61" i="1"/>
  <c r="AF61" i="1"/>
  <c r="CT61" i="1" s="1"/>
  <c r="AG61" i="1"/>
  <c r="CU61" i="1" s="1"/>
  <c r="AH61" i="1"/>
  <c r="CV61" i="1" s="1"/>
  <c r="AI61" i="1"/>
  <c r="CW61" i="1" s="1"/>
  <c r="AJ61" i="1"/>
  <c r="CX61" i="1" s="1"/>
  <c r="CR61" i="1"/>
  <c r="CS61" i="1"/>
  <c r="GL61" i="1"/>
  <c r="GO61" i="1"/>
  <c r="GP61" i="1"/>
  <c r="GV61" i="1"/>
  <c r="HC61" i="1" s="1"/>
  <c r="C62" i="1"/>
  <c r="D62" i="1"/>
  <c r="I62" i="1"/>
  <c r="K62" i="1"/>
  <c r="P62" i="1"/>
  <c r="S62" i="1"/>
  <c r="V62" i="1"/>
  <c r="AC62" i="1"/>
  <c r="CQ62" i="1" s="1"/>
  <c r="AE62" i="1"/>
  <c r="AF62" i="1"/>
  <c r="AG62" i="1"/>
  <c r="CU62" i="1" s="1"/>
  <c r="AH62" i="1"/>
  <c r="AI62" i="1"/>
  <c r="CW62" i="1" s="1"/>
  <c r="AJ62" i="1"/>
  <c r="CR62" i="1"/>
  <c r="CS62" i="1"/>
  <c r="CT62" i="1"/>
  <c r="CV62" i="1"/>
  <c r="CX62" i="1"/>
  <c r="W62" i="1" s="1"/>
  <c r="GL62" i="1"/>
  <c r="GO62" i="1"/>
  <c r="GP62" i="1"/>
  <c r="GV62" i="1"/>
  <c r="HC62" i="1" s="1"/>
  <c r="C63" i="1"/>
  <c r="D63" i="1"/>
  <c r="AC63" i="1"/>
  <c r="AE63" i="1"/>
  <c r="CR63" i="1" s="1"/>
  <c r="AF63" i="1"/>
  <c r="CT63" i="1" s="1"/>
  <c r="AG63" i="1"/>
  <c r="CU63" i="1" s="1"/>
  <c r="AH63" i="1"/>
  <c r="CV63" i="1" s="1"/>
  <c r="AI63" i="1"/>
  <c r="AJ63" i="1"/>
  <c r="CX63" i="1" s="1"/>
  <c r="CQ63" i="1"/>
  <c r="CS63" i="1"/>
  <c r="CW63" i="1"/>
  <c r="GL63" i="1"/>
  <c r="GO63" i="1"/>
  <c r="GP63" i="1"/>
  <c r="GV63" i="1"/>
  <c r="HC63" i="1"/>
  <c r="I64" i="1"/>
  <c r="K64" i="1"/>
  <c r="AC64" i="1"/>
  <c r="CQ64" i="1" s="1"/>
  <c r="AE64" i="1"/>
  <c r="AF64" i="1"/>
  <c r="AG64" i="1"/>
  <c r="CU64" i="1" s="1"/>
  <c r="AH64" i="1"/>
  <c r="CV64" i="1" s="1"/>
  <c r="U64" i="1" s="1"/>
  <c r="AI64" i="1"/>
  <c r="CW64" i="1" s="1"/>
  <c r="AJ64" i="1"/>
  <c r="CX64" i="1" s="1"/>
  <c r="W64" i="1" s="1"/>
  <c r="CR64" i="1"/>
  <c r="GL64" i="1"/>
  <c r="GO64" i="1"/>
  <c r="GP64" i="1"/>
  <c r="GV64" i="1"/>
  <c r="HC64" i="1" s="1"/>
  <c r="I65" i="1"/>
  <c r="E137" i="7" s="1"/>
  <c r="K65" i="1"/>
  <c r="Q65" i="1"/>
  <c r="R65" i="1"/>
  <c r="GK65" i="1" s="1"/>
  <c r="S65" i="1"/>
  <c r="AC65" i="1"/>
  <c r="I137" i="7" s="1"/>
  <c r="AE65" i="1"/>
  <c r="U137" i="7" s="1"/>
  <c r="AF65" i="1"/>
  <c r="AG65" i="1"/>
  <c r="AH65" i="1"/>
  <c r="CV65" i="1" s="1"/>
  <c r="U65" i="1" s="1"/>
  <c r="AI65" i="1"/>
  <c r="CW65" i="1" s="1"/>
  <c r="V65" i="1" s="1"/>
  <c r="AJ65" i="1"/>
  <c r="CX65" i="1" s="1"/>
  <c r="W65" i="1" s="1"/>
  <c r="CS65" i="1"/>
  <c r="CT65" i="1"/>
  <c r="CU65" i="1"/>
  <c r="T65" i="1" s="1"/>
  <c r="GL65" i="1"/>
  <c r="GO65" i="1"/>
  <c r="GP65" i="1"/>
  <c r="GV65" i="1"/>
  <c r="HC65" i="1" s="1"/>
  <c r="GX65" i="1" s="1"/>
  <c r="I66" i="1"/>
  <c r="E140" i="7" s="1"/>
  <c r="K66" i="1"/>
  <c r="Q66" i="1"/>
  <c r="AC66" i="1"/>
  <c r="AE66" i="1"/>
  <c r="AF66" i="1"/>
  <c r="AG66" i="1"/>
  <c r="CU66" i="1" s="1"/>
  <c r="T66" i="1" s="1"/>
  <c r="AH66" i="1"/>
  <c r="CV66" i="1" s="1"/>
  <c r="U66" i="1" s="1"/>
  <c r="AI66" i="1"/>
  <c r="CW66" i="1" s="1"/>
  <c r="AJ66" i="1"/>
  <c r="CX66" i="1" s="1"/>
  <c r="W66" i="1" s="1"/>
  <c r="GL66" i="1"/>
  <c r="GO66" i="1"/>
  <c r="GP66" i="1"/>
  <c r="GV66" i="1"/>
  <c r="HC66" i="1"/>
  <c r="GX66" i="1" s="1"/>
  <c r="C67" i="1"/>
  <c r="D67" i="1"/>
  <c r="I67" i="1"/>
  <c r="Q67" i="1" s="1"/>
  <c r="K145" i="7" s="1"/>
  <c r="K67" i="1"/>
  <c r="AC67" i="1"/>
  <c r="CQ67" i="1" s="1"/>
  <c r="AE67" i="1"/>
  <c r="AF67" i="1"/>
  <c r="AG67" i="1"/>
  <c r="CU67" i="1" s="1"/>
  <c r="AH67" i="1"/>
  <c r="AI67" i="1"/>
  <c r="AJ67" i="1"/>
  <c r="CV67" i="1"/>
  <c r="CW67" i="1"/>
  <c r="V67" i="1" s="1"/>
  <c r="CX67" i="1"/>
  <c r="W67" i="1" s="1"/>
  <c r="GL67" i="1"/>
  <c r="GO67" i="1"/>
  <c r="GP67" i="1"/>
  <c r="GV67" i="1"/>
  <c r="HC67" i="1"/>
  <c r="C68" i="1"/>
  <c r="D68" i="1"/>
  <c r="I68" i="1"/>
  <c r="E153" i="7" s="1"/>
  <c r="K68" i="1"/>
  <c r="AC68" i="1"/>
  <c r="AE68" i="1"/>
  <c r="V153" i="7" s="1"/>
  <c r="AF68" i="1"/>
  <c r="AG68" i="1"/>
  <c r="CU68" i="1" s="1"/>
  <c r="T68" i="1" s="1"/>
  <c r="AH68" i="1"/>
  <c r="CV68" i="1" s="1"/>
  <c r="U68" i="1" s="1"/>
  <c r="I159" i="7" s="1"/>
  <c r="AB159" i="7" s="1"/>
  <c r="AI68" i="1"/>
  <c r="CW68" i="1" s="1"/>
  <c r="V68" i="1" s="1"/>
  <c r="AJ68" i="1"/>
  <c r="CX68" i="1" s="1"/>
  <c r="W68" i="1" s="1"/>
  <c r="GL68" i="1"/>
  <c r="GO68" i="1"/>
  <c r="GP68" i="1"/>
  <c r="GV68" i="1"/>
  <c r="HC68" i="1"/>
  <c r="AC69" i="1"/>
  <c r="AE69" i="1"/>
  <c r="AF69" i="1"/>
  <c r="AG69" i="1"/>
  <c r="CU69" i="1" s="1"/>
  <c r="AH69" i="1"/>
  <c r="CV69" i="1" s="1"/>
  <c r="AI69" i="1"/>
  <c r="CW69" i="1" s="1"/>
  <c r="AJ69" i="1"/>
  <c r="CX69" i="1" s="1"/>
  <c r="CQ69" i="1"/>
  <c r="GL69" i="1"/>
  <c r="GO69" i="1"/>
  <c r="GP69" i="1"/>
  <c r="GV69" i="1"/>
  <c r="HC69" i="1" s="1"/>
  <c r="C70" i="1"/>
  <c r="D70" i="1"/>
  <c r="I70" i="1"/>
  <c r="K70" i="1"/>
  <c r="AC70" i="1"/>
  <c r="I166" i="7" s="1"/>
  <c r="AE70" i="1"/>
  <c r="AF70" i="1"/>
  <c r="AG70" i="1"/>
  <c r="CU70" i="1" s="1"/>
  <c r="AH70" i="1"/>
  <c r="CV70" i="1" s="1"/>
  <c r="AI70" i="1"/>
  <c r="CW70" i="1" s="1"/>
  <c r="AJ70" i="1"/>
  <c r="CX70" i="1" s="1"/>
  <c r="GL70" i="1"/>
  <c r="GO70" i="1"/>
  <c r="GP70" i="1"/>
  <c r="GV70" i="1"/>
  <c r="HC70" i="1" s="1"/>
  <c r="AC71" i="1"/>
  <c r="AD71" i="1"/>
  <c r="AE71" i="1"/>
  <c r="AF71" i="1"/>
  <c r="AG71" i="1"/>
  <c r="CU71" i="1" s="1"/>
  <c r="AH71" i="1"/>
  <c r="CV71" i="1" s="1"/>
  <c r="AI71" i="1"/>
  <c r="AJ71" i="1"/>
  <c r="CR71" i="1"/>
  <c r="CT71" i="1"/>
  <c r="CW71" i="1"/>
  <c r="CX71" i="1"/>
  <c r="GL71" i="1"/>
  <c r="GO71" i="1"/>
  <c r="GP71" i="1"/>
  <c r="GV71" i="1"/>
  <c r="HC71" i="1" s="1"/>
  <c r="C72" i="1"/>
  <c r="D72" i="1"/>
  <c r="I72" i="1"/>
  <c r="K72" i="1"/>
  <c r="AC72" i="1"/>
  <c r="P72" i="1" s="1"/>
  <c r="AE72" i="1"/>
  <c r="AD72" i="1" s="1"/>
  <c r="AF72" i="1"/>
  <c r="CT72" i="1" s="1"/>
  <c r="AG72" i="1"/>
  <c r="CU72" i="1" s="1"/>
  <c r="T72" i="1" s="1"/>
  <c r="AH72" i="1"/>
  <c r="CV72" i="1" s="1"/>
  <c r="U72" i="1" s="1"/>
  <c r="AI72" i="1"/>
  <c r="CW72" i="1" s="1"/>
  <c r="AJ72" i="1"/>
  <c r="CQ72" i="1"/>
  <c r="CX72" i="1"/>
  <c r="GL72" i="1"/>
  <c r="GO72" i="1"/>
  <c r="GP72" i="1"/>
  <c r="GV72" i="1"/>
  <c r="HC72" i="1" s="1"/>
  <c r="GX72" i="1" s="1"/>
  <c r="I73" i="1"/>
  <c r="AC73" i="1"/>
  <c r="CQ73" i="1" s="1"/>
  <c r="AE73" i="1"/>
  <c r="AF73" i="1"/>
  <c r="CT73" i="1" s="1"/>
  <c r="AG73" i="1"/>
  <c r="CU73" i="1" s="1"/>
  <c r="AH73" i="1"/>
  <c r="CV73" i="1" s="1"/>
  <c r="AI73" i="1"/>
  <c r="AJ73" i="1"/>
  <c r="CX73" i="1" s="1"/>
  <c r="CR73" i="1"/>
  <c r="CS73" i="1"/>
  <c r="CW73" i="1"/>
  <c r="GL73" i="1"/>
  <c r="GO73" i="1"/>
  <c r="GP73" i="1"/>
  <c r="GV73" i="1"/>
  <c r="HC73" i="1"/>
  <c r="AC74" i="1"/>
  <c r="AE74" i="1"/>
  <c r="AD74" i="1" s="1"/>
  <c r="AF74" i="1"/>
  <c r="AG74" i="1"/>
  <c r="CU74" i="1" s="1"/>
  <c r="AH74" i="1"/>
  <c r="CV74" i="1" s="1"/>
  <c r="AI74" i="1"/>
  <c r="CW74" i="1" s="1"/>
  <c r="AJ74" i="1"/>
  <c r="CX74" i="1" s="1"/>
  <c r="CR74" i="1"/>
  <c r="CS74" i="1"/>
  <c r="GL74" i="1"/>
  <c r="GO74" i="1"/>
  <c r="GP74" i="1"/>
  <c r="GV74" i="1"/>
  <c r="HC74" i="1" s="1"/>
  <c r="B76" i="1"/>
  <c r="B26" i="1" s="1"/>
  <c r="C76" i="1"/>
  <c r="C26" i="1" s="1"/>
  <c r="D76" i="1"/>
  <c r="D26" i="1" s="1"/>
  <c r="F76" i="1"/>
  <c r="F26" i="1" s="1"/>
  <c r="G76" i="1"/>
  <c r="BX76" i="1"/>
  <c r="BY76" i="1"/>
  <c r="CK76" i="1"/>
  <c r="CL76" i="1"/>
  <c r="CM76" i="1"/>
  <c r="D106" i="1"/>
  <c r="E108" i="1"/>
  <c r="Z108" i="1"/>
  <c r="AA108" i="1"/>
  <c r="AM108" i="1"/>
  <c r="AN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M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C111" i="1"/>
  <c r="D111" i="1"/>
  <c r="I111" i="1"/>
  <c r="E182" i="7" s="1"/>
  <c r="K111" i="1"/>
  <c r="P111" i="1"/>
  <c r="AC111" i="1"/>
  <c r="AE111" i="1"/>
  <c r="AF111" i="1"/>
  <c r="AG111" i="1"/>
  <c r="CU111" i="1" s="1"/>
  <c r="T111" i="1" s="1"/>
  <c r="AH111" i="1"/>
  <c r="CV111" i="1" s="1"/>
  <c r="U111" i="1" s="1"/>
  <c r="I189" i="7" s="1"/>
  <c r="AB189" i="7" s="1"/>
  <c r="AI111" i="1"/>
  <c r="CW111" i="1" s="1"/>
  <c r="V111" i="1" s="1"/>
  <c r="AJ111" i="1"/>
  <c r="CX111" i="1" s="1"/>
  <c r="W111" i="1" s="1"/>
  <c r="CQ111" i="1"/>
  <c r="CT111" i="1"/>
  <c r="GL111" i="1"/>
  <c r="GO111" i="1"/>
  <c r="GP111" i="1"/>
  <c r="GV111" i="1"/>
  <c r="HC111" i="1"/>
  <c r="GX111" i="1" s="1"/>
  <c r="C112" i="1"/>
  <c r="D112" i="1"/>
  <c r="I112" i="1"/>
  <c r="K112" i="1"/>
  <c r="AC112" i="1"/>
  <c r="AE112" i="1"/>
  <c r="V192" i="7" s="1"/>
  <c r="K198" i="7" s="1"/>
  <c r="AF112" i="1"/>
  <c r="AG112" i="1"/>
  <c r="CU112" i="1" s="1"/>
  <c r="T112" i="1" s="1"/>
  <c r="AH112" i="1"/>
  <c r="CV112" i="1" s="1"/>
  <c r="U112" i="1" s="1"/>
  <c r="I199" i="7" s="1"/>
  <c r="AB199" i="7" s="1"/>
  <c r="AI112" i="1"/>
  <c r="CW112" i="1" s="1"/>
  <c r="V112" i="1" s="1"/>
  <c r="AJ112" i="1"/>
  <c r="CX112" i="1"/>
  <c r="GL112" i="1"/>
  <c r="GO112" i="1"/>
  <c r="GP112" i="1"/>
  <c r="GV112" i="1"/>
  <c r="HC112" i="1"/>
  <c r="C113" i="1"/>
  <c r="D113" i="1"/>
  <c r="K113" i="1"/>
  <c r="AC113" i="1"/>
  <c r="CQ113" i="1" s="1"/>
  <c r="AE113" i="1"/>
  <c r="AD113" i="1" s="1"/>
  <c r="AF113" i="1"/>
  <c r="CT113" i="1" s="1"/>
  <c r="AG113" i="1"/>
  <c r="AH113" i="1"/>
  <c r="CV113" i="1" s="1"/>
  <c r="AI113" i="1"/>
  <c r="CW113" i="1" s="1"/>
  <c r="AJ113" i="1"/>
  <c r="CX113" i="1" s="1"/>
  <c r="CU113" i="1"/>
  <c r="GL113" i="1"/>
  <c r="GO113" i="1"/>
  <c r="GP113" i="1"/>
  <c r="GV113" i="1"/>
  <c r="HC113" i="1" s="1"/>
  <c r="D115" i="1"/>
  <c r="I115" i="1"/>
  <c r="Q115" i="1" s="1"/>
  <c r="K115" i="1"/>
  <c r="R115" i="1"/>
  <c r="GK115" i="1" s="1"/>
  <c r="AC115" i="1"/>
  <c r="AE115" i="1"/>
  <c r="AD115" i="1" s="1"/>
  <c r="AF115" i="1"/>
  <c r="AG115" i="1"/>
  <c r="CU115" i="1" s="1"/>
  <c r="AH115" i="1"/>
  <c r="CV115" i="1" s="1"/>
  <c r="U115" i="1" s="1"/>
  <c r="AI115" i="1"/>
  <c r="CW115" i="1" s="1"/>
  <c r="V115" i="1" s="1"/>
  <c r="AJ115" i="1"/>
  <c r="CX115" i="1" s="1"/>
  <c r="W115" i="1" s="1"/>
  <c r="CQ115" i="1"/>
  <c r="CR115" i="1"/>
  <c r="CS115" i="1"/>
  <c r="GL115" i="1"/>
  <c r="GO115" i="1"/>
  <c r="GP115" i="1"/>
  <c r="GV115" i="1"/>
  <c r="HC115" i="1"/>
  <c r="C116" i="1"/>
  <c r="D116" i="1"/>
  <c r="I116" i="1"/>
  <c r="K116" i="1"/>
  <c r="S116" i="1"/>
  <c r="T116" i="1"/>
  <c r="AC116" i="1"/>
  <c r="CQ116" i="1" s="1"/>
  <c r="AE116" i="1"/>
  <c r="CS116" i="1" s="1"/>
  <c r="AF116" i="1"/>
  <c r="CT116" i="1" s="1"/>
  <c r="AG116" i="1"/>
  <c r="CU116" i="1" s="1"/>
  <c r="AH116" i="1"/>
  <c r="AI116" i="1"/>
  <c r="AJ116" i="1"/>
  <c r="CR116" i="1"/>
  <c r="CV116" i="1"/>
  <c r="CW116" i="1"/>
  <c r="CX116" i="1"/>
  <c r="GL116" i="1"/>
  <c r="GO116" i="1"/>
  <c r="GP116" i="1"/>
  <c r="GV116" i="1"/>
  <c r="HC116" i="1"/>
  <c r="D117" i="1"/>
  <c r="AB117" i="1"/>
  <c r="AC117" i="1"/>
  <c r="AD117" i="1"/>
  <c r="AE117" i="1"/>
  <c r="CR117" i="1" s="1"/>
  <c r="AF117" i="1"/>
  <c r="AG117" i="1"/>
  <c r="AH117" i="1"/>
  <c r="CV117" i="1" s="1"/>
  <c r="AI117" i="1"/>
  <c r="AJ117" i="1"/>
  <c r="CQ117" i="1"/>
  <c r="CS117" i="1"/>
  <c r="CT117" i="1"/>
  <c r="CU117" i="1"/>
  <c r="CW117" i="1"/>
  <c r="CX117" i="1"/>
  <c r="GL117" i="1"/>
  <c r="GO117" i="1"/>
  <c r="GP117" i="1"/>
  <c r="GV117" i="1"/>
  <c r="HC117" i="1" s="1"/>
  <c r="C119" i="1"/>
  <c r="D119" i="1"/>
  <c r="I119" i="1"/>
  <c r="K119" i="1"/>
  <c r="P119" i="1"/>
  <c r="AC119" i="1"/>
  <c r="CQ119" i="1" s="1"/>
  <c r="AE119" i="1"/>
  <c r="Q119" i="1" s="1"/>
  <c r="AF119" i="1"/>
  <c r="AG119" i="1"/>
  <c r="CU119" i="1" s="1"/>
  <c r="T119" i="1" s="1"/>
  <c r="AH119" i="1"/>
  <c r="CV119" i="1" s="1"/>
  <c r="AI119" i="1"/>
  <c r="CW119" i="1" s="1"/>
  <c r="V119" i="1" s="1"/>
  <c r="AJ119" i="1"/>
  <c r="CX119" i="1" s="1"/>
  <c r="W119" i="1" s="1"/>
  <c r="GL119" i="1"/>
  <c r="GO119" i="1"/>
  <c r="GP119" i="1"/>
  <c r="GV119" i="1"/>
  <c r="HC119" i="1" s="1"/>
  <c r="GX119" i="1" s="1"/>
  <c r="C120" i="1"/>
  <c r="D120" i="1"/>
  <c r="I120" i="1"/>
  <c r="Q120" i="1" s="1"/>
  <c r="K120" i="1"/>
  <c r="S120" i="1"/>
  <c r="CZ120" i="1" s="1"/>
  <c r="Y120" i="1" s="1"/>
  <c r="T120" i="1"/>
  <c r="U120" i="1"/>
  <c r="V120" i="1"/>
  <c r="AC120" i="1"/>
  <c r="AE120" i="1"/>
  <c r="R120" i="1" s="1"/>
  <c r="GK120" i="1" s="1"/>
  <c r="AF120" i="1"/>
  <c r="AG120" i="1"/>
  <c r="CU120" i="1" s="1"/>
  <c r="AH120" i="1"/>
  <c r="CV120" i="1" s="1"/>
  <c r="AI120" i="1"/>
  <c r="CW120" i="1" s="1"/>
  <c r="AJ120" i="1"/>
  <c r="CX120" i="1" s="1"/>
  <c r="CR120" i="1"/>
  <c r="CS120" i="1"/>
  <c r="CT120" i="1"/>
  <c r="GL120" i="1"/>
  <c r="GO120" i="1"/>
  <c r="GP120" i="1"/>
  <c r="GV120" i="1"/>
  <c r="HC120" i="1"/>
  <c r="GX120" i="1" s="1"/>
  <c r="D121" i="1"/>
  <c r="I121" i="1"/>
  <c r="K121" i="1"/>
  <c r="AC121" i="1"/>
  <c r="AE121" i="1"/>
  <c r="AF121" i="1"/>
  <c r="AG121" i="1"/>
  <c r="CU121" i="1" s="1"/>
  <c r="AH121" i="1"/>
  <c r="AI121" i="1"/>
  <c r="CW121" i="1" s="1"/>
  <c r="AJ121" i="1"/>
  <c r="CX121" i="1" s="1"/>
  <c r="CQ121" i="1"/>
  <c r="CS121" i="1"/>
  <c r="CV121" i="1"/>
  <c r="GL121" i="1"/>
  <c r="GO121" i="1"/>
  <c r="GP121" i="1"/>
  <c r="GV121" i="1"/>
  <c r="HC121" i="1" s="1"/>
  <c r="C122" i="1"/>
  <c r="D122" i="1"/>
  <c r="AC122" i="1"/>
  <c r="CQ122" i="1" s="1"/>
  <c r="AE122" i="1"/>
  <c r="AF122" i="1"/>
  <c r="AG122" i="1"/>
  <c r="CU122" i="1" s="1"/>
  <c r="AH122" i="1"/>
  <c r="CV122" i="1" s="1"/>
  <c r="AI122" i="1"/>
  <c r="CW122" i="1" s="1"/>
  <c r="AJ122" i="1"/>
  <c r="CX122" i="1" s="1"/>
  <c r="GL122" i="1"/>
  <c r="GO122" i="1"/>
  <c r="GP122" i="1"/>
  <c r="GV122" i="1"/>
  <c r="HC122" i="1" s="1"/>
  <c r="D124" i="1"/>
  <c r="I124" i="1"/>
  <c r="W124" i="1" s="1"/>
  <c r="K124" i="1"/>
  <c r="S124" i="1"/>
  <c r="CZ124" i="1" s="1"/>
  <c r="Y124" i="1"/>
  <c r="AC124" i="1"/>
  <c r="AB124" i="1" s="1"/>
  <c r="AE124" i="1"/>
  <c r="AD124" i="1" s="1"/>
  <c r="AF124" i="1"/>
  <c r="AG124" i="1"/>
  <c r="CU124" i="1" s="1"/>
  <c r="T124" i="1" s="1"/>
  <c r="AH124" i="1"/>
  <c r="CV124" i="1" s="1"/>
  <c r="U124" i="1" s="1"/>
  <c r="AI124" i="1"/>
  <c r="CW124" i="1" s="1"/>
  <c r="V124" i="1" s="1"/>
  <c r="AJ124" i="1"/>
  <c r="CX124" i="1" s="1"/>
  <c r="CQ124" i="1"/>
  <c r="CR124" i="1"/>
  <c r="CS124" i="1"/>
  <c r="CT124" i="1"/>
  <c r="GL124" i="1"/>
  <c r="GO124" i="1"/>
  <c r="GP124" i="1"/>
  <c r="GV124" i="1"/>
  <c r="HC124" i="1" s="1"/>
  <c r="GX124" i="1"/>
  <c r="D125" i="1"/>
  <c r="I125" i="1"/>
  <c r="K125" i="1"/>
  <c r="U125" i="1"/>
  <c r="AC125" i="1"/>
  <c r="AD125" i="1"/>
  <c r="AE125" i="1"/>
  <c r="AF125" i="1"/>
  <c r="AG125" i="1"/>
  <c r="CU125" i="1" s="1"/>
  <c r="AH125" i="1"/>
  <c r="CV125" i="1" s="1"/>
  <c r="AI125" i="1"/>
  <c r="AJ125" i="1"/>
  <c r="CX125" i="1" s="1"/>
  <c r="CW125" i="1"/>
  <c r="GL125" i="1"/>
  <c r="GO125" i="1"/>
  <c r="GP125" i="1"/>
  <c r="GV125" i="1"/>
  <c r="HC125" i="1"/>
  <c r="GX125" i="1" s="1"/>
  <c r="D126" i="1"/>
  <c r="AC126" i="1"/>
  <c r="AE126" i="1"/>
  <c r="AF126" i="1"/>
  <c r="AG126" i="1"/>
  <c r="CU126" i="1" s="1"/>
  <c r="AH126" i="1"/>
  <c r="AI126" i="1"/>
  <c r="AJ126" i="1"/>
  <c r="CX126" i="1" s="1"/>
  <c r="CQ126" i="1"/>
  <c r="CT126" i="1"/>
  <c r="CV126" i="1"/>
  <c r="CW126" i="1"/>
  <c r="GL126" i="1"/>
  <c r="GO126" i="1"/>
  <c r="GP126" i="1"/>
  <c r="GV126" i="1"/>
  <c r="HC126" i="1" s="1"/>
  <c r="D128" i="1"/>
  <c r="I128" i="1"/>
  <c r="K128" i="1"/>
  <c r="AC128" i="1"/>
  <c r="P128" i="1" s="1"/>
  <c r="AE128" i="1"/>
  <c r="AF128" i="1"/>
  <c r="AG128" i="1"/>
  <c r="CU128" i="1" s="1"/>
  <c r="T128" i="1" s="1"/>
  <c r="AH128" i="1"/>
  <c r="CV128" i="1" s="1"/>
  <c r="U128" i="1" s="1"/>
  <c r="AI128" i="1"/>
  <c r="CW128" i="1" s="1"/>
  <c r="V128" i="1" s="1"/>
  <c r="AJ128" i="1"/>
  <c r="CX128" i="1" s="1"/>
  <c r="W128" i="1" s="1"/>
  <c r="CQ128" i="1"/>
  <c r="CR128" i="1"/>
  <c r="CS128" i="1"/>
  <c r="GL128" i="1"/>
  <c r="GO128" i="1"/>
  <c r="GP128" i="1"/>
  <c r="GV128" i="1"/>
  <c r="HC128" i="1" s="1"/>
  <c r="GX128" i="1" s="1"/>
  <c r="D129" i="1"/>
  <c r="I129" i="1"/>
  <c r="T129" i="1" s="1"/>
  <c r="K129" i="1"/>
  <c r="U129" i="1"/>
  <c r="V129" i="1"/>
  <c r="W129" i="1"/>
  <c r="AC129" i="1"/>
  <c r="CQ129" i="1" s="1"/>
  <c r="AE129" i="1"/>
  <c r="AF129" i="1"/>
  <c r="AG129" i="1"/>
  <c r="AH129" i="1"/>
  <c r="CV129" i="1" s="1"/>
  <c r="AI129" i="1"/>
  <c r="CW129" i="1" s="1"/>
  <c r="AJ129" i="1"/>
  <c r="CU129" i="1"/>
  <c r="CX129" i="1"/>
  <c r="GL129" i="1"/>
  <c r="GO129" i="1"/>
  <c r="GP129" i="1"/>
  <c r="GV129" i="1"/>
  <c r="HC129" i="1" s="1"/>
  <c r="GX129" i="1"/>
  <c r="D131" i="1"/>
  <c r="I131" i="1"/>
  <c r="GX131" i="1" s="1"/>
  <c r="K131" i="1"/>
  <c r="U131" i="1"/>
  <c r="AC131" i="1"/>
  <c r="AE131" i="1"/>
  <c r="AD131" i="1" s="1"/>
  <c r="AF131" i="1"/>
  <c r="AG131" i="1"/>
  <c r="AH131" i="1"/>
  <c r="AI131" i="1"/>
  <c r="AJ131" i="1"/>
  <c r="CU131" i="1"/>
  <c r="CV131" i="1"/>
  <c r="CW131" i="1"/>
  <c r="CX131" i="1"/>
  <c r="GL131" i="1"/>
  <c r="GO131" i="1"/>
  <c r="GP131" i="1"/>
  <c r="GV131" i="1"/>
  <c r="HC131" i="1"/>
  <c r="D132" i="1"/>
  <c r="I132" i="1"/>
  <c r="K132" i="1"/>
  <c r="AC132" i="1"/>
  <c r="AE132" i="1"/>
  <c r="R132" i="1" s="1"/>
  <c r="GK132" i="1" s="1"/>
  <c r="AF132" i="1"/>
  <c r="CT132" i="1" s="1"/>
  <c r="AG132" i="1"/>
  <c r="CU132" i="1" s="1"/>
  <c r="T132" i="1" s="1"/>
  <c r="AH132" i="1"/>
  <c r="CV132" i="1" s="1"/>
  <c r="AI132" i="1"/>
  <c r="AJ132" i="1"/>
  <c r="CX132" i="1" s="1"/>
  <c r="W132" i="1" s="1"/>
  <c r="CW132" i="1"/>
  <c r="V132" i="1" s="1"/>
  <c r="GL132" i="1"/>
  <c r="GO132" i="1"/>
  <c r="GP132" i="1"/>
  <c r="GV132" i="1"/>
  <c r="HC132" i="1" s="1"/>
  <c r="GX132" i="1" s="1"/>
  <c r="D133" i="1"/>
  <c r="AC133" i="1"/>
  <c r="AE133" i="1"/>
  <c r="AF133" i="1"/>
  <c r="AG133" i="1"/>
  <c r="CU133" i="1" s="1"/>
  <c r="AH133" i="1"/>
  <c r="CV133" i="1" s="1"/>
  <c r="AI133" i="1"/>
  <c r="AJ133" i="1"/>
  <c r="CX133" i="1" s="1"/>
  <c r="CT133" i="1"/>
  <c r="CW133" i="1"/>
  <c r="GL133" i="1"/>
  <c r="GO133" i="1"/>
  <c r="GP133" i="1"/>
  <c r="GV133" i="1"/>
  <c r="HC133" i="1" s="1"/>
  <c r="D135" i="1"/>
  <c r="I135" i="1"/>
  <c r="Q135" i="1" s="1"/>
  <c r="K135" i="1"/>
  <c r="R135" i="1"/>
  <c r="GK135" i="1" s="1"/>
  <c r="AC135" i="1"/>
  <c r="AD135" i="1"/>
  <c r="AE135" i="1"/>
  <c r="AF135" i="1"/>
  <c r="CT135" i="1" s="1"/>
  <c r="AG135" i="1"/>
  <c r="CU135" i="1" s="1"/>
  <c r="T135" i="1" s="1"/>
  <c r="AH135" i="1"/>
  <c r="CV135" i="1" s="1"/>
  <c r="U135" i="1" s="1"/>
  <c r="AI135" i="1"/>
  <c r="CW135" i="1" s="1"/>
  <c r="V135" i="1" s="1"/>
  <c r="AJ135" i="1"/>
  <c r="CX135" i="1" s="1"/>
  <c r="W135" i="1" s="1"/>
  <c r="GL135" i="1"/>
  <c r="GO135" i="1"/>
  <c r="GP135" i="1"/>
  <c r="GV135" i="1"/>
  <c r="HC135" i="1" s="1"/>
  <c r="D136" i="1"/>
  <c r="I136" i="1"/>
  <c r="P136" i="1" s="1"/>
  <c r="K136" i="1"/>
  <c r="Q136" i="1"/>
  <c r="S136" i="1"/>
  <c r="T136" i="1"/>
  <c r="AC136" i="1"/>
  <c r="CQ136" i="1" s="1"/>
  <c r="AE136" i="1"/>
  <c r="CR136" i="1" s="1"/>
  <c r="AF136" i="1"/>
  <c r="AG136" i="1"/>
  <c r="CU136" i="1" s="1"/>
  <c r="AH136" i="1"/>
  <c r="CV136" i="1" s="1"/>
  <c r="AI136" i="1"/>
  <c r="AJ136" i="1"/>
  <c r="CS136" i="1"/>
  <c r="CT136" i="1"/>
  <c r="CW136" i="1"/>
  <c r="V136" i="1" s="1"/>
  <c r="CX136" i="1"/>
  <c r="W136" i="1" s="1"/>
  <c r="GL136" i="1"/>
  <c r="GO136" i="1"/>
  <c r="GP136" i="1"/>
  <c r="GV136" i="1"/>
  <c r="HC136" i="1" s="1"/>
  <c r="GX136" i="1" s="1"/>
  <c r="C138" i="1"/>
  <c r="D138" i="1"/>
  <c r="I138" i="1"/>
  <c r="K138" i="1"/>
  <c r="AC138" i="1"/>
  <c r="AE138" i="1"/>
  <c r="AF138" i="1"/>
  <c r="AG138" i="1"/>
  <c r="CU138" i="1" s="1"/>
  <c r="T138" i="1" s="1"/>
  <c r="AH138" i="1"/>
  <c r="CV138" i="1" s="1"/>
  <c r="U138" i="1" s="1"/>
  <c r="I231" i="7" s="1"/>
  <c r="AB231" i="7" s="1"/>
  <c r="AI138" i="1"/>
  <c r="AJ138" i="1"/>
  <c r="CW138" i="1"/>
  <c r="CX138" i="1"/>
  <c r="GL138" i="1"/>
  <c r="GO138" i="1"/>
  <c r="GP138" i="1"/>
  <c r="GV138" i="1"/>
  <c r="HC138" i="1" s="1"/>
  <c r="GX138" i="1" s="1"/>
  <c r="I139" i="1"/>
  <c r="E227" i="7" s="1"/>
  <c r="AC139" i="1"/>
  <c r="AD139" i="1"/>
  <c r="AE139" i="1"/>
  <c r="AF139" i="1"/>
  <c r="S227" i="7" s="1"/>
  <c r="AG139" i="1"/>
  <c r="AH139" i="1"/>
  <c r="CV139" i="1" s="1"/>
  <c r="AI139" i="1"/>
  <c r="CW139" i="1" s="1"/>
  <c r="AJ139" i="1"/>
  <c r="CX139" i="1" s="1"/>
  <c r="CQ139" i="1"/>
  <c r="CU139" i="1"/>
  <c r="GL139" i="1"/>
  <c r="GO139" i="1"/>
  <c r="GP139" i="1"/>
  <c r="GV139" i="1"/>
  <c r="HC139" i="1" s="1"/>
  <c r="GX139" i="1" s="1"/>
  <c r="C140" i="1"/>
  <c r="D140" i="1"/>
  <c r="I140" i="1"/>
  <c r="K140" i="1"/>
  <c r="AC140" i="1"/>
  <c r="AE140" i="1"/>
  <c r="AF140" i="1"/>
  <c r="AG140" i="1"/>
  <c r="AH140" i="1"/>
  <c r="CV140" i="1" s="1"/>
  <c r="AI140" i="1"/>
  <c r="CW140" i="1" s="1"/>
  <c r="AJ140" i="1"/>
  <c r="CX140" i="1" s="1"/>
  <c r="CQ140" i="1"/>
  <c r="CR140" i="1"/>
  <c r="CS140" i="1"/>
  <c r="CU140" i="1"/>
  <c r="GL140" i="1"/>
  <c r="GO140" i="1"/>
  <c r="GP140" i="1"/>
  <c r="GV140" i="1"/>
  <c r="HC140" i="1"/>
  <c r="AC141" i="1"/>
  <c r="AE141" i="1"/>
  <c r="AF141" i="1"/>
  <c r="AG141" i="1"/>
  <c r="CU141" i="1" s="1"/>
  <c r="AH141" i="1"/>
  <c r="CV141" i="1" s="1"/>
  <c r="AI141" i="1"/>
  <c r="CW141" i="1" s="1"/>
  <c r="AJ141" i="1"/>
  <c r="CX141" i="1" s="1"/>
  <c r="CT141" i="1"/>
  <c r="GL141" i="1"/>
  <c r="GO141" i="1"/>
  <c r="GP141" i="1"/>
  <c r="GV141" i="1"/>
  <c r="HC141" i="1" s="1"/>
  <c r="C142" i="1"/>
  <c r="D142" i="1"/>
  <c r="I142" i="1"/>
  <c r="E246" i="7" s="1"/>
  <c r="K142" i="1"/>
  <c r="AC142" i="1"/>
  <c r="I248" i="7" s="1"/>
  <c r="AE142" i="1"/>
  <c r="AF142" i="1"/>
  <c r="Q246" i="7" s="1"/>
  <c r="AG142" i="1"/>
  <c r="AH142" i="1"/>
  <c r="CV142" i="1" s="1"/>
  <c r="AI142" i="1"/>
  <c r="CW142" i="1" s="1"/>
  <c r="V142" i="1" s="1"/>
  <c r="AJ142" i="1"/>
  <c r="CX142" i="1" s="1"/>
  <c r="CT142" i="1"/>
  <c r="CU142" i="1"/>
  <c r="T142" i="1" s="1"/>
  <c r="GL142" i="1"/>
  <c r="GO142" i="1"/>
  <c r="GP142" i="1"/>
  <c r="GV142" i="1"/>
  <c r="HC142" i="1"/>
  <c r="GX142" i="1" s="1"/>
  <c r="AC143" i="1"/>
  <c r="AE143" i="1"/>
  <c r="AF143" i="1"/>
  <c r="AG143" i="1"/>
  <c r="CU143" i="1" s="1"/>
  <c r="AH143" i="1"/>
  <c r="CV143" i="1" s="1"/>
  <c r="AI143" i="1"/>
  <c r="AJ143" i="1"/>
  <c r="CX143" i="1" s="1"/>
  <c r="CQ143" i="1"/>
  <c r="CR143" i="1"/>
  <c r="CW143" i="1"/>
  <c r="GL143" i="1"/>
  <c r="GO143" i="1"/>
  <c r="GP143" i="1"/>
  <c r="GV143" i="1"/>
  <c r="HC143" i="1"/>
  <c r="C144" i="1"/>
  <c r="D144" i="1"/>
  <c r="I144" i="1"/>
  <c r="I145" i="1" s="1"/>
  <c r="E260" i="7" s="1"/>
  <c r="K144" i="1"/>
  <c r="AC144" i="1"/>
  <c r="AE144" i="1"/>
  <c r="AF144" i="1"/>
  <c r="AG144" i="1"/>
  <c r="AH144" i="1"/>
  <c r="CV144" i="1" s="1"/>
  <c r="AI144" i="1"/>
  <c r="CW144" i="1" s="1"/>
  <c r="AJ144" i="1"/>
  <c r="CX144" i="1" s="1"/>
  <c r="CU144" i="1"/>
  <c r="GL144" i="1"/>
  <c r="GO144" i="1"/>
  <c r="GP144" i="1"/>
  <c r="GV144" i="1"/>
  <c r="HC144" i="1" s="1"/>
  <c r="GX144" i="1"/>
  <c r="Q145" i="1"/>
  <c r="AC145" i="1"/>
  <c r="AD145" i="1"/>
  <c r="AE145" i="1"/>
  <c r="AF145" i="1"/>
  <c r="AG145" i="1"/>
  <c r="AH145" i="1"/>
  <c r="AI145" i="1"/>
  <c r="CW145" i="1" s="1"/>
  <c r="AJ145" i="1"/>
  <c r="CU145" i="1"/>
  <c r="CV145" i="1"/>
  <c r="CX145" i="1"/>
  <c r="GL145" i="1"/>
  <c r="GO145" i="1"/>
  <c r="GP145" i="1"/>
  <c r="GV145" i="1"/>
  <c r="GX145" i="1"/>
  <c r="HC145" i="1"/>
  <c r="C146" i="1"/>
  <c r="D146" i="1"/>
  <c r="I146" i="1"/>
  <c r="U146" i="1" s="1"/>
  <c r="I275" i="7" s="1"/>
  <c r="AB275" i="7" s="1"/>
  <c r="K146" i="1"/>
  <c r="AC146" i="1"/>
  <c r="CQ146" i="1" s="1"/>
  <c r="AE146" i="1"/>
  <c r="V267" i="7" s="1"/>
  <c r="AF146" i="1"/>
  <c r="AG146" i="1"/>
  <c r="CU146" i="1" s="1"/>
  <c r="AH146" i="1"/>
  <c r="CV146" i="1" s="1"/>
  <c r="AI146" i="1"/>
  <c r="CW146" i="1" s="1"/>
  <c r="AJ146" i="1"/>
  <c r="CX146" i="1" s="1"/>
  <c r="CR146" i="1"/>
  <c r="GL146" i="1"/>
  <c r="GO146" i="1"/>
  <c r="GP146" i="1"/>
  <c r="GV146" i="1"/>
  <c r="HC146" i="1" s="1"/>
  <c r="GX146" i="1"/>
  <c r="AC147" i="1"/>
  <c r="AE147" i="1"/>
  <c r="AF147" i="1"/>
  <c r="AG147" i="1"/>
  <c r="CU147" i="1" s="1"/>
  <c r="AH147" i="1"/>
  <c r="CV147" i="1" s="1"/>
  <c r="AI147" i="1"/>
  <c r="CW147" i="1" s="1"/>
  <c r="AJ147" i="1"/>
  <c r="CX147" i="1" s="1"/>
  <c r="GL147" i="1"/>
  <c r="GO147" i="1"/>
  <c r="GP147" i="1"/>
  <c r="GV147" i="1"/>
  <c r="HC147" i="1"/>
  <c r="C148" i="1"/>
  <c r="D148" i="1"/>
  <c r="I148" i="1"/>
  <c r="V148" i="1" s="1"/>
  <c r="K148" i="1"/>
  <c r="AC148" i="1"/>
  <c r="AE148" i="1"/>
  <c r="AF148" i="1"/>
  <c r="AG148" i="1"/>
  <c r="CU148" i="1" s="1"/>
  <c r="AH148" i="1"/>
  <c r="AI148" i="1"/>
  <c r="CW148" i="1" s="1"/>
  <c r="AJ148" i="1"/>
  <c r="CX148" i="1" s="1"/>
  <c r="W148" i="1" s="1"/>
  <c r="CQ148" i="1"/>
  <c r="CV148" i="1"/>
  <c r="U148" i="1" s="1"/>
  <c r="I287" i="7" s="1"/>
  <c r="AB287" i="7" s="1"/>
  <c r="GL148" i="1"/>
  <c r="GO148" i="1"/>
  <c r="GP148" i="1"/>
  <c r="GV148" i="1"/>
  <c r="HC148" i="1" s="1"/>
  <c r="GX148" i="1" s="1"/>
  <c r="I149" i="1"/>
  <c r="E283" i="7" s="1"/>
  <c r="AC149" i="1"/>
  <c r="AE149" i="1"/>
  <c r="AF149" i="1"/>
  <c r="AG149" i="1"/>
  <c r="AH149" i="1"/>
  <c r="AI149" i="1"/>
  <c r="CW149" i="1" s="1"/>
  <c r="AJ149" i="1"/>
  <c r="CX149" i="1" s="1"/>
  <c r="W149" i="1" s="1"/>
  <c r="CR149" i="1"/>
  <c r="CS149" i="1"/>
  <c r="CT149" i="1"/>
  <c r="CU149" i="1"/>
  <c r="T149" i="1" s="1"/>
  <c r="CV149" i="1"/>
  <c r="U149" i="1" s="1"/>
  <c r="GL149" i="1"/>
  <c r="GO149" i="1"/>
  <c r="GP149" i="1"/>
  <c r="GV149" i="1"/>
  <c r="HC149" i="1" s="1"/>
  <c r="C150" i="1"/>
  <c r="D150" i="1"/>
  <c r="I150" i="1"/>
  <c r="K150" i="1"/>
  <c r="T150" i="1"/>
  <c r="U150" i="1"/>
  <c r="I298" i="7" s="1"/>
  <c r="AB298" i="7" s="1"/>
  <c r="AC150" i="1"/>
  <c r="AE150" i="1"/>
  <c r="AF150" i="1"/>
  <c r="AG150" i="1"/>
  <c r="CU150" i="1" s="1"/>
  <c r="AH150" i="1"/>
  <c r="CV150" i="1" s="1"/>
  <c r="AI150" i="1"/>
  <c r="CW150" i="1" s="1"/>
  <c r="V150" i="1" s="1"/>
  <c r="AJ150" i="1"/>
  <c r="CX150" i="1"/>
  <c r="W150" i="1" s="1"/>
  <c r="GL150" i="1"/>
  <c r="GO150" i="1"/>
  <c r="GP150" i="1"/>
  <c r="GV150" i="1"/>
  <c r="HC150" i="1"/>
  <c r="I151" i="1"/>
  <c r="E294" i="7" s="1"/>
  <c r="P151" i="1"/>
  <c r="Q151" i="1"/>
  <c r="V151" i="1"/>
  <c r="AC151" i="1"/>
  <c r="I294" i="7" s="1"/>
  <c r="X294" i="7" s="1"/>
  <c r="AD151" i="1"/>
  <c r="AE151" i="1"/>
  <c r="AF151" i="1"/>
  <c r="AG151" i="1"/>
  <c r="AH151" i="1"/>
  <c r="AI151" i="1"/>
  <c r="CW151" i="1" s="1"/>
  <c r="AJ151" i="1"/>
  <c r="CX151" i="1" s="1"/>
  <c r="CQ151" i="1"/>
  <c r="CS151" i="1"/>
  <c r="CT151" i="1"/>
  <c r="CU151" i="1"/>
  <c r="T151" i="1" s="1"/>
  <c r="CV151" i="1"/>
  <c r="GL151" i="1"/>
  <c r="GO151" i="1"/>
  <c r="GP151" i="1"/>
  <c r="GV151" i="1"/>
  <c r="HC151" i="1"/>
  <c r="C152" i="1"/>
  <c r="D152" i="1"/>
  <c r="I152" i="1"/>
  <c r="K152" i="1"/>
  <c r="AC152" i="1"/>
  <c r="I305" i="7" s="1"/>
  <c r="AE152" i="1"/>
  <c r="AF152" i="1"/>
  <c r="AG152" i="1"/>
  <c r="CU152" i="1" s="1"/>
  <c r="AH152" i="1"/>
  <c r="CV152" i="1" s="1"/>
  <c r="AI152" i="1"/>
  <c r="AJ152" i="1"/>
  <c r="CQ152" i="1"/>
  <c r="CW152" i="1"/>
  <c r="CX152" i="1"/>
  <c r="GL152" i="1"/>
  <c r="GO152" i="1"/>
  <c r="GP152" i="1"/>
  <c r="GV152" i="1"/>
  <c r="HC152" i="1" s="1"/>
  <c r="AC153" i="1"/>
  <c r="AE153" i="1"/>
  <c r="AF153" i="1"/>
  <c r="AG153" i="1"/>
  <c r="CU153" i="1" s="1"/>
  <c r="AH153" i="1"/>
  <c r="CV153" i="1" s="1"/>
  <c r="AI153" i="1"/>
  <c r="CW153" i="1" s="1"/>
  <c r="AJ153" i="1"/>
  <c r="CS153" i="1"/>
  <c r="CX153" i="1"/>
  <c r="GL153" i="1"/>
  <c r="GO153" i="1"/>
  <c r="GP153" i="1"/>
  <c r="GV153" i="1"/>
  <c r="HC153" i="1" s="1"/>
  <c r="C155" i="1"/>
  <c r="D155" i="1"/>
  <c r="I155" i="1"/>
  <c r="K155" i="1"/>
  <c r="AC155" i="1"/>
  <c r="AE155" i="1"/>
  <c r="AF155" i="1"/>
  <c r="CT155" i="1" s="1"/>
  <c r="AG155" i="1"/>
  <c r="CU155" i="1" s="1"/>
  <c r="AH155" i="1"/>
  <c r="CV155" i="1" s="1"/>
  <c r="AI155" i="1"/>
  <c r="CW155" i="1" s="1"/>
  <c r="AJ155" i="1"/>
  <c r="CX155" i="1" s="1"/>
  <c r="GL155" i="1"/>
  <c r="GO155" i="1"/>
  <c r="GP155" i="1"/>
  <c r="GV155" i="1"/>
  <c r="HC155" i="1" s="1"/>
  <c r="GX155" i="1" s="1"/>
  <c r="AC156" i="1"/>
  <c r="CQ156" i="1" s="1"/>
  <c r="AE156" i="1"/>
  <c r="AF156" i="1"/>
  <c r="AG156" i="1"/>
  <c r="CU156" i="1" s="1"/>
  <c r="AH156" i="1"/>
  <c r="CV156" i="1" s="1"/>
  <c r="AI156" i="1"/>
  <c r="CW156" i="1" s="1"/>
  <c r="AJ156" i="1"/>
  <c r="CX156" i="1" s="1"/>
  <c r="CT156" i="1"/>
  <c r="GL156" i="1"/>
  <c r="GO156" i="1"/>
  <c r="GP156" i="1"/>
  <c r="GV156" i="1"/>
  <c r="HC156" i="1" s="1"/>
  <c r="C157" i="1"/>
  <c r="D157" i="1"/>
  <c r="I157" i="1"/>
  <c r="K157" i="1"/>
  <c r="AC157" i="1"/>
  <c r="CQ157" i="1" s="1"/>
  <c r="AE157" i="1"/>
  <c r="AF157" i="1"/>
  <c r="AG157" i="1"/>
  <c r="AH157" i="1"/>
  <c r="CV157" i="1" s="1"/>
  <c r="AI157" i="1"/>
  <c r="CW157" i="1" s="1"/>
  <c r="V157" i="1" s="1"/>
  <c r="AJ157" i="1"/>
  <c r="CX157" i="1" s="1"/>
  <c r="W157" i="1" s="1"/>
  <c r="CU157" i="1"/>
  <c r="T157" i="1" s="1"/>
  <c r="GL157" i="1"/>
  <c r="GO157" i="1"/>
  <c r="GP157" i="1"/>
  <c r="GV157" i="1"/>
  <c r="HC157" i="1" s="1"/>
  <c r="GX157" i="1" s="1"/>
  <c r="AC158" i="1"/>
  <c r="AE158" i="1"/>
  <c r="AF158" i="1"/>
  <c r="AG158" i="1"/>
  <c r="CU158" i="1" s="1"/>
  <c r="AH158" i="1"/>
  <c r="CV158" i="1" s="1"/>
  <c r="AI158" i="1"/>
  <c r="AJ158" i="1"/>
  <c r="CW158" i="1"/>
  <c r="CX158" i="1"/>
  <c r="GL158" i="1"/>
  <c r="GO158" i="1"/>
  <c r="GP158" i="1"/>
  <c r="GV158" i="1"/>
  <c r="HC158" i="1" s="1"/>
  <c r="C159" i="1"/>
  <c r="D159" i="1"/>
  <c r="I159" i="1"/>
  <c r="K159" i="1"/>
  <c r="AC159" i="1"/>
  <c r="AE159" i="1"/>
  <c r="AD159" i="1" s="1"/>
  <c r="AF159" i="1"/>
  <c r="S159" i="1" s="1"/>
  <c r="AG159" i="1"/>
  <c r="AH159" i="1"/>
  <c r="CV159" i="1" s="1"/>
  <c r="U159" i="1" s="1"/>
  <c r="AI159" i="1"/>
  <c r="CW159" i="1" s="1"/>
  <c r="V159" i="1" s="1"/>
  <c r="AJ159" i="1"/>
  <c r="CX159" i="1" s="1"/>
  <c r="W159" i="1" s="1"/>
  <c r="CR159" i="1"/>
  <c r="CS159" i="1"/>
  <c r="CT159" i="1"/>
  <c r="CU159" i="1"/>
  <c r="T159" i="1" s="1"/>
  <c r="GL159" i="1"/>
  <c r="GO159" i="1"/>
  <c r="GP159" i="1"/>
  <c r="GV159" i="1"/>
  <c r="HC159" i="1"/>
  <c r="GX159" i="1" s="1"/>
  <c r="I160" i="1"/>
  <c r="Q160" i="1" s="1"/>
  <c r="S160" i="1"/>
  <c r="CY160" i="1" s="1"/>
  <c r="X160" i="1" s="1"/>
  <c r="U160" i="1"/>
  <c r="V160" i="1"/>
  <c r="AB160" i="1"/>
  <c r="AC160" i="1"/>
  <c r="CQ160" i="1" s="1"/>
  <c r="AE160" i="1"/>
  <c r="AD160" i="1" s="1"/>
  <c r="AF160" i="1"/>
  <c r="AG160" i="1"/>
  <c r="CU160" i="1" s="1"/>
  <c r="AH160" i="1"/>
  <c r="CV160" i="1" s="1"/>
  <c r="AI160" i="1"/>
  <c r="AJ160" i="1"/>
  <c r="CR160" i="1"/>
  <c r="CS160" i="1"/>
  <c r="CT160" i="1"/>
  <c r="CW160" i="1"/>
  <c r="CX160" i="1"/>
  <c r="CZ160" i="1"/>
  <c r="Y160" i="1" s="1"/>
  <c r="GL160" i="1"/>
  <c r="GO160" i="1"/>
  <c r="GP160" i="1"/>
  <c r="GV160" i="1"/>
  <c r="HC160" i="1"/>
  <c r="C161" i="1"/>
  <c r="D161" i="1"/>
  <c r="I161" i="1"/>
  <c r="K161" i="1"/>
  <c r="V161" i="1"/>
  <c r="AC161" i="1"/>
  <c r="CQ161" i="1" s="1"/>
  <c r="AE161" i="1"/>
  <c r="AF161" i="1"/>
  <c r="AG161" i="1"/>
  <c r="CU161" i="1" s="1"/>
  <c r="T161" i="1" s="1"/>
  <c r="AH161" i="1"/>
  <c r="CV161" i="1" s="1"/>
  <c r="AI161" i="1"/>
  <c r="AJ161" i="1"/>
  <c r="CX161" i="1" s="1"/>
  <c r="W161" i="1" s="1"/>
  <c r="CW161" i="1"/>
  <c r="GL161" i="1"/>
  <c r="GO161" i="1"/>
  <c r="GP161" i="1"/>
  <c r="GV161" i="1"/>
  <c r="HC161" i="1" s="1"/>
  <c r="AC162" i="1"/>
  <c r="CQ162" i="1" s="1"/>
  <c r="AE162" i="1"/>
  <c r="AF162" i="1"/>
  <c r="AG162" i="1"/>
  <c r="CU162" i="1" s="1"/>
  <c r="AH162" i="1"/>
  <c r="CV162" i="1" s="1"/>
  <c r="AI162" i="1"/>
  <c r="CW162" i="1" s="1"/>
  <c r="AJ162" i="1"/>
  <c r="CX162" i="1" s="1"/>
  <c r="GL162" i="1"/>
  <c r="GO162" i="1"/>
  <c r="GP162" i="1"/>
  <c r="GV162" i="1"/>
  <c r="HC162" i="1" s="1"/>
  <c r="C164" i="1"/>
  <c r="D164" i="1"/>
  <c r="I164" i="1"/>
  <c r="K164" i="1"/>
  <c r="AC164" i="1"/>
  <c r="AD164" i="1"/>
  <c r="AE164" i="1"/>
  <c r="AF164" i="1"/>
  <c r="CT164" i="1" s="1"/>
  <c r="AG164" i="1"/>
  <c r="AH164" i="1"/>
  <c r="AI164" i="1"/>
  <c r="AJ164" i="1"/>
  <c r="CX164" i="1" s="1"/>
  <c r="W164" i="1" s="1"/>
  <c r="CS164" i="1"/>
  <c r="CU164" i="1"/>
  <c r="CV164" i="1"/>
  <c r="CW164" i="1"/>
  <c r="V164" i="1" s="1"/>
  <c r="GL164" i="1"/>
  <c r="GO164" i="1"/>
  <c r="GP164" i="1"/>
  <c r="GV164" i="1"/>
  <c r="HC164" i="1"/>
  <c r="AC165" i="1"/>
  <c r="AE165" i="1"/>
  <c r="AF165" i="1"/>
  <c r="CT165" i="1" s="1"/>
  <c r="AG165" i="1"/>
  <c r="AH165" i="1"/>
  <c r="AI165" i="1"/>
  <c r="CW165" i="1" s="1"/>
  <c r="AJ165" i="1"/>
  <c r="CX165" i="1" s="1"/>
  <c r="CQ165" i="1"/>
  <c r="CU165" i="1"/>
  <c r="CV165" i="1"/>
  <c r="GL165" i="1"/>
  <c r="GO165" i="1"/>
  <c r="GP165" i="1"/>
  <c r="GV165" i="1"/>
  <c r="HC165" i="1"/>
  <c r="C166" i="1"/>
  <c r="D166" i="1"/>
  <c r="I166" i="1"/>
  <c r="K166" i="1"/>
  <c r="AC166" i="1"/>
  <c r="CQ166" i="1" s="1"/>
  <c r="AE166" i="1"/>
  <c r="AF166" i="1"/>
  <c r="AG166" i="1"/>
  <c r="AH166" i="1"/>
  <c r="CV166" i="1" s="1"/>
  <c r="AI166" i="1"/>
  <c r="CW166" i="1" s="1"/>
  <c r="AJ166" i="1"/>
  <c r="CX166" i="1" s="1"/>
  <c r="CR166" i="1"/>
  <c r="CT166" i="1"/>
  <c r="CU166" i="1"/>
  <c r="GL166" i="1"/>
  <c r="GO166" i="1"/>
  <c r="GP166" i="1"/>
  <c r="GV166" i="1"/>
  <c r="HC166" i="1"/>
  <c r="AC167" i="1"/>
  <c r="AE167" i="1"/>
  <c r="AF167" i="1"/>
  <c r="CT167" i="1" s="1"/>
  <c r="AG167" i="1"/>
  <c r="CU167" i="1" s="1"/>
  <c r="AH167" i="1"/>
  <c r="CV167" i="1" s="1"/>
  <c r="AI167" i="1"/>
  <c r="CW167" i="1" s="1"/>
  <c r="AJ167" i="1"/>
  <c r="CQ167" i="1"/>
  <c r="CR167" i="1"/>
  <c r="CX167" i="1"/>
  <c r="GL167" i="1"/>
  <c r="GO167" i="1"/>
  <c r="GP167" i="1"/>
  <c r="GV167" i="1"/>
  <c r="HC167" i="1" s="1"/>
  <c r="C168" i="1"/>
  <c r="D168" i="1"/>
  <c r="I168" i="1"/>
  <c r="CX103" i="3" s="1"/>
  <c r="K168" i="1"/>
  <c r="R168" i="1"/>
  <c r="GK168" i="1" s="1"/>
  <c r="AC168" i="1"/>
  <c r="P168" i="1" s="1"/>
  <c r="AE168" i="1"/>
  <c r="AF168" i="1"/>
  <c r="AG168" i="1"/>
  <c r="CU168" i="1" s="1"/>
  <c r="T168" i="1" s="1"/>
  <c r="AH168" i="1"/>
  <c r="AI168" i="1"/>
  <c r="CW168" i="1" s="1"/>
  <c r="V168" i="1" s="1"/>
  <c r="AJ168" i="1"/>
  <c r="CX168" i="1" s="1"/>
  <c r="W168" i="1" s="1"/>
  <c r="CQ168" i="1"/>
  <c r="CV168" i="1"/>
  <c r="U168" i="1" s="1"/>
  <c r="GL168" i="1"/>
  <c r="GO168" i="1"/>
  <c r="GP168" i="1"/>
  <c r="GV168" i="1"/>
  <c r="HC168" i="1" s="1"/>
  <c r="GX168" i="1"/>
  <c r="I169" i="1"/>
  <c r="R169" i="1" s="1"/>
  <c r="GK169" i="1" s="1"/>
  <c r="AC169" i="1"/>
  <c r="CQ169" i="1" s="1"/>
  <c r="AD169" i="1"/>
  <c r="AE169" i="1"/>
  <c r="AF169" i="1"/>
  <c r="S169" i="1" s="1"/>
  <c r="AG169" i="1"/>
  <c r="AH169" i="1"/>
  <c r="AI169" i="1"/>
  <c r="AJ169" i="1"/>
  <c r="CR169" i="1"/>
  <c r="CS169" i="1"/>
  <c r="CT169" i="1"/>
  <c r="CU169" i="1"/>
  <c r="T169" i="1" s="1"/>
  <c r="CV169" i="1"/>
  <c r="CW169" i="1"/>
  <c r="CX169" i="1"/>
  <c r="GL169" i="1"/>
  <c r="GO169" i="1"/>
  <c r="GP169" i="1"/>
  <c r="GV169" i="1"/>
  <c r="HC169" i="1" s="1"/>
  <c r="GX169" i="1" s="1"/>
  <c r="C170" i="1"/>
  <c r="D170" i="1"/>
  <c r="I170" i="1"/>
  <c r="K170" i="1"/>
  <c r="AC170" i="1"/>
  <c r="CQ170" i="1" s="1"/>
  <c r="AE170" i="1"/>
  <c r="AF170" i="1"/>
  <c r="AG170" i="1"/>
  <c r="CU170" i="1" s="1"/>
  <c r="T170" i="1" s="1"/>
  <c r="AH170" i="1"/>
  <c r="CV170" i="1" s="1"/>
  <c r="AI170" i="1"/>
  <c r="AJ170" i="1"/>
  <c r="CX170" i="1" s="1"/>
  <c r="W170" i="1" s="1"/>
  <c r="CW170" i="1"/>
  <c r="GL170" i="1"/>
  <c r="GO170" i="1"/>
  <c r="GP170" i="1"/>
  <c r="GV170" i="1"/>
  <c r="HC170" i="1"/>
  <c r="GX170" i="1" s="1"/>
  <c r="AC171" i="1"/>
  <c r="CQ171" i="1" s="1"/>
  <c r="AE171" i="1"/>
  <c r="AF171" i="1"/>
  <c r="CT171" i="1" s="1"/>
  <c r="AG171" i="1"/>
  <c r="CU171" i="1" s="1"/>
  <c r="AH171" i="1"/>
  <c r="CV171" i="1" s="1"/>
  <c r="AI171" i="1"/>
  <c r="CW171" i="1" s="1"/>
  <c r="AJ171" i="1"/>
  <c r="CX171" i="1" s="1"/>
  <c r="GL171" i="1"/>
  <c r="GO171" i="1"/>
  <c r="GP171" i="1"/>
  <c r="GV171" i="1"/>
  <c r="HC171" i="1" s="1"/>
  <c r="D172" i="1"/>
  <c r="I172" i="1"/>
  <c r="K172" i="1"/>
  <c r="P172" i="1"/>
  <c r="Q172" i="1"/>
  <c r="R172" i="1"/>
  <c r="AC172" i="1"/>
  <c r="CQ172" i="1" s="1"/>
  <c r="AD172" i="1"/>
  <c r="AE172" i="1"/>
  <c r="AF172" i="1"/>
  <c r="AG172" i="1"/>
  <c r="CU172" i="1" s="1"/>
  <c r="AH172" i="1"/>
  <c r="CV172" i="1" s="1"/>
  <c r="AI172" i="1"/>
  <c r="CW172" i="1" s="1"/>
  <c r="AJ172" i="1"/>
  <c r="CX172" i="1" s="1"/>
  <c r="CR172" i="1"/>
  <c r="CS172" i="1"/>
  <c r="GK172" i="1"/>
  <c r="GL172" i="1"/>
  <c r="GO172" i="1"/>
  <c r="GP172" i="1"/>
  <c r="GV172" i="1"/>
  <c r="HC172" i="1" s="1"/>
  <c r="GX172" i="1" s="1"/>
  <c r="I173" i="1"/>
  <c r="K173" i="1"/>
  <c r="AC173" i="1"/>
  <c r="AE173" i="1"/>
  <c r="AD173" i="1" s="1"/>
  <c r="AF173" i="1"/>
  <c r="AG173" i="1"/>
  <c r="CU173" i="1" s="1"/>
  <c r="AH173" i="1"/>
  <c r="AI173" i="1"/>
  <c r="AJ173" i="1"/>
  <c r="CV173" i="1"/>
  <c r="U173" i="1" s="1"/>
  <c r="CW173" i="1"/>
  <c r="V173" i="1" s="1"/>
  <c r="CX173" i="1"/>
  <c r="W173" i="1" s="1"/>
  <c r="GL173" i="1"/>
  <c r="GO173" i="1"/>
  <c r="GP173" i="1"/>
  <c r="GV173" i="1"/>
  <c r="HC173" i="1" s="1"/>
  <c r="GX173" i="1" s="1"/>
  <c r="C174" i="1"/>
  <c r="D174" i="1"/>
  <c r="I174" i="1"/>
  <c r="K174" i="1"/>
  <c r="AC174" i="1"/>
  <c r="P174" i="1" s="1"/>
  <c r="AE174" i="1"/>
  <c r="AF174" i="1"/>
  <c r="CT174" i="1" s="1"/>
  <c r="AG174" i="1"/>
  <c r="CU174" i="1" s="1"/>
  <c r="T174" i="1" s="1"/>
  <c r="AH174" i="1"/>
  <c r="CV174" i="1" s="1"/>
  <c r="U174" i="1" s="1"/>
  <c r="AI174" i="1"/>
  <c r="CW174" i="1" s="1"/>
  <c r="AJ174" i="1"/>
  <c r="CX174" i="1" s="1"/>
  <c r="W174" i="1" s="1"/>
  <c r="CQ174" i="1"/>
  <c r="CS174" i="1"/>
  <c r="GL174" i="1"/>
  <c r="GO174" i="1"/>
  <c r="GP174" i="1"/>
  <c r="GV174" i="1"/>
  <c r="HC174" i="1" s="1"/>
  <c r="GX174" i="1"/>
  <c r="I175" i="1"/>
  <c r="K175" i="1"/>
  <c r="Q175" i="1"/>
  <c r="R175" i="1"/>
  <c r="S175" i="1"/>
  <c r="AC175" i="1"/>
  <c r="AE175" i="1"/>
  <c r="AD175" i="1" s="1"/>
  <c r="AF175" i="1"/>
  <c r="AG175" i="1"/>
  <c r="AH175" i="1"/>
  <c r="CV175" i="1" s="1"/>
  <c r="U175" i="1" s="1"/>
  <c r="AI175" i="1"/>
  <c r="CW175" i="1" s="1"/>
  <c r="AJ175" i="1"/>
  <c r="CX175" i="1" s="1"/>
  <c r="W175" i="1" s="1"/>
  <c r="CR175" i="1"/>
  <c r="CS175" i="1"/>
  <c r="CT175" i="1"/>
  <c r="CU175" i="1"/>
  <c r="T175" i="1" s="1"/>
  <c r="GK175" i="1"/>
  <c r="GL175" i="1"/>
  <c r="GO175" i="1"/>
  <c r="GP175" i="1"/>
  <c r="GV175" i="1"/>
  <c r="HC175" i="1"/>
  <c r="I176" i="1"/>
  <c r="K176" i="1"/>
  <c r="U176" i="1"/>
  <c r="AC176" i="1"/>
  <c r="AE176" i="1"/>
  <c r="AD176" i="1" s="1"/>
  <c r="AB176" i="1" s="1"/>
  <c r="AF176" i="1"/>
  <c r="AG176" i="1"/>
  <c r="CU176" i="1" s="1"/>
  <c r="T176" i="1" s="1"/>
  <c r="AH176" i="1"/>
  <c r="CV176" i="1" s="1"/>
  <c r="AI176" i="1"/>
  <c r="CW176" i="1" s="1"/>
  <c r="V176" i="1" s="1"/>
  <c r="AJ176" i="1"/>
  <c r="CX176" i="1" s="1"/>
  <c r="W176" i="1" s="1"/>
  <c r="GL176" i="1"/>
  <c r="GO176" i="1"/>
  <c r="GP176" i="1"/>
  <c r="GV176" i="1"/>
  <c r="HC176" i="1" s="1"/>
  <c r="GX176" i="1" s="1"/>
  <c r="I177" i="1"/>
  <c r="K177" i="1"/>
  <c r="AC177" i="1"/>
  <c r="AE177" i="1"/>
  <c r="AF177" i="1"/>
  <c r="AG177" i="1"/>
  <c r="CU177" i="1" s="1"/>
  <c r="AH177" i="1"/>
  <c r="CV177" i="1" s="1"/>
  <c r="AI177" i="1"/>
  <c r="AJ177" i="1"/>
  <c r="CX177" i="1" s="1"/>
  <c r="CQ177" i="1"/>
  <c r="CT177" i="1"/>
  <c r="CW177" i="1"/>
  <c r="GL177" i="1"/>
  <c r="GO177" i="1"/>
  <c r="GP177" i="1"/>
  <c r="GV177" i="1"/>
  <c r="HC177" i="1"/>
  <c r="I178" i="1"/>
  <c r="K178" i="1"/>
  <c r="AC178" i="1"/>
  <c r="AD178" i="1"/>
  <c r="AE178" i="1"/>
  <c r="AF178" i="1"/>
  <c r="CT178" i="1" s="1"/>
  <c r="AG178" i="1"/>
  <c r="AH178" i="1"/>
  <c r="AI178" i="1"/>
  <c r="AJ178" i="1"/>
  <c r="CX178" i="1" s="1"/>
  <c r="CR178" i="1"/>
  <c r="CS178" i="1"/>
  <c r="CU178" i="1"/>
  <c r="CV178" i="1"/>
  <c r="CW178" i="1"/>
  <c r="GL178" i="1"/>
  <c r="GO178" i="1"/>
  <c r="GP178" i="1"/>
  <c r="GV178" i="1"/>
  <c r="HC178" i="1"/>
  <c r="I179" i="1"/>
  <c r="K179" i="1"/>
  <c r="AC179" i="1"/>
  <c r="AE179" i="1"/>
  <c r="AD179" i="1" s="1"/>
  <c r="AF179" i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GL179" i="1"/>
  <c r="GO179" i="1"/>
  <c r="GP179" i="1"/>
  <c r="GV179" i="1"/>
  <c r="HC179" i="1"/>
  <c r="GX179" i="1" s="1"/>
  <c r="C181" i="1"/>
  <c r="D181" i="1"/>
  <c r="I181" i="1"/>
  <c r="K181" i="1"/>
  <c r="AC181" i="1"/>
  <c r="AE181" i="1"/>
  <c r="AD181" i="1" s="1"/>
  <c r="AF181" i="1"/>
  <c r="S181" i="1" s="1"/>
  <c r="AG181" i="1"/>
  <c r="CU181" i="1" s="1"/>
  <c r="AH181" i="1"/>
  <c r="CV181" i="1" s="1"/>
  <c r="AI181" i="1"/>
  <c r="CW181" i="1" s="1"/>
  <c r="AJ181" i="1"/>
  <c r="CX181" i="1"/>
  <c r="GL181" i="1"/>
  <c r="GO181" i="1"/>
  <c r="GP181" i="1"/>
  <c r="GV181" i="1"/>
  <c r="HC181" i="1" s="1"/>
  <c r="GX181" i="1"/>
  <c r="AC182" i="1"/>
  <c r="CQ182" i="1" s="1"/>
  <c r="AE182" i="1"/>
  <c r="CR182" i="1" s="1"/>
  <c r="AF182" i="1"/>
  <c r="CT182" i="1" s="1"/>
  <c r="AG182" i="1"/>
  <c r="CU182" i="1" s="1"/>
  <c r="AH182" i="1"/>
  <c r="CV182" i="1" s="1"/>
  <c r="AI182" i="1"/>
  <c r="CW182" i="1" s="1"/>
  <c r="AJ182" i="1"/>
  <c r="CX182" i="1" s="1"/>
  <c r="GL182" i="1"/>
  <c r="GO182" i="1"/>
  <c r="GP182" i="1"/>
  <c r="GV182" i="1"/>
  <c r="HC182" i="1" s="1"/>
  <c r="C183" i="1"/>
  <c r="D183" i="1"/>
  <c r="I183" i="1"/>
  <c r="K183" i="1"/>
  <c r="Q183" i="1"/>
  <c r="AC183" i="1"/>
  <c r="CQ183" i="1" s="1"/>
  <c r="AE183" i="1"/>
  <c r="AF183" i="1"/>
  <c r="AG183" i="1"/>
  <c r="CU183" i="1" s="1"/>
  <c r="T183" i="1" s="1"/>
  <c r="AH183" i="1"/>
  <c r="CV183" i="1" s="1"/>
  <c r="AI183" i="1"/>
  <c r="CW183" i="1" s="1"/>
  <c r="AJ183" i="1"/>
  <c r="CX183" i="1" s="1"/>
  <c r="GL183" i="1"/>
  <c r="GO183" i="1"/>
  <c r="GP183" i="1"/>
  <c r="GV183" i="1"/>
  <c r="HC183" i="1"/>
  <c r="GX183" i="1" s="1"/>
  <c r="AC184" i="1"/>
  <c r="AE184" i="1"/>
  <c r="AD184" i="1" s="1"/>
  <c r="AF184" i="1"/>
  <c r="AG184" i="1"/>
  <c r="CU184" i="1" s="1"/>
  <c r="AH184" i="1"/>
  <c r="CV184" i="1" s="1"/>
  <c r="AI184" i="1"/>
  <c r="CW184" i="1" s="1"/>
  <c r="AJ184" i="1"/>
  <c r="CX184" i="1" s="1"/>
  <c r="CQ184" i="1"/>
  <c r="CR184" i="1"/>
  <c r="CS184" i="1"/>
  <c r="GL184" i="1"/>
  <c r="GO184" i="1"/>
  <c r="GP184" i="1"/>
  <c r="GV184" i="1"/>
  <c r="HC184" i="1"/>
  <c r="C185" i="1"/>
  <c r="D185" i="1"/>
  <c r="I185" i="1"/>
  <c r="K185" i="1"/>
  <c r="AC185" i="1"/>
  <c r="AE185" i="1"/>
  <c r="AF185" i="1"/>
  <c r="AG185" i="1"/>
  <c r="CU185" i="1" s="1"/>
  <c r="AH185" i="1"/>
  <c r="CV185" i="1" s="1"/>
  <c r="AI185" i="1"/>
  <c r="CW185" i="1" s="1"/>
  <c r="AJ185" i="1"/>
  <c r="CQ185" i="1"/>
  <c r="CX185" i="1"/>
  <c r="GL185" i="1"/>
  <c r="GO185" i="1"/>
  <c r="GP185" i="1"/>
  <c r="GV185" i="1"/>
  <c r="HC185" i="1" s="1"/>
  <c r="GX185" i="1" s="1"/>
  <c r="AC186" i="1"/>
  <c r="CQ186" i="1" s="1"/>
  <c r="AE186" i="1"/>
  <c r="AF186" i="1"/>
  <c r="CT186" i="1" s="1"/>
  <c r="AG186" i="1"/>
  <c r="CU186" i="1" s="1"/>
  <c r="AH186" i="1"/>
  <c r="CV186" i="1" s="1"/>
  <c r="AI186" i="1"/>
  <c r="AJ186" i="1"/>
  <c r="CX186" i="1" s="1"/>
  <c r="CW186" i="1"/>
  <c r="GL186" i="1"/>
  <c r="GO186" i="1"/>
  <c r="GP186" i="1"/>
  <c r="GV186" i="1"/>
  <c r="HC186" i="1" s="1"/>
  <c r="C188" i="1"/>
  <c r="D188" i="1"/>
  <c r="I188" i="1"/>
  <c r="I189" i="1" s="1"/>
  <c r="P189" i="1" s="1"/>
  <c r="K188" i="1"/>
  <c r="AC188" i="1"/>
  <c r="AE188" i="1"/>
  <c r="AD188" i="1" s="1"/>
  <c r="AF188" i="1"/>
  <c r="AG188" i="1"/>
  <c r="CU188" i="1" s="1"/>
  <c r="AH188" i="1"/>
  <c r="CV188" i="1" s="1"/>
  <c r="AI188" i="1"/>
  <c r="CW188" i="1" s="1"/>
  <c r="AJ188" i="1"/>
  <c r="CQ188" i="1"/>
  <c r="CR188" i="1"/>
  <c r="CS188" i="1"/>
  <c r="CT188" i="1"/>
  <c r="CX188" i="1"/>
  <c r="GL188" i="1"/>
  <c r="GO188" i="1"/>
  <c r="GP188" i="1"/>
  <c r="GV188" i="1"/>
  <c r="HC188" i="1" s="1"/>
  <c r="AC189" i="1"/>
  <c r="AE189" i="1"/>
  <c r="AD189" i="1" s="1"/>
  <c r="AF189" i="1"/>
  <c r="AG189" i="1"/>
  <c r="CU189" i="1" s="1"/>
  <c r="AH189" i="1"/>
  <c r="CV189" i="1" s="1"/>
  <c r="AI189" i="1"/>
  <c r="AJ189" i="1"/>
  <c r="CX189" i="1" s="1"/>
  <c r="CQ189" i="1"/>
  <c r="CR189" i="1"/>
  <c r="CS189" i="1"/>
  <c r="CW189" i="1"/>
  <c r="GL189" i="1"/>
  <c r="GO189" i="1"/>
  <c r="GP189" i="1"/>
  <c r="GV189" i="1"/>
  <c r="HC189" i="1" s="1"/>
  <c r="C190" i="1"/>
  <c r="D190" i="1"/>
  <c r="I190" i="1"/>
  <c r="K190" i="1"/>
  <c r="AC190" i="1"/>
  <c r="CQ190" i="1" s="1"/>
  <c r="AE190" i="1"/>
  <c r="CR190" i="1" s="1"/>
  <c r="AF190" i="1"/>
  <c r="AG190" i="1"/>
  <c r="CU190" i="1" s="1"/>
  <c r="T190" i="1" s="1"/>
  <c r="AH190" i="1"/>
  <c r="CV190" i="1" s="1"/>
  <c r="U190" i="1" s="1"/>
  <c r="AI190" i="1"/>
  <c r="CW190" i="1" s="1"/>
  <c r="V190" i="1" s="1"/>
  <c r="AJ190" i="1"/>
  <c r="CX190" i="1" s="1"/>
  <c r="W190" i="1" s="1"/>
  <c r="GL190" i="1"/>
  <c r="GO190" i="1"/>
  <c r="GP190" i="1"/>
  <c r="GV190" i="1"/>
  <c r="HC190" i="1" s="1"/>
  <c r="AC191" i="1"/>
  <c r="CQ191" i="1" s="1"/>
  <c r="AE191" i="1"/>
  <c r="AF191" i="1"/>
  <c r="AG191" i="1"/>
  <c r="CU191" i="1" s="1"/>
  <c r="AH191" i="1"/>
  <c r="AI191" i="1"/>
  <c r="CW191" i="1" s="1"/>
  <c r="AJ191" i="1"/>
  <c r="CX191" i="1" s="1"/>
  <c r="CV191" i="1"/>
  <c r="GL191" i="1"/>
  <c r="GO191" i="1"/>
  <c r="GP191" i="1"/>
  <c r="GV191" i="1"/>
  <c r="HC191" i="1" s="1"/>
  <c r="C193" i="1"/>
  <c r="D193" i="1"/>
  <c r="I193" i="1"/>
  <c r="K193" i="1"/>
  <c r="AC193" i="1"/>
  <c r="AE193" i="1"/>
  <c r="AD193" i="1" s="1"/>
  <c r="AF193" i="1"/>
  <c r="AG193" i="1"/>
  <c r="CU193" i="1" s="1"/>
  <c r="AH193" i="1"/>
  <c r="AI193" i="1"/>
  <c r="AJ193" i="1"/>
  <c r="CX193" i="1" s="1"/>
  <c r="W193" i="1" s="1"/>
  <c r="CR193" i="1"/>
  <c r="CS193" i="1"/>
  <c r="CT193" i="1"/>
  <c r="CV193" i="1"/>
  <c r="CW193" i="1"/>
  <c r="GL193" i="1"/>
  <c r="GO193" i="1"/>
  <c r="GP193" i="1"/>
  <c r="GV193" i="1"/>
  <c r="HC193" i="1" s="1"/>
  <c r="AC194" i="1"/>
  <c r="AE194" i="1"/>
  <c r="AD194" i="1" s="1"/>
  <c r="AF194" i="1"/>
  <c r="CT194" i="1" s="1"/>
  <c r="AG194" i="1"/>
  <c r="AH194" i="1"/>
  <c r="AI194" i="1"/>
  <c r="CW194" i="1" s="1"/>
  <c r="AJ194" i="1"/>
  <c r="CX194" i="1" s="1"/>
  <c r="CQ194" i="1"/>
  <c r="CR194" i="1"/>
  <c r="CU194" i="1"/>
  <c r="CV194" i="1"/>
  <c r="GL194" i="1"/>
  <c r="GO194" i="1"/>
  <c r="GP194" i="1"/>
  <c r="GV194" i="1"/>
  <c r="HC194" i="1" s="1"/>
  <c r="C195" i="1"/>
  <c r="D195" i="1"/>
  <c r="I195" i="1"/>
  <c r="K195" i="1"/>
  <c r="U195" i="1"/>
  <c r="V195" i="1"/>
  <c r="AC195" i="1"/>
  <c r="AE195" i="1"/>
  <c r="AF195" i="1"/>
  <c r="CT195" i="1" s="1"/>
  <c r="AG195" i="1"/>
  <c r="AH195" i="1"/>
  <c r="CV195" i="1" s="1"/>
  <c r="AI195" i="1"/>
  <c r="CW195" i="1" s="1"/>
  <c r="AJ195" i="1"/>
  <c r="CX195" i="1" s="1"/>
  <c r="CU195" i="1"/>
  <c r="GL195" i="1"/>
  <c r="GO195" i="1"/>
  <c r="GP195" i="1"/>
  <c r="GV195" i="1"/>
  <c r="HC195" i="1" s="1"/>
  <c r="GX195" i="1" s="1"/>
  <c r="AC196" i="1"/>
  <c r="CQ196" i="1" s="1"/>
  <c r="AE196" i="1"/>
  <c r="CR196" i="1" s="1"/>
  <c r="AF196" i="1"/>
  <c r="CT196" i="1" s="1"/>
  <c r="AG196" i="1"/>
  <c r="CU196" i="1" s="1"/>
  <c r="AH196" i="1"/>
  <c r="CV196" i="1" s="1"/>
  <c r="AI196" i="1"/>
  <c r="CW196" i="1" s="1"/>
  <c r="AJ196" i="1"/>
  <c r="CX196" i="1" s="1"/>
  <c r="GL196" i="1"/>
  <c r="GO196" i="1"/>
  <c r="GP196" i="1"/>
  <c r="GV196" i="1"/>
  <c r="HC196" i="1" s="1"/>
  <c r="C197" i="1"/>
  <c r="D197" i="1"/>
  <c r="I197" i="1"/>
  <c r="CX117" i="3" s="1"/>
  <c r="K197" i="1"/>
  <c r="P197" i="1"/>
  <c r="Q197" i="1"/>
  <c r="R197" i="1"/>
  <c r="GK197" i="1" s="1"/>
  <c r="AC197" i="1"/>
  <c r="CQ197" i="1" s="1"/>
  <c r="AE197" i="1"/>
  <c r="CS197" i="1" s="1"/>
  <c r="AF197" i="1"/>
  <c r="AG197" i="1"/>
  <c r="CU197" i="1" s="1"/>
  <c r="AH197" i="1"/>
  <c r="CV197" i="1" s="1"/>
  <c r="AI197" i="1"/>
  <c r="CW197" i="1" s="1"/>
  <c r="AJ197" i="1"/>
  <c r="CX197" i="1" s="1"/>
  <c r="CR197" i="1"/>
  <c r="CT197" i="1"/>
  <c r="GL197" i="1"/>
  <c r="GO197" i="1"/>
  <c r="GP197" i="1"/>
  <c r="GV197" i="1"/>
  <c r="HC197" i="1" s="1"/>
  <c r="AC198" i="1"/>
  <c r="CQ198" i="1" s="1"/>
  <c r="AE198" i="1"/>
  <c r="AF198" i="1"/>
  <c r="AG198" i="1"/>
  <c r="CU198" i="1" s="1"/>
  <c r="AH198" i="1"/>
  <c r="CV198" i="1" s="1"/>
  <c r="AI198" i="1"/>
  <c r="CW198" i="1" s="1"/>
  <c r="AJ198" i="1"/>
  <c r="CX198" i="1" s="1"/>
  <c r="GL198" i="1"/>
  <c r="GO198" i="1"/>
  <c r="GP198" i="1"/>
  <c r="GV198" i="1"/>
  <c r="HC198" i="1" s="1"/>
  <c r="C199" i="1"/>
  <c r="D199" i="1"/>
  <c r="I199" i="1"/>
  <c r="K199" i="1"/>
  <c r="AC199" i="1"/>
  <c r="CQ199" i="1" s="1"/>
  <c r="AE199" i="1"/>
  <c r="AF199" i="1"/>
  <c r="AG199" i="1"/>
  <c r="CU199" i="1" s="1"/>
  <c r="AH199" i="1"/>
  <c r="CV199" i="1" s="1"/>
  <c r="AI199" i="1"/>
  <c r="AJ199" i="1"/>
  <c r="CX199" i="1" s="1"/>
  <c r="CR199" i="1"/>
  <c r="CS199" i="1"/>
  <c r="CT199" i="1"/>
  <c r="CW199" i="1"/>
  <c r="GL199" i="1"/>
  <c r="GO199" i="1"/>
  <c r="GP199" i="1"/>
  <c r="GV199" i="1"/>
  <c r="HC199" i="1"/>
  <c r="AC200" i="1"/>
  <c r="AE200" i="1"/>
  <c r="CR200" i="1" s="1"/>
  <c r="AF200" i="1"/>
  <c r="AG200" i="1"/>
  <c r="AH200" i="1"/>
  <c r="AI200" i="1"/>
  <c r="CW200" i="1" s="1"/>
  <c r="AJ200" i="1"/>
  <c r="CQ200" i="1"/>
  <c r="CS200" i="1"/>
  <c r="CT200" i="1"/>
  <c r="CU200" i="1"/>
  <c r="CV200" i="1"/>
  <c r="CX200" i="1"/>
  <c r="GL200" i="1"/>
  <c r="GO200" i="1"/>
  <c r="GP200" i="1"/>
  <c r="GV200" i="1"/>
  <c r="HC200" i="1" s="1"/>
  <c r="C202" i="1"/>
  <c r="D202" i="1"/>
  <c r="I202" i="1"/>
  <c r="K202" i="1"/>
  <c r="AC202" i="1"/>
  <c r="AE202" i="1"/>
  <c r="AD202" i="1" s="1"/>
  <c r="AF202" i="1"/>
  <c r="AG202" i="1"/>
  <c r="CU202" i="1" s="1"/>
  <c r="T202" i="1" s="1"/>
  <c r="AH202" i="1"/>
  <c r="CV202" i="1" s="1"/>
  <c r="AI202" i="1"/>
  <c r="CW202" i="1" s="1"/>
  <c r="AJ202" i="1"/>
  <c r="CX202" i="1" s="1"/>
  <c r="GL202" i="1"/>
  <c r="GO202" i="1"/>
  <c r="GP202" i="1"/>
  <c r="GV202" i="1"/>
  <c r="HC202" i="1" s="1"/>
  <c r="GX202" i="1" s="1"/>
  <c r="AC203" i="1"/>
  <c r="CQ203" i="1" s="1"/>
  <c r="AD203" i="1"/>
  <c r="AE203" i="1"/>
  <c r="AF203" i="1"/>
  <c r="AG203" i="1"/>
  <c r="AH203" i="1"/>
  <c r="CV203" i="1" s="1"/>
  <c r="AI203" i="1"/>
  <c r="CW203" i="1" s="1"/>
  <c r="AJ203" i="1"/>
  <c r="CX203" i="1" s="1"/>
  <c r="CR203" i="1"/>
  <c r="CS203" i="1"/>
  <c r="CT203" i="1"/>
  <c r="CU203" i="1"/>
  <c r="GL203" i="1"/>
  <c r="GO203" i="1"/>
  <c r="GP203" i="1"/>
  <c r="GV203" i="1"/>
  <c r="HC203" i="1" s="1"/>
  <c r="C204" i="1"/>
  <c r="D204" i="1"/>
  <c r="I204" i="1"/>
  <c r="K204" i="1"/>
  <c r="AC204" i="1"/>
  <c r="CQ204" i="1" s="1"/>
  <c r="AE204" i="1"/>
  <c r="AD204" i="1" s="1"/>
  <c r="AF204" i="1"/>
  <c r="S204" i="1" s="1"/>
  <c r="AG204" i="1"/>
  <c r="CU204" i="1" s="1"/>
  <c r="T204" i="1" s="1"/>
  <c r="AH204" i="1"/>
  <c r="CV204" i="1" s="1"/>
  <c r="U204" i="1" s="1"/>
  <c r="AI204" i="1"/>
  <c r="CW204" i="1" s="1"/>
  <c r="V204" i="1" s="1"/>
  <c r="AJ204" i="1"/>
  <c r="CT204" i="1"/>
  <c r="CX204" i="1"/>
  <c r="W204" i="1" s="1"/>
  <c r="GL204" i="1"/>
  <c r="GO204" i="1"/>
  <c r="GP204" i="1"/>
  <c r="GV204" i="1"/>
  <c r="HC204" i="1" s="1"/>
  <c r="GX204" i="1" s="1"/>
  <c r="AC205" i="1"/>
  <c r="CQ205" i="1" s="1"/>
  <c r="AE205" i="1"/>
  <c r="AF205" i="1"/>
  <c r="CT205" i="1" s="1"/>
  <c r="AG205" i="1"/>
  <c r="CU205" i="1" s="1"/>
  <c r="AH205" i="1"/>
  <c r="CV205" i="1" s="1"/>
  <c r="AI205" i="1"/>
  <c r="AJ205" i="1"/>
  <c r="CW205" i="1"/>
  <c r="CX205" i="1"/>
  <c r="GL205" i="1"/>
  <c r="GO205" i="1"/>
  <c r="GP205" i="1"/>
  <c r="GV205" i="1"/>
  <c r="HC205" i="1" s="1"/>
  <c r="I206" i="1"/>
  <c r="AC206" i="1"/>
  <c r="CQ206" i="1" s="1"/>
  <c r="AE206" i="1"/>
  <c r="AF206" i="1"/>
  <c r="AG206" i="1"/>
  <c r="AH206" i="1"/>
  <c r="AI206" i="1"/>
  <c r="CW206" i="1" s="1"/>
  <c r="AJ206" i="1"/>
  <c r="CX206" i="1" s="1"/>
  <c r="CU206" i="1"/>
  <c r="CV206" i="1"/>
  <c r="GL206" i="1"/>
  <c r="GO206" i="1"/>
  <c r="GP206" i="1"/>
  <c r="GV206" i="1"/>
  <c r="HC206" i="1"/>
  <c r="GX206" i="1" s="1"/>
  <c r="C207" i="1"/>
  <c r="D207" i="1"/>
  <c r="I207" i="1"/>
  <c r="I209" i="1" s="1"/>
  <c r="K207" i="1"/>
  <c r="AC207" i="1"/>
  <c r="AE207" i="1"/>
  <c r="AF207" i="1"/>
  <c r="AG207" i="1"/>
  <c r="AH207" i="1"/>
  <c r="AI207" i="1"/>
  <c r="AJ207" i="1"/>
  <c r="CX207" i="1" s="1"/>
  <c r="W207" i="1" s="1"/>
  <c r="CT207" i="1"/>
  <c r="CU207" i="1"/>
  <c r="T207" i="1" s="1"/>
  <c r="CV207" i="1"/>
  <c r="U207" i="1" s="1"/>
  <c r="CW207" i="1"/>
  <c r="GL207" i="1"/>
  <c r="GO207" i="1"/>
  <c r="GP207" i="1"/>
  <c r="GV207" i="1"/>
  <c r="HC207" i="1" s="1"/>
  <c r="I208" i="1"/>
  <c r="AC208" i="1"/>
  <c r="AE208" i="1"/>
  <c r="AF208" i="1"/>
  <c r="AG208" i="1"/>
  <c r="AH208" i="1"/>
  <c r="CV208" i="1" s="1"/>
  <c r="AI208" i="1"/>
  <c r="CW208" i="1" s="1"/>
  <c r="AJ208" i="1"/>
  <c r="CX208" i="1" s="1"/>
  <c r="CQ208" i="1"/>
  <c r="CT208" i="1"/>
  <c r="CU208" i="1"/>
  <c r="GL208" i="1"/>
  <c r="GO208" i="1"/>
  <c r="GP208" i="1"/>
  <c r="GV208" i="1"/>
  <c r="HC208" i="1" s="1"/>
  <c r="AC209" i="1"/>
  <c r="AE209" i="1"/>
  <c r="AF209" i="1"/>
  <c r="CT209" i="1" s="1"/>
  <c r="AG209" i="1"/>
  <c r="CU209" i="1" s="1"/>
  <c r="AH209" i="1"/>
  <c r="AI209" i="1"/>
  <c r="AJ209" i="1"/>
  <c r="CX209" i="1" s="1"/>
  <c r="CQ209" i="1"/>
  <c r="CV209" i="1"/>
  <c r="CW209" i="1"/>
  <c r="GL209" i="1"/>
  <c r="GO209" i="1"/>
  <c r="GP209" i="1"/>
  <c r="GV209" i="1"/>
  <c r="HC209" i="1"/>
  <c r="C210" i="1"/>
  <c r="D210" i="1"/>
  <c r="I210" i="1"/>
  <c r="K210" i="1"/>
  <c r="T210" i="1"/>
  <c r="AC210" i="1"/>
  <c r="AE210" i="1"/>
  <c r="AF210" i="1"/>
  <c r="CT210" i="1" s="1"/>
  <c r="AG210" i="1"/>
  <c r="CU210" i="1" s="1"/>
  <c r="AH210" i="1"/>
  <c r="CV210" i="1" s="1"/>
  <c r="U210" i="1" s="1"/>
  <c r="AI210" i="1"/>
  <c r="CW210" i="1" s="1"/>
  <c r="V210" i="1" s="1"/>
  <c r="AJ210" i="1"/>
  <c r="CX210" i="1" s="1"/>
  <c r="W210" i="1" s="1"/>
  <c r="GL210" i="1"/>
  <c r="GO210" i="1"/>
  <c r="GP210" i="1"/>
  <c r="GV210" i="1"/>
  <c r="HC210" i="1" s="1"/>
  <c r="GX210" i="1" s="1"/>
  <c r="I211" i="1"/>
  <c r="Q211" i="1" s="1"/>
  <c r="R211" i="1"/>
  <c r="GK211" i="1" s="1"/>
  <c r="S211" i="1"/>
  <c r="AC211" i="1"/>
  <c r="AE211" i="1"/>
  <c r="AF211" i="1"/>
  <c r="AG211" i="1"/>
  <c r="CU211" i="1" s="1"/>
  <c r="AH211" i="1"/>
  <c r="CV211" i="1" s="1"/>
  <c r="AI211" i="1"/>
  <c r="CW211" i="1" s="1"/>
  <c r="AJ211" i="1"/>
  <c r="CX211" i="1" s="1"/>
  <c r="CT211" i="1"/>
  <c r="GL211" i="1"/>
  <c r="GO211" i="1"/>
  <c r="GP211" i="1"/>
  <c r="GV211" i="1"/>
  <c r="HC211" i="1"/>
  <c r="GX211" i="1" s="1"/>
  <c r="I212" i="1"/>
  <c r="AC212" i="1"/>
  <c r="P212" i="1" s="1"/>
  <c r="AE212" i="1"/>
  <c r="AF212" i="1"/>
  <c r="AG212" i="1"/>
  <c r="CU212" i="1" s="1"/>
  <c r="AH212" i="1"/>
  <c r="CV212" i="1" s="1"/>
  <c r="AI212" i="1"/>
  <c r="CW212" i="1" s="1"/>
  <c r="AJ212" i="1"/>
  <c r="CX212" i="1" s="1"/>
  <c r="GL212" i="1"/>
  <c r="GO212" i="1"/>
  <c r="GP212" i="1"/>
  <c r="GV212" i="1"/>
  <c r="HC212" i="1" s="1"/>
  <c r="GX212" i="1" s="1"/>
  <c r="C213" i="1"/>
  <c r="D213" i="1"/>
  <c r="I213" i="1"/>
  <c r="K213" i="1"/>
  <c r="R213" i="1"/>
  <c r="GK213" i="1" s="1"/>
  <c r="AC213" i="1"/>
  <c r="AD213" i="1"/>
  <c r="AE213" i="1"/>
  <c r="AF213" i="1"/>
  <c r="AG213" i="1"/>
  <c r="CU213" i="1" s="1"/>
  <c r="AH213" i="1"/>
  <c r="CV213" i="1" s="1"/>
  <c r="AI213" i="1"/>
  <c r="CW213" i="1" s="1"/>
  <c r="AJ213" i="1"/>
  <c r="CQ213" i="1"/>
  <c r="CR213" i="1"/>
  <c r="CS213" i="1"/>
  <c r="CX213" i="1"/>
  <c r="GL213" i="1"/>
  <c r="GO213" i="1"/>
  <c r="GP213" i="1"/>
  <c r="GV213" i="1"/>
  <c r="HC213" i="1"/>
  <c r="GX213" i="1" s="1"/>
  <c r="AC214" i="1"/>
  <c r="CQ214" i="1" s="1"/>
  <c r="AE214" i="1"/>
  <c r="AD214" i="1" s="1"/>
  <c r="AF214" i="1"/>
  <c r="AG214" i="1"/>
  <c r="AH214" i="1"/>
  <c r="AI214" i="1"/>
  <c r="AJ214" i="1"/>
  <c r="CT214" i="1"/>
  <c r="CU214" i="1"/>
  <c r="CV214" i="1"/>
  <c r="CW214" i="1"/>
  <c r="CX214" i="1"/>
  <c r="GL214" i="1"/>
  <c r="GO214" i="1"/>
  <c r="GP214" i="1"/>
  <c r="GV214" i="1"/>
  <c r="HC214" i="1" s="1"/>
  <c r="AC215" i="1"/>
  <c r="AE215" i="1"/>
  <c r="AD215" i="1" s="1"/>
  <c r="AF215" i="1"/>
  <c r="AG215" i="1"/>
  <c r="AH215" i="1"/>
  <c r="AI215" i="1"/>
  <c r="AJ215" i="1"/>
  <c r="CU215" i="1"/>
  <c r="CV215" i="1"/>
  <c r="CW215" i="1"/>
  <c r="CX215" i="1"/>
  <c r="GL215" i="1"/>
  <c r="GO215" i="1"/>
  <c r="GP215" i="1"/>
  <c r="GV215" i="1"/>
  <c r="HC215" i="1" s="1"/>
  <c r="C217" i="1"/>
  <c r="D217" i="1"/>
  <c r="I217" i="1"/>
  <c r="E327" i="7" s="1"/>
  <c r="K217" i="1"/>
  <c r="AC217" i="1"/>
  <c r="AE217" i="1"/>
  <c r="AF217" i="1"/>
  <c r="AG217" i="1"/>
  <c r="CU217" i="1" s="1"/>
  <c r="T217" i="1" s="1"/>
  <c r="AH217" i="1"/>
  <c r="CV217" i="1" s="1"/>
  <c r="U217" i="1" s="1"/>
  <c r="I332" i="7" s="1"/>
  <c r="AB332" i="7" s="1"/>
  <c r="AI217" i="1"/>
  <c r="CW217" i="1" s="1"/>
  <c r="V217" i="1" s="1"/>
  <c r="AJ217" i="1"/>
  <c r="CX217" i="1" s="1"/>
  <c r="W217" i="1" s="1"/>
  <c r="GL217" i="1"/>
  <c r="GO217" i="1"/>
  <c r="GP217" i="1"/>
  <c r="GV217" i="1"/>
  <c r="HC217" i="1"/>
  <c r="GX217" i="1" s="1"/>
  <c r="AC218" i="1"/>
  <c r="AE218" i="1"/>
  <c r="AF218" i="1"/>
  <c r="AG218" i="1"/>
  <c r="CU218" i="1" s="1"/>
  <c r="AH218" i="1"/>
  <c r="AI218" i="1"/>
  <c r="AJ218" i="1"/>
  <c r="CX218" i="1" s="1"/>
  <c r="CV218" i="1"/>
  <c r="CW218" i="1"/>
  <c r="GL218" i="1"/>
  <c r="GO218" i="1"/>
  <c r="GP218" i="1"/>
  <c r="GV218" i="1"/>
  <c r="HC218" i="1"/>
  <c r="C219" i="1"/>
  <c r="D219" i="1"/>
  <c r="I219" i="1"/>
  <c r="I220" i="1" s="1"/>
  <c r="K219" i="1"/>
  <c r="P219" i="1"/>
  <c r="S219" i="1"/>
  <c r="V219" i="1"/>
  <c r="W219" i="1"/>
  <c r="AC219" i="1"/>
  <c r="CQ219" i="1" s="1"/>
  <c r="AE219" i="1"/>
  <c r="AF219" i="1"/>
  <c r="AG219" i="1"/>
  <c r="AH219" i="1"/>
  <c r="AI219" i="1"/>
  <c r="AJ219" i="1"/>
  <c r="CT219" i="1"/>
  <c r="CU219" i="1"/>
  <c r="T219" i="1" s="1"/>
  <c r="CV219" i="1"/>
  <c r="U219" i="1" s="1"/>
  <c r="CW219" i="1"/>
  <c r="CX219" i="1"/>
  <c r="GL219" i="1"/>
  <c r="GO219" i="1"/>
  <c r="GP219" i="1"/>
  <c r="GV219" i="1"/>
  <c r="HC219" i="1" s="1"/>
  <c r="GX219" i="1" s="1"/>
  <c r="R220" i="1"/>
  <c r="GK220" i="1" s="1"/>
  <c r="S220" i="1"/>
  <c r="T220" i="1"/>
  <c r="W220" i="1"/>
  <c r="AC220" i="1"/>
  <c r="AE220" i="1"/>
  <c r="AF220" i="1"/>
  <c r="CT220" i="1" s="1"/>
  <c r="AG220" i="1"/>
  <c r="CU220" i="1" s="1"/>
  <c r="AH220" i="1"/>
  <c r="CV220" i="1" s="1"/>
  <c r="AI220" i="1"/>
  <c r="CW220" i="1" s="1"/>
  <c r="AJ220" i="1"/>
  <c r="CX220" i="1" s="1"/>
  <c r="GL220" i="1"/>
  <c r="GO220" i="1"/>
  <c r="GP220" i="1"/>
  <c r="GV220" i="1"/>
  <c r="HC220" i="1" s="1"/>
  <c r="GX220" i="1" s="1"/>
  <c r="C221" i="1"/>
  <c r="D221" i="1"/>
  <c r="AC221" i="1"/>
  <c r="AE221" i="1"/>
  <c r="AF221" i="1"/>
  <c r="AG221" i="1"/>
  <c r="AH221" i="1"/>
  <c r="AI221" i="1"/>
  <c r="AJ221" i="1"/>
  <c r="CQ221" i="1"/>
  <c r="CR221" i="1"/>
  <c r="CS221" i="1"/>
  <c r="CU221" i="1"/>
  <c r="CV221" i="1"/>
  <c r="CW221" i="1"/>
  <c r="CX221" i="1"/>
  <c r="GL221" i="1"/>
  <c r="GO221" i="1"/>
  <c r="GP221" i="1"/>
  <c r="GV221" i="1"/>
  <c r="HC221" i="1" s="1"/>
  <c r="AC222" i="1"/>
  <c r="AE222" i="1"/>
  <c r="AF222" i="1"/>
  <c r="AG222" i="1"/>
  <c r="CU222" i="1" s="1"/>
  <c r="AH222" i="1"/>
  <c r="CV222" i="1" s="1"/>
  <c r="AI222" i="1"/>
  <c r="CW222" i="1" s="1"/>
  <c r="AJ222" i="1"/>
  <c r="CX222" i="1" s="1"/>
  <c r="CQ222" i="1"/>
  <c r="CR222" i="1"/>
  <c r="GL222" i="1"/>
  <c r="GO222" i="1"/>
  <c r="GP222" i="1"/>
  <c r="GV222" i="1"/>
  <c r="HC222" i="1" s="1"/>
  <c r="C223" i="1"/>
  <c r="D223" i="1"/>
  <c r="I223" i="1"/>
  <c r="K223" i="1"/>
  <c r="AC223" i="1"/>
  <c r="I345" i="7" s="1"/>
  <c r="AE223" i="1"/>
  <c r="V343" i="7" s="1"/>
  <c r="AF223" i="1"/>
  <c r="AG223" i="1"/>
  <c r="AH223" i="1"/>
  <c r="CV223" i="1" s="1"/>
  <c r="AI223" i="1"/>
  <c r="CW223" i="1" s="1"/>
  <c r="AJ223" i="1"/>
  <c r="CX223" i="1" s="1"/>
  <c r="CQ223" i="1"/>
  <c r="CU223" i="1"/>
  <c r="GL223" i="1"/>
  <c r="GO223" i="1"/>
  <c r="GP223" i="1"/>
  <c r="GV223" i="1"/>
  <c r="HC223" i="1" s="1"/>
  <c r="AC224" i="1"/>
  <c r="AE224" i="1"/>
  <c r="AF224" i="1"/>
  <c r="AG224" i="1"/>
  <c r="AH224" i="1"/>
  <c r="AI224" i="1"/>
  <c r="AJ224" i="1"/>
  <c r="CX224" i="1" s="1"/>
  <c r="CT224" i="1"/>
  <c r="CU224" i="1"/>
  <c r="CV224" i="1"/>
  <c r="CW224" i="1"/>
  <c r="GL224" i="1"/>
  <c r="GO224" i="1"/>
  <c r="GP224" i="1"/>
  <c r="GV224" i="1"/>
  <c r="HC224" i="1" s="1"/>
  <c r="B226" i="1"/>
  <c r="B108" i="1" s="1"/>
  <c r="C226" i="1"/>
  <c r="C108" i="1" s="1"/>
  <c r="D226" i="1"/>
  <c r="D108" i="1" s="1"/>
  <c r="F226" i="1"/>
  <c r="F108" i="1" s="1"/>
  <c r="G226" i="1"/>
  <c r="BX226" i="1"/>
  <c r="BY226" i="1"/>
  <c r="CK226" i="1"/>
  <c r="CL226" i="1"/>
  <c r="CL108" i="1" s="1"/>
  <c r="CM226" i="1"/>
  <c r="BD226" i="1" s="1"/>
  <c r="D256" i="1"/>
  <c r="E258" i="1"/>
  <c r="Z258" i="1"/>
  <c r="AA258" i="1"/>
  <c r="AM258" i="1"/>
  <c r="AN258" i="1"/>
  <c r="BE258" i="1"/>
  <c r="BF258" i="1"/>
  <c r="BG258" i="1"/>
  <c r="BH258" i="1"/>
  <c r="BI258" i="1"/>
  <c r="BJ258" i="1"/>
  <c r="BK258" i="1"/>
  <c r="BL258" i="1"/>
  <c r="BM258" i="1"/>
  <c r="BN258" i="1"/>
  <c r="BO258" i="1"/>
  <c r="BP258" i="1"/>
  <c r="BQ258" i="1"/>
  <c r="BR258" i="1"/>
  <c r="BS258" i="1"/>
  <c r="BT258" i="1"/>
  <c r="BU258" i="1"/>
  <c r="BV258" i="1"/>
  <c r="BW258" i="1"/>
  <c r="CM258" i="1"/>
  <c r="CN258" i="1"/>
  <c r="CO258" i="1"/>
  <c r="CP258" i="1"/>
  <c r="CQ258" i="1"/>
  <c r="CR258" i="1"/>
  <c r="CS258" i="1"/>
  <c r="CT258" i="1"/>
  <c r="CU258" i="1"/>
  <c r="CV258" i="1"/>
  <c r="CW258" i="1"/>
  <c r="CX258" i="1"/>
  <c r="CY258" i="1"/>
  <c r="CZ258" i="1"/>
  <c r="DA258" i="1"/>
  <c r="DB258" i="1"/>
  <c r="DC258" i="1"/>
  <c r="DD258" i="1"/>
  <c r="DE258" i="1"/>
  <c r="DF258" i="1"/>
  <c r="DG258" i="1"/>
  <c r="DH258" i="1"/>
  <c r="DI258" i="1"/>
  <c r="DJ258" i="1"/>
  <c r="DK258" i="1"/>
  <c r="DL258" i="1"/>
  <c r="DM258" i="1"/>
  <c r="DN258" i="1"/>
  <c r="DO258" i="1"/>
  <c r="DP258" i="1"/>
  <c r="DQ258" i="1"/>
  <c r="DR258" i="1"/>
  <c r="DS258" i="1"/>
  <c r="DT258" i="1"/>
  <c r="DU258" i="1"/>
  <c r="DV258" i="1"/>
  <c r="DW258" i="1"/>
  <c r="DX258" i="1"/>
  <c r="DY258" i="1"/>
  <c r="DZ258" i="1"/>
  <c r="EA258" i="1"/>
  <c r="EB258" i="1"/>
  <c r="EC258" i="1"/>
  <c r="ED258" i="1"/>
  <c r="EE258" i="1"/>
  <c r="EF258" i="1"/>
  <c r="EG258" i="1"/>
  <c r="EH258" i="1"/>
  <c r="EI258" i="1"/>
  <c r="EJ258" i="1"/>
  <c r="EK258" i="1"/>
  <c r="EL258" i="1"/>
  <c r="EM258" i="1"/>
  <c r="EN258" i="1"/>
  <c r="EO258" i="1"/>
  <c r="EP258" i="1"/>
  <c r="EQ258" i="1"/>
  <c r="ER258" i="1"/>
  <c r="ES258" i="1"/>
  <c r="ET258" i="1"/>
  <c r="EU258" i="1"/>
  <c r="EV258" i="1"/>
  <c r="EW258" i="1"/>
  <c r="EX258" i="1"/>
  <c r="EY258" i="1"/>
  <c r="EZ258" i="1"/>
  <c r="FA258" i="1"/>
  <c r="FB258" i="1"/>
  <c r="FC258" i="1"/>
  <c r="FD258" i="1"/>
  <c r="FE258" i="1"/>
  <c r="FF258" i="1"/>
  <c r="FG258" i="1"/>
  <c r="FH258" i="1"/>
  <c r="FI258" i="1"/>
  <c r="FJ258" i="1"/>
  <c r="FK258" i="1"/>
  <c r="FL258" i="1"/>
  <c r="FM258" i="1"/>
  <c r="FN258" i="1"/>
  <c r="FO258" i="1"/>
  <c r="FP258" i="1"/>
  <c r="FQ258" i="1"/>
  <c r="FR258" i="1"/>
  <c r="FS258" i="1"/>
  <c r="FT258" i="1"/>
  <c r="FU258" i="1"/>
  <c r="FV258" i="1"/>
  <c r="FW258" i="1"/>
  <c r="FX258" i="1"/>
  <c r="FY258" i="1"/>
  <c r="FZ258" i="1"/>
  <c r="GA258" i="1"/>
  <c r="GB258" i="1"/>
  <c r="GC258" i="1"/>
  <c r="GD258" i="1"/>
  <c r="GE258" i="1"/>
  <c r="GF258" i="1"/>
  <c r="GG258" i="1"/>
  <c r="GH258" i="1"/>
  <c r="GI258" i="1"/>
  <c r="GJ258" i="1"/>
  <c r="GK258" i="1"/>
  <c r="GL258" i="1"/>
  <c r="GM258" i="1"/>
  <c r="GN258" i="1"/>
  <c r="GO258" i="1"/>
  <c r="GP258" i="1"/>
  <c r="GQ258" i="1"/>
  <c r="GR258" i="1"/>
  <c r="GS258" i="1"/>
  <c r="GT258" i="1"/>
  <c r="GU258" i="1"/>
  <c r="GV258" i="1"/>
  <c r="GW258" i="1"/>
  <c r="GX258" i="1"/>
  <c r="C260" i="1"/>
  <c r="D260" i="1"/>
  <c r="AC260" i="1"/>
  <c r="AE260" i="1"/>
  <c r="AF260" i="1"/>
  <c r="AG260" i="1"/>
  <c r="CU260" i="1" s="1"/>
  <c r="AH260" i="1"/>
  <c r="CV260" i="1" s="1"/>
  <c r="AI260" i="1"/>
  <c r="CW260" i="1" s="1"/>
  <c r="AJ260" i="1"/>
  <c r="CX260" i="1" s="1"/>
  <c r="CQ260" i="1"/>
  <c r="GL260" i="1"/>
  <c r="GN260" i="1"/>
  <c r="GP260" i="1"/>
  <c r="GV260" i="1"/>
  <c r="HC260" i="1"/>
  <c r="C261" i="1"/>
  <c r="D261" i="1"/>
  <c r="AC261" i="1"/>
  <c r="AE261" i="1"/>
  <c r="AF261" i="1"/>
  <c r="AG261" i="1"/>
  <c r="AH261" i="1"/>
  <c r="AI261" i="1"/>
  <c r="AJ261" i="1"/>
  <c r="CQ261" i="1"/>
  <c r="CU261" i="1"/>
  <c r="CV261" i="1"/>
  <c r="CW261" i="1"/>
  <c r="CX261" i="1"/>
  <c r="GL261" i="1"/>
  <c r="GN261" i="1"/>
  <c r="GP261" i="1"/>
  <c r="GV261" i="1"/>
  <c r="HC261" i="1" s="1"/>
  <c r="C262" i="1"/>
  <c r="D262" i="1"/>
  <c r="I262" i="1"/>
  <c r="K262" i="1"/>
  <c r="AC262" i="1"/>
  <c r="AE262" i="1"/>
  <c r="AF262" i="1"/>
  <c r="AG262" i="1"/>
  <c r="CU262" i="1" s="1"/>
  <c r="T262" i="1" s="1"/>
  <c r="AH262" i="1"/>
  <c r="AI262" i="1"/>
  <c r="CW262" i="1" s="1"/>
  <c r="V262" i="1" s="1"/>
  <c r="AJ262" i="1"/>
  <c r="CX262" i="1" s="1"/>
  <c r="CQ262" i="1"/>
  <c r="CV262" i="1"/>
  <c r="GL262" i="1"/>
  <c r="GN262" i="1"/>
  <c r="GP262" i="1"/>
  <c r="GV262" i="1"/>
  <c r="HC262" i="1" s="1"/>
  <c r="GX262" i="1" s="1"/>
  <c r="C263" i="1"/>
  <c r="D263" i="1"/>
  <c r="I263" i="1"/>
  <c r="K263" i="1"/>
  <c r="AC263" i="1"/>
  <c r="AE263" i="1"/>
  <c r="AF263" i="1"/>
  <c r="AG263" i="1"/>
  <c r="CU263" i="1" s="1"/>
  <c r="T263" i="1" s="1"/>
  <c r="AH263" i="1"/>
  <c r="CV263" i="1" s="1"/>
  <c r="U263" i="1" s="1"/>
  <c r="AI263" i="1"/>
  <c r="AJ263" i="1"/>
  <c r="CX263" i="1" s="1"/>
  <c r="W263" i="1" s="1"/>
  <c r="CW263" i="1"/>
  <c r="V263" i="1" s="1"/>
  <c r="GL263" i="1"/>
  <c r="GN263" i="1"/>
  <c r="GP263" i="1"/>
  <c r="GV263" i="1"/>
  <c r="HC263" i="1" s="1"/>
  <c r="GX263" i="1" s="1"/>
  <c r="AC264" i="1"/>
  <c r="AE264" i="1"/>
  <c r="AF264" i="1"/>
  <c r="AG264" i="1"/>
  <c r="AH264" i="1"/>
  <c r="CV264" i="1" s="1"/>
  <c r="AI264" i="1"/>
  <c r="CW264" i="1" s="1"/>
  <c r="AJ264" i="1"/>
  <c r="CQ264" i="1"/>
  <c r="CR264" i="1"/>
  <c r="CS264" i="1"/>
  <c r="CU264" i="1"/>
  <c r="CX264" i="1"/>
  <c r="GL264" i="1"/>
  <c r="GN264" i="1"/>
  <c r="GP264" i="1"/>
  <c r="GV264" i="1"/>
  <c r="HC264" i="1" s="1"/>
  <c r="C265" i="1"/>
  <c r="D265" i="1"/>
  <c r="I265" i="1"/>
  <c r="K265" i="1"/>
  <c r="AC265" i="1"/>
  <c r="CQ265" i="1" s="1"/>
  <c r="AE265" i="1"/>
  <c r="AF265" i="1"/>
  <c r="AG265" i="1"/>
  <c r="CU265" i="1" s="1"/>
  <c r="AH265" i="1"/>
  <c r="CV265" i="1" s="1"/>
  <c r="AI265" i="1"/>
  <c r="CW265" i="1" s="1"/>
  <c r="AJ265" i="1"/>
  <c r="CX265" i="1" s="1"/>
  <c r="CT265" i="1"/>
  <c r="GL265" i="1"/>
  <c r="GN265" i="1"/>
  <c r="GP265" i="1"/>
  <c r="GV265" i="1"/>
  <c r="HC265" i="1"/>
  <c r="GX265" i="1" s="1"/>
  <c r="C266" i="1"/>
  <c r="D266" i="1"/>
  <c r="I266" i="1"/>
  <c r="K266" i="1"/>
  <c r="AC266" i="1"/>
  <c r="AE266" i="1"/>
  <c r="AD266" i="1" s="1"/>
  <c r="AF266" i="1"/>
  <c r="AG266" i="1"/>
  <c r="CU266" i="1" s="1"/>
  <c r="T266" i="1" s="1"/>
  <c r="AH266" i="1"/>
  <c r="CV266" i="1" s="1"/>
  <c r="U266" i="1" s="1"/>
  <c r="AI266" i="1"/>
  <c r="CW266" i="1" s="1"/>
  <c r="V266" i="1" s="1"/>
  <c r="AJ266" i="1"/>
  <c r="CX266" i="1" s="1"/>
  <c r="W266" i="1" s="1"/>
  <c r="GL266" i="1"/>
  <c r="GN266" i="1"/>
  <c r="GP266" i="1"/>
  <c r="GV266" i="1"/>
  <c r="HC266" i="1"/>
  <c r="GX266" i="1" s="1"/>
  <c r="AC267" i="1"/>
  <c r="CQ267" i="1" s="1"/>
  <c r="AE267" i="1"/>
  <c r="AF267" i="1"/>
  <c r="CT267" i="1" s="1"/>
  <c r="AG267" i="1"/>
  <c r="CU267" i="1" s="1"/>
  <c r="AH267" i="1"/>
  <c r="CV267" i="1" s="1"/>
  <c r="AI267" i="1"/>
  <c r="CW267" i="1" s="1"/>
  <c r="AJ267" i="1"/>
  <c r="CX267" i="1" s="1"/>
  <c r="CS267" i="1"/>
  <c r="GL267" i="1"/>
  <c r="GO267" i="1"/>
  <c r="GP267" i="1"/>
  <c r="GV267" i="1"/>
  <c r="HC267" i="1"/>
  <c r="C268" i="1"/>
  <c r="D268" i="1"/>
  <c r="I268" i="1"/>
  <c r="K268" i="1"/>
  <c r="AC268" i="1"/>
  <c r="AE268" i="1"/>
  <c r="AD268" i="1" s="1"/>
  <c r="AF268" i="1"/>
  <c r="AG268" i="1"/>
  <c r="AH268" i="1"/>
  <c r="AI268" i="1"/>
  <c r="AJ268" i="1"/>
  <c r="CX268" i="1" s="1"/>
  <c r="W268" i="1" s="1"/>
  <c r="CR268" i="1"/>
  <c r="CS268" i="1"/>
  <c r="CU268" i="1"/>
  <c r="T268" i="1" s="1"/>
  <c r="CV268" i="1"/>
  <c r="U268" i="1" s="1"/>
  <c r="CW268" i="1"/>
  <c r="GL268" i="1"/>
  <c r="GN268" i="1"/>
  <c r="GP268" i="1"/>
  <c r="GV268" i="1"/>
  <c r="HC268" i="1" s="1"/>
  <c r="C269" i="1"/>
  <c r="D269" i="1"/>
  <c r="I269" i="1"/>
  <c r="K269" i="1"/>
  <c r="Q269" i="1"/>
  <c r="R269" i="1"/>
  <c r="GK269" i="1" s="1"/>
  <c r="S269" i="1"/>
  <c r="T269" i="1"/>
  <c r="AC269" i="1"/>
  <c r="CQ269" i="1" s="1"/>
  <c r="AE269" i="1"/>
  <c r="AF269" i="1"/>
  <c r="CT269" i="1" s="1"/>
  <c r="AG269" i="1"/>
  <c r="CU269" i="1" s="1"/>
  <c r="AH269" i="1"/>
  <c r="AI269" i="1"/>
  <c r="AJ269" i="1"/>
  <c r="CX269" i="1" s="1"/>
  <c r="W269" i="1" s="1"/>
  <c r="CV269" i="1"/>
  <c r="U269" i="1" s="1"/>
  <c r="CW269" i="1"/>
  <c r="V269" i="1" s="1"/>
  <c r="GL269" i="1"/>
  <c r="GN269" i="1"/>
  <c r="GP269" i="1"/>
  <c r="GV269" i="1"/>
  <c r="HC269" i="1" s="1"/>
  <c r="GX269" i="1" s="1"/>
  <c r="I270" i="1"/>
  <c r="P270" i="1" s="1"/>
  <c r="K270" i="1"/>
  <c r="AC270" i="1"/>
  <c r="AE270" i="1"/>
  <c r="AF270" i="1"/>
  <c r="CT270" i="1" s="1"/>
  <c r="AG270" i="1"/>
  <c r="CU270" i="1" s="1"/>
  <c r="AH270" i="1"/>
  <c r="AI270" i="1"/>
  <c r="AJ270" i="1"/>
  <c r="CQ270" i="1"/>
  <c r="CV270" i="1"/>
  <c r="U270" i="1" s="1"/>
  <c r="CW270" i="1"/>
  <c r="V270" i="1" s="1"/>
  <c r="CX270" i="1"/>
  <c r="W270" i="1" s="1"/>
  <c r="GL270" i="1"/>
  <c r="GN270" i="1"/>
  <c r="GP270" i="1"/>
  <c r="GV270" i="1"/>
  <c r="HC270" i="1" s="1"/>
  <c r="C271" i="1"/>
  <c r="D271" i="1"/>
  <c r="I271" i="1"/>
  <c r="K271" i="1"/>
  <c r="Q271" i="1"/>
  <c r="R271" i="1"/>
  <c r="GK271" i="1" s="1"/>
  <c r="S271" i="1"/>
  <c r="T271" i="1"/>
  <c r="AC271" i="1"/>
  <c r="AD271" i="1"/>
  <c r="AE271" i="1"/>
  <c r="CR271" i="1" s="1"/>
  <c r="AF271" i="1"/>
  <c r="CT271" i="1" s="1"/>
  <c r="AG271" i="1"/>
  <c r="AH271" i="1"/>
  <c r="AI271" i="1"/>
  <c r="CW271" i="1" s="1"/>
  <c r="AJ271" i="1"/>
  <c r="CX271" i="1" s="1"/>
  <c r="W271" i="1" s="1"/>
  <c r="CU271" i="1"/>
  <c r="CV271" i="1"/>
  <c r="U271" i="1" s="1"/>
  <c r="GL271" i="1"/>
  <c r="GN271" i="1"/>
  <c r="GP271" i="1"/>
  <c r="GV271" i="1"/>
  <c r="HC271" i="1" s="1"/>
  <c r="GX271" i="1" s="1"/>
  <c r="C272" i="1"/>
  <c r="D272" i="1"/>
  <c r="I272" i="1"/>
  <c r="CW233" i="3" s="1"/>
  <c r="AC272" i="1"/>
  <c r="CQ272" i="1" s="1"/>
  <c r="AD272" i="1"/>
  <c r="AE272" i="1"/>
  <c r="AF272" i="1"/>
  <c r="AG272" i="1"/>
  <c r="CU272" i="1" s="1"/>
  <c r="AH272" i="1"/>
  <c r="CV272" i="1" s="1"/>
  <c r="AI272" i="1"/>
  <c r="CW272" i="1" s="1"/>
  <c r="AJ272" i="1"/>
  <c r="CX272" i="1" s="1"/>
  <c r="CR272" i="1"/>
  <c r="CS272" i="1"/>
  <c r="CT272" i="1"/>
  <c r="GL272" i="1"/>
  <c r="GN272" i="1"/>
  <c r="GP272" i="1"/>
  <c r="GV272" i="1"/>
  <c r="HC272" i="1" s="1"/>
  <c r="GX272" i="1"/>
  <c r="C273" i="1"/>
  <c r="D273" i="1"/>
  <c r="I273" i="1"/>
  <c r="Q273" i="1" s="1"/>
  <c r="K273" i="1"/>
  <c r="AC273" i="1"/>
  <c r="AE273" i="1"/>
  <c r="AF273" i="1"/>
  <c r="AG273" i="1"/>
  <c r="AH273" i="1"/>
  <c r="CV273" i="1" s="1"/>
  <c r="U273" i="1" s="1"/>
  <c r="AI273" i="1"/>
  <c r="AJ273" i="1"/>
  <c r="CX273" i="1" s="1"/>
  <c r="W273" i="1" s="1"/>
  <c r="CR273" i="1"/>
  <c r="CS273" i="1"/>
  <c r="CT273" i="1"/>
  <c r="CU273" i="1"/>
  <c r="T273" i="1" s="1"/>
  <c r="CW273" i="1"/>
  <c r="V273" i="1" s="1"/>
  <c r="GL273" i="1"/>
  <c r="GN273" i="1"/>
  <c r="GP273" i="1"/>
  <c r="GV273" i="1"/>
  <c r="HC273" i="1" s="1"/>
  <c r="GX273" i="1" s="1"/>
  <c r="C274" i="1"/>
  <c r="D274" i="1"/>
  <c r="I274" i="1"/>
  <c r="K274" i="1"/>
  <c r="Q274" i="1"/>
  <c r="W274" i="1"/>
  <c r="AC274" i="1"/>
  <c r="AD274" i="1"/>
  <c r="AE274" i="1"/>
  <c r="AF274" i="1"/>
  <c r="AG274" i="1"/>
  <c r="CU274" i="1" s="1"/>
  <c r="AH274" i="1"/>
  <c r="AI274" i="1"/>
  <c r="CW274" i="1" s="1"/>
  <c r="AJ274" i="1"/>
  <c r="CV274" i="1"/>
  <c r="CX274" i="1"/>
  <c r="GL274" i="1"/>
  <c r="GN274" i="1"/>
  <c r="GP274" i="1"/>
  <c r="GV274" i="1"/>
  <c r="HC274" i="1" s="1"/>
  <c r="AC275" i="1"/>
  <c r="AE275" i="1"/>
  <c r="AF275" i="1"/>
  <c r="AG275" i="1"/>
  <c r="CU275" i="1" s="1"/>
  <c r="AH275" i="1"/>
  <c r="AI275" i="1"/>
  <c r="CW275" i="1" s="1"/>
  <c r="AJ275" i="1"/>
  <c r="CV275" i="1"/>
  <c r="CX275" i="1"/>
  <c r="GL275" i="1"/>
  <c r="GN275" i="1"/>
  <c r="GP275" i="1"/>
  <c r="GV275" i="1"/>
  <c r="HC275" i="1" s="1"/>
  <c r="C276" i="1"/>
  <c r="D276" i="1"/>
  <c r="I276" i="1"/>
  <c r="K276" i="1"/>
  <c r="R276" i="1"/>
  <c r="GK276" i="1" s="1"/>
  <c r="AC276" i="1"/>
  <c r="AE276" i="1"/>
  <c r="AF276" i="1"/>
  <c r="AG276" i="1"/>
  <c r="CU276" i="1" s="1"/>
  <c r="T276" i="1" s="1"/>
  <c r="AH276" i="1"/>
  <c r="CV276" i="1" s="1"/>
  <c r="U276" i="1" s="1"/>
  <c r="AI276" i="1"/>
  <c r="CW276" i="1" s="1"/>
  <c r="AJ276" i="1"/>
  <c r="CX276" i="1" s="1"/>
  <c r="W276" i="1" s="1"/>
  <c r="GL276" i="1"/>
  <c r="GN276" i="1"/>
  <c r="GP276" i="1"/>
  <c r="GV276" i="1"/>
  <c r="HC276" i="1" s="1"/>
  <c r="GX276" i="1" s="1"/>
  <c r="C277" i="1"/>
  <c r="D277" i="1"/>
  <c r="I277" i="1"/>
  <c r="K277" i="1"/>
  <c r="P277" i="1"/>
  <c r="AC277" i="1"/>
  <c r="CQ277" i="1" s="1"/>
  <c r="AD277" i="1"/>
  <c r="AE277" i="1"/>
  <c r="AF277" i="1"/>
  <c r="AG277" i="1"/>
  <c r="AH277" i="1"/>
  <c r="AI277" i="1"/>
  <c r="CW277" i="1" s="1"/>
  <c r="AJ277" i="1"/>
  <c r="CX277" i="1" s="1"/>
  <c r="CR277" i="1"/>
  <c r="CS277" i="1"/>
  <c r="CT277" i="1"/>
  <c r="CU277" i="1"/>
  <c r="T277" i="1" s="1"/>
  <c r="CV277" i="1"/>
  <c r="U277" i="1" s="1"/>
  <c r="GL277" i="1"/>
  <c r="GN277" i="1"/>
  <c r="GP277" i="1"/>
  <c r="GV277" i="1"/>
  <c r="HC277" i="1"/>
  <c r="AC278" i="1"/>
  <c r="AE278" i="1"/>
  <c r="CS278" i="1" s="1"/>
  <c r="AF278" i="1"/>
  <c r="CT278" i="1" s="1"/>
  <c r="AG278" i="1"/>
  <c r="CU278" i="1" s="1"/>
  <c r="AH278" i="1"/>
  <c r="CV278" i="1" s="1"/>
  <c r="AI278" i="1"/>
  <c r="CW278" i="1" s="1"/>
  <c r="AJ278" i="1"/>
  <c r="CX278" i="1" s="1"/>
  <c r="CQ278" i="1"/>
  <c r="CR278" i="1"/>
  <c r="GL278" i="1"/>
  <c r="GO278" i="1"/>
  <c r="GP278" i="1"/>
  <c r="GV278" i="1"/>
  <c r="HC278" i="1" s="1"/>
  <c r="C279" i="1"/>
  <c r="D279" i="1"/>
  <c r="I279" i="1"/>
  <c r="K279" i="1"/>
  <c r="AC279" i="1"/>
  <c r="P279" i="1" s="1"/>
  <c r="AE279" i="1"/>
  <c r="AF279" i="1"/>
  <c r="AG279" i="1"/>
  <c r="CU279" i="1" s="1"/>
  <c r="T279" i="1" s="1"/>
  <c r="AH279" i="1"/>
  <c r="CV279" i="1" s="1"/>
  <c r="U279" i="1" s="1"/>
  <c r="AI279" i="1"/>
  <c r="CW279" i="1" s="1"/>
  <c r="V279" i="1" s="1"/>
  <c r="AJ279" i="1"/>
  <c r="CX279" i="1" s="1"/>
  <c r="GL279" i="1"/>
  <c r="GN279" i="1"/>
  <c r="GP279" i="1"/>
  <c r="GV279" i="1"/>
  <c r="HC279" i="1" s="1"/>
  <c r="GX279" i="1" s="1"/>
  <c r="C280" i="1"/>
  <c r="D280" i="1"/>
  <c r="I280" i="1"/>
  <c r="CX276" i="3" s="1"/>
  <c r="K280" i="1"/>
  <c r="AC280" i="1"/>
  <c r="AD280" i="1"/>
  <c r="AE280" i="1"/>
  <c r="AF280" i="1"/>
  <c r="AG280" i="1"/>
  <c r="CU280" i="1" s="1"/>
  <c r="AH280" i="1"/>
  <c r="CV280" i="1" s="1"/>
  <c r="AI280" i="1"/>
  <c r="AJ280" i="1"/>
  <c r="CW280" i="1"/>
  <c r="CX280" i="1"/>
  <c r="GL280" i="1"/>
  <c r="GN280" i="1"/>
  <c r="GP280" i="1"/>
  <c r="GV280" i="1"/>
  <c r="HC280" i="1" s="1"/>
  <c r="GX280" i="1" s="1"/>
  <c r="I281" i="1"/>
  <c r="Q281" i="1" s="1"/>
  <c r="K281" i="1"/>
  <c r="R281" i="1"/>
  <c r="GK281" i="1" s="1"/>
  <c r="AC281" i="1"/>
  <c r="AD281" i="1"/>
  <c r="AE281" i="1"/>
  <c r="AF281" i="1"/>
  <c r="AG281" i="1"/>
  <c r="CU281" i="1" s="1"/>
  <c r="AH281" i="1"/>
  <c r="CV281" i="1" s="1"/>
  <c r="AI281" i="1"/>
  <c r="CW281" i="1" s="1"/>
  <c r="AJ281" i="1"/>
  <c r="CR281" i="1"/>
  <c r="CS281" i="1"/>
  <c r="CT281" i="1"/>
  <c r="CX281" i="1"/>
  <c r="W281" i="1" s="1"/>
  <c r="GL281" i="1"/>
  <c r="GN281" i="1"/>
  <c r="GP281" i="1"/>
  <c r="GV281" i="1"/>
  <c r="HC281" i="1" s="1"/>
  <c r="GX281" i="1" s="1"/>
  <c r="C282" i="1"/>
  <c r="D282" i="1"/>
  <c r="I282" i="1"/>
  <c r="GX282" i="1" s="1"/>
  <c r="K282" i="1"/>
  <c r="AC282" i="1"/>
  <c r="AE282" i="1"/>
  <c r="R282" i="1" s="1"/>
  <c r="GK282" i="1" s="1"/>
  <c r="AF282" i="1"/>
  <c r="AG282" i="1"/>
  <c r="AH282" i="1"/>
  <c r="AI282" i="1"/>
  <c r="AJ282" i="1"/>
  <c r="CU282" i="1"/>
  <c r="T282" i="1" s="1"/>
  <c r="CV282" i="1"/>
  <c r="U282" i="1" s="1"/>
  <c r="CW282" i="1"/>
  <c r="V282" i="1" s="1"/>
  <c r="CX282" i="1"/>
  <c r="W282" i="1" s="1"/>
  <c r="GL282" i="1"/>
  <c r="GN282" i="1"/>
  <c r="GP282" i="1"/>
  <c r="GV282" i="1"/>
  <c r="HC282" i="1" s="1"/>
  <c r="C283" i="1"/>
  <c r="D283" i="1"/>
  <c r="AC283" i="1"/>
  <c r="AE283" i="1"/>
  <c r="CR283" i="1" s="1"/>
  <c r="AF283" i="1"/>
  <c r="AG283" i="1"/>
  <c r="AH283" i="1"/>
  <c r="AI283" i="1"/>
  <c r="CW283" i="1" s="1"/>
  <c r="AJ283" i="1"/>
  <c r="CX283" i="1" s="1"/>
  <c r="CQ283" i="1"/>
  <c r="CS283" i="1"/>
  <c r="CT283" i="1"/>
  <c r="CU283" i="1"/>
  <c r="CV283" i="1"/>
  <c r="GL283" i="1"/>
  <c r="GN283" i="1"/>
  <c r="GP283" i="1"/>
  <c r="GV283" i="1"/>
  <c r="HC283" i="1" s="1"/>
  <c r="C284" i="1"/>
  <c r="D284" i="1"/>
  <c r="I284" i="1"/>
  <c r="K284" i="1"/>
  <c r="P284" i="1"/>
  <c r="Q284" i="1"/>
  <c r="R284" i="1"/>
  <c r="GK284" i="1" s="1"/>
  <c r="AC284" i="1"/>
  <c r="CQ284" i="1" s="1"/>
  <c r="AE284" i="1"/>
  <c r="AF284" i="1"/>
  <c r="AG284" i="1"/>
  <c r="CU284" i="1" s="1"/>
  <c r="AH284" i="1"/>
  <c r="AI284" i="1"/>
  <c r="CW284" i="1" s="1"/>
  <c r="V284" i="1" s="1"/>
  <c r="AJ284" i="1"/>
  <c r="CV284" i="1"/>
  <c r="U284" i="1" s="1"/>
  <c r="CX284" i="1"/>
  <c r="W284" i="1" s="1"/>
  <c r="GL284" i="1"/>
  <c r="GN284" i="1"/>
  <c r="GP284" i="1"/>
  <c r="GV284" i="1"/>
  <c r="HC284" i="1"/>
  <c r="C285" i="1"/>
  <c r="D285" i="1"/>
  <c r="I285" i="1"/>
  <c r="Q285" i="1" s="1"/>
  <c r="K285" i="1"/>
  <c r="AC285" i="1"/>
  <c r="AE285" i="1"/>
  <c r="AD285" i="1" s="1"/>
  <c r="AF285" i="1"/>
  <c r="S285" i="1" s="1"/>
  <c r="AG285" i="1"/>
  <c r="CU285" i="1" s="1"/>
  <c r="T285" i="1" s="1"/>
  <c r="AH285" i="1"/>
  <c r="CV285" i="1" s="1"/>
  <c r="AI285" i="1"/>
  <c r="CW285" i="1" s="1"/>
  <c r="V285" i="1" s="1"/>
  <c r="AJ285" i="1"/>
  <c r="CX285" i="1" s="1"/>
  <c r="W285" i="1" s="1"/>
  <c r="CQ285" i="1"/>
  <c r="CR285" i="1"/>
  <c r="CS285" i="1"/>
  <c r="CT285" i="1"/>
  <c r="GL285" i="1"/>
  <c r="GN285" i="1"/>
  <c r="GP285" i="1"/>
  <c r="GV285" i="1"/>
  <c r="HC285" i="1" s="1"/>
  <c r="AC286" i="1"/>
  <c r="AE286" i="1"/>
  <c r="CS286" i="1" s="1"/>
  <c r="AF286" i="1"/>
  <c r="AG286" i="1"/>
  <c r="CU286" i="1" s="1"/>
  <c r="AH286" i="1"/>
  <c r="CV286" i="1" s="1"/>
  <c r="AI286" i="1"/>
  <c r="CW286" i="1" s="1"/>
  <c r="AJ286" i="1"/>
  <c r="CQ286" i="1"/>
  <c r="CR286" i="1"/>
  <c r="CT286" i="1"/>
  <c r="CX286" i="1"/>
  <c r="GL286" i="1"/>
  <c r="GN286" i="1"/>
  <c r="GP286" i="1"/>
  <c r="GV286" i="1"/>
  <c r="HC286" i="1" s="1"/>
  <c r="C287" i="1"/>
  <c r="D287" i="1"/>
  <c r="I287" i="1"/>
  <c r="K287" i="1"/>
  <c r="S287" i="1"/>
  <c r="AC287" i="1"/>
  <c r="AD287" i="1"/>
  <c r="AE287" i="1"/>
  <c r="AF287" i="1"/>
  <c r="CT287" i="1" s="1"/>
  <c r="AG287" i="1"/>
  <c r="CU287" i="1" s="1"/>
  <c r="T287" i="1" s="1"/>
  <c r="AH287" i="1"/>
  <c r="AI287" i="1"/>
  <c r="CW287" i="1" s="1"/>
  <c r="V287" i="1" s="1"/>
  <c r="AJ287" i="1"/>
  <c r="CV287" i="1"/>
  <c r="U287" i="1" s="1"/>
  <c r="CX287" i="1"/>
  <c r="W287" i="1" s="1"/>
  <c r="GL287" i="1"/>
  <c r="GN287" i="1"/>
  <c r="GP287" i="1"/>
  <c r="GV287" i="1"/>
  <c r="HC287" i="1" s="1"/>
  <c r="GX287" i="1" s="1"/>
  <c r="C288" i="1"/>
  <c r="D288" i="1"/>
  <c r="I288" i="1"/>
  <c r="K288" i="1"/>
  <c r="AC288" i="1"/>
  <c r="AE288" i="1"/>
  <c r="AD288" i="1" s="1"/>
  <c r="AF288" i="1"/>
  <c r="AG288" i="1"/>
  <c r="CU288" i="1" s="1"/>
  <c r="AH288" i="1"/>
  <c r="CV288" i="1" s="1"/>
  <c r="U288" i="1" s="1"/>
  <c r="AI288" i="1"/>
  <c r="CW288" i="1" s="1"/>
  <c r="V288" i="1" s="1"/>
  <c r="AJ288" i="1"/>
  <c r="CX288" i="1"/>
  <c r="W288" i="1" s="1"/>
  <c r="GL288" i="1"/>
  <c r="GN288" i="1"/>
  <c r="GP288" i="1"/>
  <c r="GV288" i="1"/>
  <c r="HC288" i="1" s="1"/>
  <c r="AC289" i="1"/>
  <c r="AE289" i="1"/>
  <c r="AD289" i="1" s="1"/>
  <c r="AF289" i="1"/>
  <c r="AG289" i="1"/>
  <c r="AH289" i="1"/>
  <c r="AI289" i="1"/>
  <c r="AJ289" i="1"/>
  <c r="CT289" i="1"/>
  <c r="CU289" i="1"/>
  <c r="CV289" i="1"/>
  <c r="CW289" i="1"/>
  <c r="CX289" i="1"/>
  <c r="GL289" i="1"/>
  <c r="GO289" i="1"/>
  <c r="GP289" i="1"/>
  <c r="GV289" i="1"/>
  <c r="HC289" i="1" s="1"/>
  <c r="C290" i="1"/>
  <c r="D290" i="1"/>
  <c r="I290" i="1"/>
  <c r="K290" i="1"/>
  <c r="AC290" i="1"/>
  <c r="AE290" i="1"/>
  <c r="AF290" i="1"/>
  <c r="AG290" i="1"/>
  <c r="CU290" i="1" s="1"/>
  <c r="T290" i="1" s="1"/>
  <c r="AH290" i="1"/>
  <c r="AI290" i="1"/>
  <c r="CW290" i="1" s="1"/>
  <c r="AJ290" i="1"/>
  <c r="CX290" i="1" s="1"/>
  <c r="W290" i="1" s="1"/>
  <c r="CV290" i="1"/>
  <c r="U290" i="1" s="1"/>
  <c r="GL290" i="1"/>
  <c r="GN290" i="1"/>
  <c r="GP290" i="1"/>
  <c r="GV290" i="1"/>
  <c r="HC290" i="1"/>
  <c r="GX290" i="1" s="1"/>
  <c r="C291" i="1"/>
  <c r="D291" i="1"/>
  <c r="I291" i="1"/>
  <c r="K291" i="1"/>
  <c r="W291" i="1"/>
  <c r="AC291" i="1"/>
  <c r="AE291" i="1"/>
  <c r="AF291" i="1"/>
  <c r="AG291" i="1"/>
  <c r="CU291" i="1" s="1"/>
  <c r="T291" i="1" s="1"/>
  <c r="AH291" i="1"/>
  <c r="CV291" i="1" s="1"/>
  <c r="U291" i="1" s="1"/>
  <c r="AI291" i="1"/>
  <c r="CW291" i="1" s="1"/>
  <c r="V291" i="1" s="1"/>
  <c r="AJ291" i="1"/>
  <c r="CX291" i="1" s="1"/>
  <c r="GL291" i="1"/>
  <c r="GN291" i="1"/>
  <c r="GP291" i="1"/>
  <c r="GV291" i="1"/>
  <c r="HC291" i="1"/>
  <c r="GX291" i="1" s="1"/>
  <c r="I292" i="1"/>
  <c r="K292" i="1"/>
  <c r="T292" i="1"/>
  <c r="V292" i="1"/>
  <c r="AC292" i="1"/>
  <c r="CQ292" i="1" s="1"/>
  <c r="AE292" i="1"/>
  <c r="AD292" i="1" s="1"/>
  <c r="AF292" i="1"/>
  <c r="AG292" i="1"/>
  <c r="CU292" i="1" s="1"/>
  <c r="AH292" i="1"/>
  <c r="CV292" i="1" s="1"/>
  <c r="AI292" i="1"/>
  <c r="CW292" i="1" s="1"/>
  <c r="AJ292" i="1"/>
  <c r="CS292" i="1"/>
  <c r="CT292" i="1"/>
  <c r="CX292" i="1"/>
  <c r="W292" i="1" s="1"/>
  <c r="GL292" i="1"/>
  <c r="GN292" i="1"/>
  <c r="GP292" i="1"/>
  <c r="GV292" i="1"/>
  <c r="HC292" i="1" s="1"/>
  <c r="GX292" i="1" s="1"/>
  <c r="D293" i="1"/>
  <c r="I293" i="1"/>
  <c r="K293" i="1"/>
  <c r="V293" i="1"/>
  <c r="AC293" i="1"/>
  <c r="AE293" i="1"/>
  <c r="AD293" i="1" s="1"/>
  <c r="AF293" i="1"/>
  <c r="CT293" i="1" s="1"/>
  <c r="AG293" i="1"/>
  <c r="CU293" i="1" s="1"/>
  <c r="T293" i="1" s="1"/>
  <c r="AH293" i="1"/>
  <c r="CV293" i="1" s="1"/>
  <c r="U293" i="1" s="1"/>
  <c r="AI293" i="1"/>
  <c r="AJ293" i="1"/>
  <c r="CX293" i="1" s="1"/>
  <c r="CQ293" i="1"/>
  <c r="CR293" i="1"/>
  <c r="CS293" i="1"/>
  <c r="CW293" i="1"/>
  <c r="GL293" i="1"/>
  <c r="GN293" i="1"/>
  <c r="GP293" i="1"/>
  <c r="GV293" i="1"/>
  <c r="HC293" i="1"/>
  <c r="GX293" i="1" s="1"/>
  <c r="D294" i="1"/>
  <c r="I294" i="1"/>
  <c r="AC294" i="1"/>
  <c r="AE294" i="1"/>
  <c r="AF294" i="1"/>
  <c r="AG294" i="1"/>
  <c r="CU294" i="1" s="1"/>
  <c r="AH294" i="1"/>
  <c r="CV294" i="1" s="1"/>
  <c r="AI294" i="1"/>
  <c r="CW294" i="1" s="1"/>
  <c r="AJ294" i="1"/>
  <c r="CX294" i="1" s="1"/>
  <c r="GL294" i="1"/>
  <c r="GN294" i="1"/>
  <c r="GP294" i="1"/>
  <c r="GV294" i="1"/>
  <c r="HC294" i="1" s="1"/>
  <c r="GX294" i="1" s="1"/>
  <c r="AC295" i="1"/>
  <c r="AE295" i="1"/>
  <c r="AF295" i="1"/>
  <c r="AG295" i="1"/>
  <c r="CU295" i="1" s="1"/>
  <c r="AH295" i="1"/>
  <c r="CV295" i="1" s="1"/>
  <c r="AI295" i="1"/>
  <c r="CW295" i="1" s="1"/>
  <c r="AJ295" i="1"/>
  <c r="CX295" i="1" s="1"/>
  <c r="CS295" i="1"/>
  <c r="GL295" i="1"/>
  <c r="GN295" i="1"/>
  <c r="GP295" i="1"/>
  <c r="GV295" i="1"/>
  <c r="HC295" i="1" s="1"/>
  <c r="D296" i="1"/>
  <c r="I296" i="1"/>
  <c r="K296" i="1"/>
  <c r="Q296" i="1"/>
  <c r="AC296" i="1"/>
  <c r="AE296" i="1"/>
  <c r="AD296" i="1" s="1"/>
  <c r="AF296" i="1"/>
  <c r="AG296" i="1"/>
  <c r="CU296" i="1" s="1"/>
  <c r="T296" i="1" s="1"/>
  <c r="AH296" i="1"/>
  <c r="CV296" i="1" s="1"/>
  <c r="U296" i="1" s="1"/>
  <c r="AI296" i="1"/>
  <c r="CW296" i="1" s="1"/>
  <c r="V296" i="1" s="1"/>
  <c r="AJ296" i="1"/>
  <c r="CX296" i="1" s="1"/>
  <c r="W296" i="1" s="1"/>
  <c r="GL296" i="1"/>
  <c r="GN296" i="1"/>
  <c r="GP296" i="1"/>
  <c r="GV296" i="1"/>
  <c r="HC296" i="1" s="1"/>
  <c r="GX296" i="1"/>
  <c r="D297" i="1"/>
  <c r="I297" i="1"/>
  <c r="E386" i="7" s="1"/>
  <c r="K297" i="1"/>
  <c r="V297" i="1"/>
  <c r="W297" i="1"/>
  <c r="AC297" i="1"/>
  <c r="I388" i="7" s="1"/>
  <c r="AE297" i="1"/>
  <c r="AF297" i="1"/>
  <c r="I387" i="7" s="1"/>
  <c r="W387" i="7" s="1"/>
  <c r="AG297" i="1"/>
  <c r="CU297" i="1" s="1"/>
  <c r="AH297" i="1"/>
  <c r="AI297" i="1"/>
  <c r="AJ297" i="1"/>
  <c r="CV297" i="1"/>
  <c r="U297" i="1" s="1"/>
  <c r="I391" i="7" s="1"/>
  <c r="AB391" i="7" s="1"/>
  <c r="CW297" i="1"/>
  <c r="CX297" i="1"/>
  <c r="GL297" i="1"/>
  <c r="GN297" i="1"/>
  <c r="GP297" i="1"/>
  <c r="GV297" i="1"/>
  <c r="HC297" i="1"/>
  <c r="AC298" i="1"/>
  <c r="AE298" i="1"/>
  <c r="AF298" i="1"/>
  <c r="AG298" i="1"/>
  <c r="AH298" i="1"/>
  <c r="AI298" i="1"/>
  <c r="CW298" i="1" s="1"/>
  <c r="AJ298" i="1"/>
  <c r="CT298" i="1"/>
  <c r="CU298" i="1"/>
  <c r="CV298" i="1"/>
  <c r="CX298" i="1"/>
  <c r="GL298" i="1"/>
  <c r="GO298" i="1"/>
  <c r="GP298" i="1"/>
  <c r="GV298" i="1"/>
  <c r="HC298" i="1"/>
  <c r="I299" i="1"/>
  <c r="AC299" i="1"/>
  <c r="AE299" i="1"/>
  <c r="AF299" i="1"/>
  <c r="AG299" i="1"/>
  <c r="CU299" i="1" s="1"/>
  <c r="T299" i="1" s="1"/>
  <c r="AH299" i="1"/>
  <c r="AI299" i="1"/>
  <c r="CW299" i="1" s="1"/>
  <c r="V299" i="1" s="1"/>
  <c r="AJ299" i="1"/>
  <c r="CX299" i="1" s="1"/>
  <c r="W299" i="1" s="1"/>
  <c r="CV299" i="1"/>
  <c r="U299" i="1" s="1"/>
  <c r="GL299" i="1"/>
  <c r="GN299" i="1"/>
  <c r="GP299" i="1"/>
  <c r="GV299" i="1"/>
  <c r="HC299" i="1"/>
  <c r="B301" i="1"/>
  <c r="B258" i="1" s="1"/>
  <c r="C301" i="1"/>
  <c r="C258" i="1" s="1"/>
  <c r="D301" i="1"/>
  <c r="D258" i="1" s="1"/>
  <c r="F301" i="1"/>
  <c r="F258" i="1" s="1"/>
  <c r="G301" i="1"/>
  <c r="BX301" i="1"/>
  <c r="BY301" i="1"/>
  <c r="BY258" i="1" s="1"/>
  <c r="CK301" i="1"/>
  <c r="CL301" i="1"/>
  <c r="CM301" i="1"/>
  <c r="BD301" i="1" s="1"/>
  <c r="B331" i="1"/>
  <c r="B22" i="1" s="1"/>
  <c r="C331" i="1"/>
  <c r="C22" i="1" s="1"/>
  <c r="D331" i="1"/>
  <c r="D22" i="1" s="1"/>
  <c r="F331" i="1"/>
  <c r="F22" i="1" s="1"/>
  <c r="G331" i="1"/>
  <c r="B361" i="1"/>
  <c r="D361" i="1"/>
  <c r="B362" i="1"/>
  <c r="D362" i="1"/>
  <c r="B363" i="1"/>
  <c r="D363" i="1"/>
  <c r="B364" i="1"/>
  <c r="D364" i="1"/>
  <c r="B365" i="1"/>
  <c r="D365" i="1"/>
  <c r="F365" i="1"/>
  <c r="B366" i="1"/>
  <c r="D366" i="1"/>
  <c r="B367" i="1"/>
  <c r="D367" i="1"/>
  <c r="B368" i="1"/>
  <c r="D368" i="1"/>
  <c r="B369" i="1"/>
  <c r="D369" i="1"/>
  <c r="B370" i="1"/>
  <c r="D370" i="1"/>
  <c r="B371" i="1"/>
  <c r="D371" i="1"/>
  <c r="B372" i="1"/>
  <c r="D372" i="1"/>
  <c r="B373" i="1"/>
  <c r="D373" i="1"/>
  <c r="B374" i="1"/>
  <c r="D374" i="1"/>
  <c r="B375" i="1"/>
  <c r="D375" i="1"/>
  <c r="B376" i="1"/>
  <c r="D376" i="1"/>
  <c r="B377" i="1"/>
  <c r="D377" i="1"/>
  <c r="B378" i="1"/>
  <c r="D378" i="1"/>
  <c r="B379" i="1"/>
  <c r="D379" i="1"/>
  <c r="B380" i="1"/>
  <c r="D380" i="1"/>
  <c r="B381" i="1"/>
  <c r="D381" i="1"/>
  <c r="B382" i="1"/>
  <c r="D382" i="1"/>
  <c r="B383" i="1"/>
  <c r="D383" i="1"/>
  <c r="B384" i="1"/>
  <c r="D384" i="1"/>
  <c r="B385" i="1"/>
  <c r="D385" i="1"/>
  <c r="B386" i="1"/>
  <c r="D386" i="1"/>
  <c r="D387" i="1"/>
  <c r="F387" i="1"/>
  <c r="B388" i="1"/>
  <c r="D388" i="1"/>
  <c r="B389" i="1"/>
  <c r="D389" i="1"/>
  <c r="B390" i="1"/>
  <c r="D390" i="1"/>
  <c r="B391" i="1"/>
  <c r="D391" i="1"/>
  <c r="B392" i="1"/>
  <c r="D392" i="1"/>
  <c r="B393" i="1"/>
  <c r="D393" i="1"/>
  <c r="B394" i="1"/>
  <c r="D394" i="1"/>
  <c r="B395" i="1"/>
  <c r="D395" i="1"/>
  <c r="B396" i="1"/>
  <c r="D396" i="1"/>
  <c r="B397" i="1"/>
  <c r="D397" i="1"/>
  <c r="B398" i="1"/>
  <c r="D398" i="1"/>
  <c r="B399" i="1"/>
  <c r="D399" i="1"/>
  <c r="B400" i="1"/>
  <c r="D400" i="1"/>
  <c r="B401" i="1"/>
  <c r="D401" i="1"/>
  <c r="B402" i="1"/>
  <c r="D402" i="1"/>
  <c r="B403" i="1"/>
  <c r="D403" i="1"/>
  <c r="B404" i="1"/>
  <c r="D404" i="1"/>
  <c r="B405" i="1"/>
  <c r="D405" i="1"/>
  <c r="B406" i="1"/>
  <c r="D406" i="1"/>
  <c r="B407" i="1"/>
  <c r="D407" i="1"/>
  <c r="B408" i="1"/>
  <c r="D408" i="1"/>
  <c r="B409" i="1"/>
  <c r="D409" i="1"/>
  <c r="B410" i="1"/>
  <c r="D410" i="1"/>
  <c r="B411" i="1"/>
  <c r="D411" i="1"/>
  <c r="B412" i="1"/>
  <c r="D412" i="1"/>
  <c r="B413" i="1"/>
  <c r="D413" i="1"/>
  <c r="B414" i="1"/>
  <c r="D414" i="1"/>
  <c r="B415" i="1"/>
  <c r="D415" i="1"/>
  <c r="B416" i="1"/>
  <c r="D416" i="1"/>
  <c r="B417" i="1"/>
  <c r="D417" i="1"/>
  <c r="B418" i="1"/>
  <c r="D418" i="1"/>
  <c r="B419" i="1"/>
  <c r="D419" i="1"/>
  <c r="B420" i="1"/>
  <c r="D420" i="1"/>
  <c r="B421" i="1"/>
  <c r="D421" i="1"/>
  <c r="B422" i="1"/>
  <c r="D422" i="1"/>
  <c r="B423" i="1"/>
  <c r="D423" i="1"/>
  <c r="B424" i="1"/>
  <c r="D424" i="1"/>
  <c r="B425" i="1"/>
  <c r="D425" i="1"/>
  <c r="B426" i="1"/>
  <c r="D426" i="1"/>
  <c r="B427" i="1"/>
  <c r="D427" i="1"/>
  <c r="B428" i="1"/>
  <c r="D428" i="1"/>
  <c r="B429" i="1"/>
  <c r="D429" i="1"/>
  <c r="B430" i="1"/>
  <c r="D430" i="1"/>
  <c r="B431" i="1"/>
  <c r="D431" i="1"/>
  <c r="B432" i="1"/>
  <c r="D432" i="1"/>
  <c r="B433" i="1"/>
  <c r="D433" i="1"/>
  <c r="B434" i="1"/>
  <c r="D434" i="1"/>
  <c r="B435" i="1"/>
  <c r="D435" i="1"/>
  <c r="B436" i="1"/>
  <c r="D436" i="1"/>
  <c r="B437" i="1"/>
  <c r="D437" i="1"/>
  <c r="B438" i="1"/>
  <c r="D438" i="1"/>
  <c r="B439" i="1"/>
  <c r="D439" i="1"/>
  <c r="B441" i="1"/>
  <c r="B18" i="1" s="1"/>
  <c r="C441" i="1"/>
  <c r="C18" i="1" s="1"/>
  <c r="D441" i="1"/>
  <c r="D18" i="1" s="1"/>
  <c r="F441" i="1"/>
  <c r="F18" i="1" s="1"/>
  <c r="G441" i="1"/>
  <c r="G18" i="1" s="1"/>
  <c r="F12" i="6"/>
  <c r="G12" i="6"/>
  <c r="V255" i="7" l="1"/>
  <c r="U255" i="7"/>
  <c r="AD144" i="1"/>
  <c r="I258" i="7"/>
  <c r="W258" i="7" s="1"/>
  <c r="CS144" i="1"/>
  <c r="CR144" i="1"/>
  <c r="Q144" i="1"/>
  <c r="K257" i="7" s="1"/>
  <c r="R144" i="1"/>
  <c r="Q92" i="7"/>
  <c r="I96" i="7" s="1"/>
  <c r="S92" i="7"/>
  <c r="I97" i="7" s="1"/>
  <c r="I93" i="7"/>
  <c r="W93" i="7" s="1"/>
  <c r="BX258" i="1"/>
  <c r="AO301" i="1"/>
  <c r="AO258" i="1" s="1"/>
  <c r="Q383" i="7"/>
  <c r="CT161" i="1"/>
  <c r="S161" i="1"/>
  <c r="CQ144" i="1"/>
  <c r="I259" i="7"/>
  <c r="P144" i="1"/>
  <c r="K259" i="7" s="1"/>
  <c r="CQ287" i="1"/>
  <c r="P287" i="1"/>
  <c r="CT296" i="1"/>
  <c r="S296" i="1"/>
  <c r="S291" i="1"/>
  <c r="CT291" i="1"/>
  <c r="CU266" i="3"/>
  <c r="R277" i="1"/>
  <c r="GK277" i="1" s="1"/>
  <c r="Q277" i="1"/>
  <c r="CP277" i="1" s="1"/>
  <c r="O277" i="1" s="1"/>
  <c r="GM277" i="1" s="1"/>
  <c r="GO277" i="1" s="1"/>
  <c r="CY220" i="1"/>
  <c r="X220" i="1" s="1"/>
  <c r="CZ220" i="1"/>
  <c r="Y220" i="1" s="1"/>
  <c r="CR219" i="1"/>
  <c r="CS219" i="1"/>
  <c r="Q219" i="1"/>
  <c r="R219" i="1"/>
  <c r="GK219" i="1" s="1"/>
  <c r="W125" i="1"/>
  <c r="I126" i="1"/>
  <c r="W126" i="1" s="1"/>
  <c r="CT279" i="1"/>
  <c r="S279" i="1"/>
  <c r="P296" i="1"/>
  <c r="CP296" i="1" s="1"/>
  <c r="O296" i="1" s="1"/>
  <c r="GM296" i="1" s="1"/>
  <c r="GO296" i="1" s="1"/>
  <c r="CQ296" i="1"/>
  <c r="CY116" i="1"/>
  <c r="X116" i="1" s="1"/>
  <c r="CZ116" i="1"/>
  <c r="Y116" i="1" s="1"/>
  <c r="P195" i="1"/>
  <c r="CP195" i="1" s="1"/>
  <c r="O195" i="1" s="1"/>
  <c r="CQ195" i="1"/>
  <c r="AD177" i="1"/>
  <c r="AB177" i="1" s="1"/>
  <c r="CR177" i="1"/>
  <c r="CS177" i="1"/>
  <c r="GX121" i="1"/>
  <c r="CT40" i="1"/>
  <c r="S40" i="1"/>
  <c r="I122" i="1"/>
  <c r="T122" i="1" s="1"/>
  <c r="Q121" i="1"/>
  <c r="K122" i="1"/>
  <c r="P292" i="1"/>
  <c r="CP292" i="1" s="1"/>
  <c r="O292" i="1" s="1"/>
  <c r="S184" i="1"/>
  <c r="CT184" i="1"/>
  <c r="CQ210" i="1"/>
  <c r="P210" i="1"/>
  <c r="CP210" i="1" s="1"/>
  <c r="O210" i="1" s="1"/>
  <c r="P185" i="1"/>
  <c r="W185" i="1"/>
  <c r="Q178" i="1"/>
  <c r="R178" i="1"/>
  <c r="GK178" i="1" s="1"/>
  <c r="I105" i="7"/>
  <c r="W105" i="7" s="1"/>
  <c r="S104" i="7"/>
  <c r="I109" i="7" s="1"/>
  <c r="Q104" i="7"/>
  <c r="I108" i="7" s="1"/>
  <c r="H112" i="7" s="1"/>
  <c r="CT43" i="1"/>
  <c r="CS287" i="1"/>
  <c r="CR287" i="1"/>
  <c r="Q287" i="1"/>
  <c r="CP287" i="1" s="1"/>
  <c r="O287" i="1" s="1"/>
  <c r="GM287" i="1" s="1"/>
  <c r="GO287" i="1" s="1"/>
  <c r="CR198" i="1"/>
  <c r="CS198" i="1"/>
  <c r="AB164" i="1"/>
  <c r="S129" i="1"/>
  <c r="CY129" i="1" s="1"/>
  <c r="X129" i="1" s="1"/>
  <c r="CT129" i="1"/>
  <c r="CQ211" i="1"/>
  <c r="P211" i="1"/>
  <c r="AD198" i="1"/>
  <c r="GX188" i="1"/>
  <c r="E124" i="7"/>
  <c r="I124" i="7"/>
  <c r="T46" i="1"/>
  <c r="S124" i="7"/>
  <c r="Q46" i="1"/>
  <c r="I116" i="7"/>
  <c r="E114" i="7"/>
  <c r="CZ204" i="1"/>
  <c r="Y204" i="1" s="1"/>
  <c r="CY204" i="1"/>
  <c r="X204" i="1" s="1"/>
  <c r="CZ287" i="1"/>
  <c r="Y287" i="1" s="1"/>
  <c r="CY287" i="1"/>
  <c r="X287" i="1" s="1"/>
  <c r="AD279" i="1"/>
  <c r="AB279" i="1" s="1"/>
  <c r="CR279" i="1"/>
  <c r="CS279" i="1"/>
  <c r="Q279" i="1"/>
  <c r="R279" i="1"/>
  <c r="GK279" i="1" s="1"/>
  <c r="T178" i="1"/>
  <c r="AD170" i="1"/>
  <c r="CR170" i="1"/>
  <c r="CS170" i="1"/>
  <c r="S290" i="7"/>
  <c r="Q290" i="7"/>
  <c r="I295" i="7" s="1"/>
  <c r="I291" i="7"/>
  <c r="W291" i="7" s="1"/>
  <c r="CT150" i="1"/>
  <c r="CM26" i="1"/>
  <c r="BD76" i="1"/>
  <c r="AB57" i="1"/>
  <c r="CQ271" i="1"/>
  <c r="P271" i="1"/>
  <c r="CP271" i="1" s="1"/>
  <c r="O271" i="1" s="1"/>
  <c r="S170" i="1"/>
  <c r="CT170" i="1"/>
  <c r="BD258" i="1"/>
  <c r="F326" i="1"/>
  <c r="S372" i="7"/>
  <c r="I378" i="7" s="1"/>
  <c r="Q372" i="7"/>
  <c r="I377" i="7" s="1"/>
  <c r="I373" i="7"/>
  <c r="W373" i="7" s="1"/>
  <c r="S277" i="1"/>
  <c r="CK108" i="1"/>
  <c r="BB226" i="1"/>
  <c r="V290" i="7"/>
  <c r="U290" i="7"/>
  <c r="I297" i="7" s="1"/>
  <c r="CS150" i="1"/>
  <c r="CR150" i="1"/>
  <c r="Q150" i="1"/>
  <c r="K292" i="7" s="1"/>
  <c r="I293" i="7"/>
  <c r="W293" i="7" s="1"/>
  <c r="BC76" i="1"/>
  <c r="CL26" i="1"/>
  <c r="CR171" i="1"/>
  <c r="CS171" i="1"/>
  <c r="CY159" i="1"/>
  <c r="X159" i="1" s="1"/>
  <c r="CZ159" i="1"/>
  <c r="Y159" i="1" s="1"/>
  <c r="W121" i="1"/>
  <c r="I76" i="7"/>
  <c r="W76" i="7" s="1"/>
  <c r="CT36" i="1"/>
  <c r="S36" i="1"/>
  <c r="Q75" i="7"/>
  <c r="I77" i="7" s="1"/>
  <c r="S75" i="7"/>
  <c r="I78" i="7" s="1"/>
  <c r="O80" i="7" s="1"/>
  <c r="CR294" i="1"/>
  <c r="I375" i="7"/>
  <c r="W375" i="7" s="1"/>
  <c r="V372" i="7"/>
  <c r="K379" i="7" s="1"/>
  <c r="U372" i="7"/>
  <c r="I379" i="7" s="1"/>
  <c r="CT276" i="1"/>
  <c r="S276" i="1"/>
  <c r="CZ276" i="1" s="1"/>
  <c r="Y276" i="1" s="1"/>
  <c r="AO226" i="1"/>
  <c r="BX108" i="1"/>
  <c r="AD171" i="1"/>
  <c r="V121" i="1"/>
  <c r="V75" i="7"/>
  <c r="U75" i="7"/>
  <c r="AD36" i="1"/>
  <c r="CR36" i="1"/>
  <c r="CS36" i="1"/>
  <c r="BY108" i="1"/>
  <c r="AP226" i="1"/>
  <c r="F235" i="1" s="1"/>
  <c r="CQ150" i="1"/>
  <c r="P150" i="1"/>
  <c r="CS276" i="1"/>
  <c r="AD276" i="1"/>
  <c r="CR276" i="1"/>
  <c r="S179" i="1"/>
  <c r="CT179" i="1"/>
  <c r="V45" i="1"/>
  <c r="Y392" i="7"/>
  <c r="AD211" i="1"/>
  <c r="CR211" i="1"/>
  <c r="CS211" i="1"/>
  <c r="CS190" i="1"/>
  <c r="U178" i="1"/>
  <c r="CS145" i="1"/>
  <c r="V260" i="7"/>
  <c r="U260" i="7"/>
  <c r="R145" i="1"/>
  <c r="GK145" i="1" s="1"/>
  <c r="U35" i="1"/>
  <c r="W66" i="7"/>
  <c r="AB296" i="1"/>
  <c r="Q294" i="1"/>
  <c r="K374" i="7" s="1"/>
  <c r="E372" i="7"/>
  <c r="I374" i="7"/>
  <c r="R292" i="1"/>
  <c r="GK292" i="1" s="1"/>
  <c r="BC226" i="1"/>
  <c r="BC108" i="1" s="1"/>
  <c r="S210" i="1"/>
  <c r="CY210" i="1" s="1"/>
  <c r="X210" i="1" s="1"/>
  <c r="CX111" i="3"/>
  <c r="I184" i="1"/>
  <c r="R183" i="1"/>
  <c r="GK183" i="1" s="1"/>
  <c r="W160" i="1"/>
  <c r="T160" i="1"/>
  <c r="U121" i="1"/>
  <c r="I154" i="7"/>
  <c r="W154" i="7" s="1"/>
  <c r="CT68" i="1"/>
  <c r="S153" i="7"/>
  <c r="S68" i="1"/>
  <c r="CZ62" i="1"/>
  <c r="Y62" i="1" s="1"/>
  <c r="CY62" i="1"/>
  <c r="X62" i="1" s="1"/>
  <c r="AD40" i="1"/>
  <c r="CS40" i="1"/>
  <c r="Q40" i="1"/>
  <c r="R40" i="1"/>
  <c r="GK40" i="1" s="1"/>
  <c r="V46" i="1"/>
  <c r="R160" i="1"/>
  <c r="GK160" i="1" s="1"/>
  <c r="CT152" i="1"/>
  <c r="I302" i="7"/>
  <c r="W302" i="7" s="1"/>
  <c r="S301" i="7"/>
  <c r="W131" i="1"/>
  <c r="CT115" i="1"/>
  <c r="S115" i="1"/>
  <c r="AB115" i="1"/>
  <c r="BX26" i="1"/>
  <c r="AO76" i="1"/>
  <c r="AO26" i="1" s="1"/>
  <c r="U162" i="7"/>
  <c r="I170" i="7" s="1"/>
  <c r="V162" i="7"/>
  <c r="K170" i="7" s="1"/>
  <c r="I165" i="7"/>
  <c r="W165" i="7" s="1"/>
  <c r="I155" i="7"/>
  <c r="P68" i="1"/>
  <c r="K155" i="7" s="1"/>
  <c r="U46" i="1"/>
  <c r="CU3" i="3"/>
  <c r="P35" i="1"/>
  <c r="E65" i="7"/>
  <c r="S65" i="7"/>
  <c r="I70" i="7" s="1"/>
  <c r="Q65" i="7"/>
  <c r="I69" i="7" s="1"/>
  <c r="I67" i="7"/>
  <c r="O73" i="7" s="1"/>
  <c r="I42" i="7"/>
  <c r="W42" i="7" s="1"/>
  <c r="S41" i="7"/>
  <c r="I44" i="7" s="1"/>
  <c r="CT30" i="1"/>
  <c r="Q41" i="7"/>
  <c r="I43" i="7" s="1"/>
  <c r="X46" i="7" s="1"/>
  <c r="AP301" i="1"/>
  <c r="AP258" i="1" s="1"/>
  <c r="R296" i="1"/>
  <c r="GK296" i="1" s="1"/>
  <c r="Q292" i="1"/>
  <c r="CU263" i="3"/>
  <c r="Q276" i="1"/>
  <c r="I278" i="1"/>
  <c r="Q278" i="1" s="1"/>
  <c r="S327" i="7"/>
  <c r="Q327" i="7"/>
  <c r="I328" i="7"/>
  <c r="W328" i="7" s="1"/>
  <c r="V199" i="1"/>
  <c r="AD190" i="1"/>
  <c r="AB190" i="1" s="1"/>
  <c r="AD174" i="1"/>
  <c r="AB174" i="1" s="1"/>
  <c r="CR174" i="1"/>
  <c r="R174" i="1"/>
  <c r="GK174" i="1" s="1"/>
  <c r="P160" i="1"/>
  <c r="CP160" i="1" s="1"/>
  <c r="O160" i="1" s="1"/>
  <c r="S306" i="7"/>
  <c r="CT153" i="1"/>
  <c r="V301" i="7"/>
  <c r="I304" i="7"/>
  <c r="W304" i="7" s="1"/>
  <c r="U301" i="7"/>
  <c r="W145" i="1"/>
  <c r="S142" i="1"/>
  <c r="K247" i="7" s="1"/>
  <c r="I247" i="7"/>
  <c r="W247" i="7" s="1"/>
  <c r="S246" i="7"/>
  <c r="V131" i="1"/>
  <c r="CT128" i="1"/>
  <c r="S128" i="1"/>
  <c r="I63" i="1"/>
  <c r="P63" i="1" s="1"/>
  <c r="Q62" i="1"/>
  <c r="K63" i="1"/>
  <c r="W45" i="1"/>
  <c r="AD29" i="1"/>
  <c r="V34" i="7"/>
  <c r="U34" i="7"/>
  <c r="BZ226" i="1"/>
  <c r="AQ226" i="1" s="1"/>
  <c r="AD143" i="1"/>
  <c r="CS143" i="1"/>
  <c r="G26" i="1"/>
  <c r="A175" i="7"/>
  <c r="G258" i="1"/>
  <c r="A398" i="7"/>
  <c r="GX274" i="1"/>
  <c r="CS133" i="1"/>
  <c r="CR133" i="1"/>
  <c r="I195" i="7"/>
  <c r="W195" i="7" s="1"/>
  <c r="U192" i="7"/>
  <c r="I198" i="7" s="1"/>
  <c r="AD49" i="1"/>
  <c r="CR49" i="1"/>
  <c r="CS49" i="1"/>
  <c r="CT47" i="1"/>
  <c r="S47" i="1"/>
  <c r="W46" i="1"/>
  <c r="S156" i="7"/>
  <c r="AD142" i="1"/>
  <c r="AB142" i="1" s="1"/>
  <c r="U246" i="7"/>
  <c r="V246" i="7"/>
  <c r="Q192" i="7"/>
  <c r="I196" i="7" s="1"/>
  <c r="I193" i="7"/>
  <c r="S192" i="7"/>
  <c r="I197" i="7" s="1"/>
  <c r="P278" i="1"/>
  <c r="U185" i="1"/>
  <c r="W151" i="1"/>
  <c r="T145" i="1"/>
  <c r="T288" i="1"/>
  <c r="V280" i="1"/>
  <c r="K278" i="1"/>
  <c r="V272" i="1"/>
  <c r="CS271" i="1"/>
  <c r="CP219" i="1"/>
  <c r="O219" i="1" s="1"/>
  <c r="GX207" i="1"/>
  <c r="S174" i="1"/>
  <c r="CR156" i="1"/>
  <c r="CS156" i="1"/>
  <c r="P152" i="1"/>
  <c r="K305" i="7" s="1"/>
  <c r="CR145" i="1"/>
  <c r="T144" i="1"/>
  <c r="AD133" i="1"/>
  <c r="CY124" i="1"/>
  <c r="X124" i="1" s="1"/>
  <c r="R124" i="1"/>
  <c r="GK124" i="1" s="1"/>
  <c r="T121" i="1"/>
  <c r="S182" i="7"/>
  <c r="I187" i="7" s="1"/>
  <c r="Q182" i="7"/>
  <c r="I186" i="7" s="1"/>
  <c r="I183" i="7"/>
  <c r="S140" i="7"/>
  <c r="Q140" i="7"/>
  <c r="CX263" i="3"/>
  <c r="I270" i="7"/>
  <c r="W270" i="7" s="1"/>
  <c r="CT190" i="1"/>
  <c r="S190" i="1"/>
  <c r="I163" i="7"/>
  <c r="W163" i="7" s="1"/>
  <c r="S162" i="7"/>
  <c r="I169" i="7" s="1"/>
  <c r="AD191" i="1"/>
  <c r="AB191" i="1" s="1"/>
  <c r="CR191" i="1"/>
  <c r="CS191" i="1"/>
  <c r="R268" i="1"/>
  <c r="GK268" i="1" s="1"/>
  <c r="T131" i="1"/>
  <c r="GX67" i="1"/>
  <c r="R67" i="1"/>
  <c r="AD66" i="1"/>
  <c r="CR66" i="1"/>
  <c r="U140" i="7"/>
  <c r="R66" i="1"/>
  <c r="GK66" i="1" s="1"/>
  <c r="CS66" i="1"/>
  <c r="V140" i="7"/>
  <c r="R54" i="1"/>
  <c r="GK54" i="1" s="1"/>
  <c r="AD54" i="1"/>
  <c r="AB54" i="1" s="1"/>
  <c r="Q127" i="7"/>
  <c r="Q49" i="1"/>
  <c r="CQ47" i="1"/>
  <c r="P47" i="1"/>
  <c r="U82" i="7"/>
  <c r="I88" i="7" s="1"/>
  <c r="CS37" i="1"/>
  <c r="I84" i="7"/>
  <c r="V82" i="7"/>
  <c r="K88" i="7" s="1"/>
  <c r="I85" i="7"/>
  <c r="W85" i="7" s="1"/>
  <c r="CX3" i="3"/>
  <c r="CV3" i="3"/>
  <c r="Q162" i="7"/>
  <c r="I168" i="7" s="1"/>
  <c r="V227" i="7"/>
  <c r="K230" i="7" s="1"/>
  <c r="I280" i="7"/>
  <c r="GX178" i="1"/>
  <c r="CX85" i="3"/>
  <c r="DG85" i="3" s="1"/>
  <c r="I257" i="7"/>
  <c r="E255" i="7"/>
  <c r="W280" i="1"/>
  <c r="W272" i="1"/>
  <c r="R152" i="1"/>
  <c r="P285" i="1"/>
  <c r="CP285" i="1" s="1"/>
  <c r="O285" i="1" s="1"/>
  <c r="V281" i="1"/>
  <c r="AD220" i="1"/>
  <c r="AB220" i="1" s="1"/>
  <c r="CR220" i="1"/>
  <c r="CS220" i="1"/>
  <c r="AD218" i="1"/>
  <c r="V329" i="7"/>
  <c r="S271" i="7"/>
  <c r="Q271" i="7"/>
  <c r="CT147" i="1"/>
  <c r="CT121" i="1"/>
  <c r="S121" i="1"/>
  <c r="T297" i="1"/>
  <c r="CS296" i="1"/>
  <c r="S293" i="1"/>
  <c r="Q282" i="1"/>
  <c r="U281" i="1"/>
  <c r="R270" i="1"/>
  <c r="GK270" i="1" s="1"/>
  <c r="AD269" i="1"/>
  <c r="AB269" i="1" s="1"/>
  <c r="CR269" i="1"/>
  <c r="CS269" i="1"/>
  <c r="CQ220" i="1"/>
  <c r="P220" i="1"/>
  <c r="CP220" i="1" s="1"/>
  <c r="O220" i="1" s="1"/>
  <c r="Q220" i="1"/>
  <c r="P204" i="1"/>
  <c r="V183" i="1"/>
  <c r="Q174" i="1"/>
  <c r="AB169" i="1"/>
  <c r="E301" i="7"/>
  <c r="I303" i="7"/>
  <c r="CR147" i="1"/>
  <c r="V271" i="7"/>
  <c r="K274" i="7" s="1"/>
  <c r="U271" i="7"/>
  <c r="CS147" i="1"/>
  <c r="P146" i="1"/>
  <c r="V145" i="1"/>
  <c r="I224" i="7"/>
  <c r="U222" i="7"/>
  <c r="E222" i="7"/>
  <c r="S132" i="1"/>
  <c r="CY132" i="1" s="1"/>
  <c r="X132" i="1" s="1"/>
  <c r="P124" i="1"/>
  <c r="W120" i="1"/>
  <c r="CX61" i="3"/>
  <c r="I194" i="7"/>
  <c r="E192" i="7"/>
  <c r="CQ66" i="1"/>
  <c r="I140" i="7"/>
  <c r="X141" i="7" s="1"/>
  <c r="AD37" i="1"/>
  <c r="AB37" i="1" s="1"/>
  <c r="T35" i="1"/>
  <c r="V185" i="1"/>
  <c r="U145" i="1"/>
  <c r="I235" i="7"/>
  <c r="W235" i="7" s="1"/>
  <c r="Q234" i="7"/>
  <c r="S234" i="7"/>
  <c r="CS113" i="1"/>
  <c r="CR113" i="1"/>
  <c r="CR292" i="1"/>
  <c r="P161" i="1"/>
  <c r="GX285" i="1"/>
  <c r="GX277" i="1"/>
  <c r="V213" i="1"/>
  <c r="CT181" i="1"/>
  <c r="T172" i="1"/>
  <c r="U283" i="7"/>
  <c r="AD149" i="1"/>
  <c r="AB149" i="1" s="1"/>
  <c r="V283" i="7"/>
  <c r="Q124" i="1"/>
  <c r="S386" i="7"/>
  <c r="I390" i="7" s="1"/>
  <c r="Q386" i="7"/>
  <c r="I389" i="7" s="1"/>
  <c r="CR296" i="1"/>
  <c r="U292" i="1"/>
  <c r="R285" i="1"/>
  <c r="GK285" i="1" s="1"/>
  <c r="T281" i="1"/>
  <c r="CQ279" i="1"/>
  <c r="GX278" i="1"/>
  <c r="U274" i="1"/>
  <c r="V268" i="1"/>
  <c r="V212" i="1"/>
  <c r="CS196" i="1"/>
  <c r="U183" i="1"/>
  <c r="V181" i="1"/>
  <c r="S178" i="1"/>
  <c r="W169" i="1"/>
  <c r="CS168" i="1"/>
  <c r="CR168" i="1"/>
  <c r="Q168" i="1"/>
  <c r="CX92" i="3"/>
  <c r="Q159" i="1"/>
  <c r="V149" i="1"/>
  <c r="CQ147" i="1"/>
  <c r="W144" i="1"/>
  <c r="S111" i="1"/>
  <c r="K183" i="7" s="1"/>
  <c r="T63" i="1"/>
  <c r="CQ58" i="1"/>
  <c r="I129" i="7"/>
  <c r="I39" i="1"/>
  <c r="W39" i="1" s="1"/>
  <c r="K39" i="1"/>
  <c r="CX34" i="3"/>
  <c r="Q153" i="7"/>
  <c r="U267" i="7"/>
  <c r="U327" i="7"/>
  <c r="V327" i="7"/>
  <c r="V386" i="7"/>
  <c r="U386" i="7"/>
  <c r="S281" i="1"/>
  <c r="U181" i="1"/>
  <c r="V169" i="1"/>
  <c r="Q169" i="1"/>
  <c r="GX160" i="1"/>
  <c r="I269" i="7"/>
  <c r="E267" i="7"/>
  <c r="I145" i="7"/>
  <c r="I146" i="7"/>
  <c r="W146" i="7" s="1"/>
  <c r="U143" i="7"/>
  <c r="I149" i="7" s="1"/>
  <c r="E143" i="7"/>
  <c r="X138" i="7"/>
  <c r="O138" i="7"/>
  <c r="H138" i="7"/>
  <c r="CR56" i="1"/>
  <c r="CS56" i="1"/>
  <c r="CS52" i="1"/>
  <c r="AD52" i="1"/>
  <c r="AB52" i="1" s="1"/>
  <c r="GX50" i="1"/>
  <c r="U124" i="7"/>
  <c r="CR40" i="1"/>
  <c r="W35" i="1"/>
  <c r="W34" i="1"/>
  <c r="U153" i="7"/>
  <c r="Q301" i="7"/>
  <c r="CR153" i="1"/>
  <c r="V306" i="7"/>
  <c r="S72" i="1"/>
  <c r="CR48" i="1"/>
  <c r="CS48" i="1"/>
  <c r="Q48" i="1"/>
  <c r="K299" i="1"/>
  <c r="AD297" i="1"/>
  <c r="S292" i="1"/>
  <c r="GX270" i="1"/>
  <c r="Q270" i="1"/>
  <c r="BD108" i="1"/>
  <c r="F251" i="1"/>
  <c r="T212" i="1"/>
  <c r="AB211" i="1"/>
  <c r="V207" i="1"/>
  <c r="CS194" i="1"/>
  <c r="CS186" i="1"/>
  <c r="CR186" i="1"/>
  <c r="T181" i="1"/>
  <c r="V178" i="1"/>
  <c r="V175" i="1"/>
  <c r="U169" i="1"/>
  <c r="P169" i="1"/>
  <c r="CX87" i="3"/>
  <c r="DF87" i="3" s="1"/>
  <c r="DJ87" i="3" s="1"/>
  <c r="E278" i="7"/>
  <c r="U278" i="7"/>
  <c r="CT145" i="1"/>
  <c r="S145" i="1"/>
  <c r="S260" i="7"/>
  <c r="Q260" i="7"/>
  <c r="K126" i="1"/>
  <c r="CQ68" i="1"/>
  <c r="CQ52" i="1"/>
  <c r="V35" i="1"/>
  <c r="CZ32" i="1"/>
  <c r="Y32" i="1" s="1"/>
  <c r="T48" i="7" s="1"/>
  <c r="K51" i="7" s="1"/>
  <c r="K49" i="7"/>
  <c r="V30" i="1"/>
  <c r="V55" i="7"/>
  <c r="K61" i="7" s="1"/>
  <c r="S30" i="1"/>
  <c r="K42" i="7" s="1"/>
  <c r="J46" i="7" s="1"/>
  <c r="CX108" i="3"/>
  <c r="E41" i="7"/>
  <c r="X112" i="7"/>
  <c r="Q227" i="7"/>
  <c r="I228" i="7" s="1"/>
  <c r="CX262" i="3"/>
  <c r="DF262" i="3" s="1"/>
  <c r="DJ262" i="3" s="1"/>
  <c r="CX138" i="3"/>
  <c r="DI138" i="3" s="1"/>
  <c r="U285" i="1"/>
  <c r="GX284" i="1"/>
  <c r="U280" i="1"/>
  <c r="W277" i="1"/>
  <c r="U272" i="1"/>
  <c r="G108" i="1"/>
  <c r="A353" i="7"/>
  <c r="U213" i="1"/>
  <c r="W178" i="1"/>
  <c r="U157" i="1"/>
  <c r="Q294" i="7"/>
  <c r="CQ145" i="1"/>
  <c r="I260" i="7"/>
  <c r="X260" i="7" s="1"/>
  <c r="V144" i="1"/>
  <c r="AD140" i="1"/>
  <c r="AB140" i="1" s="1"/>
  <c r="V234" i="7"/>
  <c r="I237" i="7"/>
  <c r="W237" i="7" s="1"/>
  <c r="U234" i="7"/>
  <c r="CT138" i="1"/>
  <c r="Q222" i="7"/>
  <c r="V125" i="1"/>
  <c r="U116" i="1"/>
  <c r="GX63" i="1"/>
  <c r="T62" i="1"/>
  <c r="GX49" i="1"/>
  <c r="Q124" i="7"/>
  <c r="S46" i="1"/>
  <c r="T44" i="1"/>
  <c r="U38" i="1"/>
  <c r="DH6" i="3"/>
  <c r="DI6" i="3"/>
  <c r="DJ6" i="3" s="1"/>
  <c r="V182" i="7"/>
  <c r="K188" i="7" s="1"/>
  <c r="CQ294" i="1"/>
  <c r="I376" i="7"/>
  <c r="T280" i="1"/>
  <c r="V277" i="1"/>
  <c r="T272" i="1"/>
  <c r="CT264" i="1"/>
  <c r="S343" i="7"/>
  <c r="Q343" i="7"/>
  <c r="I344" i="7"/>
  <c r="T213" i="1"/>
  <c r="W172" i="1"/>
  <c r="CR151" i="1"/>
  <c r="V294" i="7"/>
  <c r="R151" i="1"/>
  <c r="GK151" i="1" s="1"/>
  <c r="U144" i="1"/>
  <c r="I264" i="7" s="1"/>
  <c r="AB264" i="7" s="1"/>
  <c r="I238" i="7"/>
  <c r="V124" i="7"/>
  <c r="AD46" i="1"/>
  <c r="AB46" i="1" s="1"/>
  <c r="CX90" i="3"/>
  <c r="W206" i="1"/>
  <c r="U199" i="1"/>
  <c r="T193" i="1"/>
  <c r="U188" i="1"/>
  <c r="GX184" i="1"/>
  <c r="R184" i="1"/>
  <c r="GK184" i="1" s="1"/>
  <c r="GX175" i="1"/>
  <c r="T173" i="1"/>
  <c r="V172" i="1"/>
  <c r="T155" i="1"/>
  <c r="I292" i="7"/>
  <c r="E290" i="7"/>
  <c r="T148" i="1"/>
  <c r="I226" i="7"/>
  <c r="AB135" i="1"/>
  <c r="W112" i="1"/>
  <c r="Q167" i="7"/>
  <c r="S167" i="7"/>
  <c r="I164" i="7"/>
  <c r="E162" i="7"/>
  <c r="AD62" i="1"/>
  <c r="AB62" i="1" s="1"/>
  <c r="R62" i="1"/>
  <c r="GK62" i="1" s="1"/>
  <c r="GX46" i="1"/>
  <c r="T45" i="1"/>
  <c r="V271" i="1"/>
  <c r="S270" i="1"/>
  <c r="CZ270" i="1" s="1"/>
  <c r="Y270" i="1" s="1"/>
  <c r="AD264" i="1"/>
  <c r="U212" i="1"/>
  <c r="V206" i="1"/>
  <c r="T199" i="1"/>
  <c r="T188" i="1"/>
  <c r="U172" i="1"/>
  <c r="AB151" i="1"/>
  <c r="S283" i="7"/>
  <c r="Q283" i="7"/>
  <c r="I279" i="7"/>
  <c r="W279" i="7" s="1"/>
  <c r="S278" i="7"/>
  <c r="I285" i="7" s="1"/>
  <c r="S255" i="7"/>
  <c r="I262" i="7" s="1"/>
  <c r="Q255" i="7"/>
  <c r="I256" i="7"/>
  <c r="I236" i="7"/>
  <c r="I227" i="7"/>
  <c r="X227" i="7" s="1"/>
  <c r="U136" i="1"/>
  <c r="S126" i="1"/>
  <c r="W122" i="1"/>
  <c r="U167" i="7"/>
  <c r="CS71" i="1"/>
  <c r="CT67" i="1"/>
  <c r="S143" i="7"/>
  <c r="I148" i="7" s="1"/>
  <c r="Q143" i="7"/>
  <c r="I147" i="7" s="1"/>
  <c r="I144" i="7"/>
  <c r="S114" i="7"/>
  <c r="I119" i="7" s="1"/>
  <c r="Q114" i="7"/>
  <c r="I118" i="7" s="1"/>
  <c r="I115" i="7"/>
  <c r="X122" i="7" s="1"/>
  <c r="AD38" i="1"/>
  <c r="CS38" i="1"/>
  <c r="CT32" i="1"/>
  <c r="S48" i="7"/>
  <c r="I51" i="7" s="1"/>
  <c r="Q48" i="7"/>
  <c r="I50" i="7" s="1"/>
  <c r="H53" i="7" s="1"/>
  <c r="S55" i="7"/>
  <c r="I60" i="7" s="1"/>
  <c r="S222" i="7"/>
  <c r="I229" i="7" s="1"/>
  <c r="S294" i="7"/>
  <c r="GX62" i="1"/>
  <c r="GX39" i="1"/>
  <c r="P38" i="1"/>
  <c r="CP38" i="1" s="1"/>
  <c r="O38" i="1" s="1"/>
  <c r="I68" i="7"/>
  <c r="W68" i="7" s="1"/>
  <c r="V65" i="7"/>
  <c r="K71" i="7" s="1"/>
  <c r="U65" i="7"/>
  <c r="I71" i="7" s="1"/>
  <c r="AD33" i="1"/>
  <c r="CS33" i="1"/>
  <c r="CR33" i="1"/>
  <c r="AD32" i="1"/>
  <c r="V48" i="7"/>
  <c r="X53" i="7"/>
  <c r="W49" i="7"/>
  <c r="U55" i="7"/>
  <c r="I61" i="7" s="1"/>
  <c r="E234" i="7"/>
  <c r="U294" i="7"/>
  <c r="G22" i="1"/>
  <c r="A402" i="7"/>
  <c r="GX288" i="1"/>
  <c r="W279" i="1"/>
  <c r="V335" i="7"/>
  <c r="U335" i="7"/>
  <c r="U220" i="1"/>
  <c r="P213" i="1"/>
  <c r="P183" i="1"/>
  <c r="S151" i="1"/>
  <c r="CP151" i="1" s="1"/>
  <c r="O151" i="1" s="1"/>
  <c r="K294" i="7" s="1"/>
  <c r="I283" i="7"/>
  <c r="X283" i="7" s="1"/>
  <c r="I282" i="7"/>
  <c r="Q267" i="7"/>
  <c r="S267" i="7"/>
  <c r="I273" i="7" s="1"/>
  <c r="I268" i="7"/>
  <c r="W268" i="7" s="1"/>
  <c r="P145" i="1"/>
  <c r="T125" i="1"/>
  <c r="U122" i="1"/>
  <c r="AD120" i="1"/>
  <c r="S59" i="1"/>
  <c r="AD57" i="1"/>
  <c r="CR57" i="1"/>
  <c r="R46" i="1"/>
  <c r="GK46" i="1" s="1"/>
  <c r="V44" i="1"/>
  <c r="AB38" i="1"/>
  <c r="AB33" i="1"/>
  <c r="W30" i="1"/>
  <c r="V167" i="7"/>
  <c r="Q278" i="7"/>
  <c r="I284" i="7" s="1"/>
  <c r="U114" i="7"/>
  <c r="I120" i="7" s="1"/>
  <c r="T39" i="1"/>
  <c r="S82" i="7"/>
  <c r="I87" i="7" s="1"/>
  <c r="Q82" i="7"/>
  <c r="I86" i="7" s="1"/>
  <c r="I83" i="7"/>
  <c r="Q36" i="1"/>
  <c r="U182" i="7"/>
  <c r="I188" i="7" s="1"/>
  <c r="I167" i="7"/>
  <c r="X167" i="7" s="1"/>
  <c r="GX68" i="1"/>
  <c r="U67" i="1"/>
  <c r="I150" i="7" s="1"/>
  <c r="AB150" i="7" s="1"/>
  <c r="Q137" i="7"/>
  <c r="S137" i="7"/>
  <c r="T64" i="1"/>
  <c r="U62" i="1"/>
  <c r="AD59" i="1"/>
  <c r="AB59" i="1" s="1"/>
  <c r="R59" i="1"/>
  <c r="GK59" i="1" s="1"/>
  <c r="U36" i="1"/>
  <c r="I79" i="7" s="1"/>
  <c r="AB79" i="7" s="1"/>
  <c r="V72" i="1"/>
  <c r="AD65" i="1"/>
  <c r="CR65" i="1"/>
  <c r="U63" i="1"/>
  <c r="R44" i="1"/>
  <c r="GK44" i="1" s="1"/>
  <c r="W42" i="1"/>
  <c r="GX38" i="1"/>
  <c r="I117" i="7"/>
  <c r="W117" i="7" s="1"/>
  <c r="T67" i="1"/>
  <c r="CR53" i="1"/>
  <c r="V34" i="1"/>
  <c r="Q32" i="1"/>
  <c r="T30" i="1"/>
  <c r="CX321" i="3"/>
  <c r="DH321" i="3" s="1"/>
  <c r="CX35" i="3"/>
  <c r="V114" i="7"/>
  <c r="K120" i="7" s="1"/>
  <c r="CX20" i="3"/>
  <c r="I18" i="7"/>
  <c r="I281" i="7"/>
  <c r="W281" i="7" s="1"/>
  <c r="V278" i="7"/>
  <c r="U227" i="7"/>
  <c r="R138" i="1"/>
  <c r="I225" i="7"/>
  <c r="W225" i="7" s="1"/>
  <c r="V222" i="7"/>
  <c r="V143" i="7"/>
  <c r="K149" i="7" s="1"/>
  <c r="V66" i="1"/>
  <c r="I58" i="1"/>
  <c r="W58" i="1" s="1"/>
  <c r="CS50" i="1"/>
  <c r="AD50" i="1"/>
  <c r="I107" i="7"/>
  <c r="W107" i="7" s="1"/>
  <c r="V104" i="7"/>
  <c r="K110" i="7" s="1"/>
  <c r="AD30" i="1"/>
  <c r="U41" i="7"/>
  <c r="I185" i="7"/>
  <c r="W185" i="7" s="1"/>
  <c r="V64" i="1"/>
  <c r="P46" i="1"/>
  <c r="P44" i="1"/>
  <c r="V42" i="1"/>
  <c r="I17" i="7"/>
  <c r="AB55" i="1"/>
  <c r="U45" i="1"/>
  <c r="I121" i="7" s="1"/>
  <c r="AB121" i="7" s="1"/>
  <c r="W40" i="1"/>
  <c r="S38" i="1"/>
  <c r="P37" i="1"/>
  <c r="U30" i="1"/>
  <c r="I45" i="7" s="1"/>
  <c r="AB45" i="7" s="1"/>
  <c r="P53" i="7"/>
  <c r="J53" i="7"/>
  <c r="P46" i="7"/>
  <c r="X90" i="7"/>
  <c r="O381" i="7"/>
  <c r="H381" i="7"/>
  <c r="O112" i="7"/>
  <c r="W183" i="7"/>
  <c r="H392" i="7"/>
  <c r="W83" i="7"/>
  <c r="O392" i="7"/>
  <c r="H190" i="7"/>
  <c r="H90" i="7"/>
  <c r="O190" i="7"/>
  <c r="O90" i="7"/>
  <c r="W193" i="7"/>
  <c r="J39" i="7"/>
  <c r="O141" i="7"/>
  <c r="H200" i="7"/>
  <c r="H39" i="7"/>
  <c r="O200" i="7"/>
  <c r="O39" i="7"/>
  <c r="O125" i="7"/>
  <c r="K260" i="1"/>
  <c r="I260" i="1"/>
  <c r="GX260" i="1" s="1"/>
  <c r="B387" i="1"/>
  <c r="CQ297" i="1"/>
  <c r="P297" i="1"/>
  <c r="K388" i="7" s="1"/>
  <c r="AB297" i="1"/>
  <c r="DH276" i="3"/>
  <c r="DI276" i="3"/>
  <c r="DG276" i="3"/>
  <c r="DJ276" i="3" s="1"/>
  <c r="DF276" i="3"/>
  <c r="CQ275" i="1"/>
  <c r="CQ273" i="1"/>
  <c r="P273" i="1"/>
  <c r="CT222" i="1"/>
  <c r="GX200" i="1"/>
  <c r="CG226" i="1"/>
  <c r="AB215" i="1"/>
  <c r="CQ215" i="1"/>
  <c r="CR299" i="1"/>
  <c r="CS299" i="1"/>
  <c r="R299" i="1"/>
  <c r="GK299" i="1" s="1"/>
  <c r="Q299" i="1"/>
  <c r="CZ184" i="1"/>
  <c r="Y184" i="1" s="1"/>
  <c r="CY184" i="1"/>
  <c r="X184" i="1" s="1"/>
  <c r="AD299" i="1"/>
  <c r="AB299" i="1" s="1"/>
  <c r="CQ274" i="1"/>
  <c r="P274" i="1"/>
  <c r="CP274" i="1" s="1"/>
  <c r="O274" i="1" s="1"/>
  <c r="CP270" i="1"/>
  <c r="O270" i="1" s="1"/>
  <c r="T140" i="1"/>
  <c r="BZ76" i="1"/>
  <c r="P290" i="1"/>
  <c r="CQ290" i="1"/>
  <c r="CQ217" i="1"/>
  <c r="P217" i="1"/>
  <c r="CY161" i="1"/>
  <c r="X161" i="1" s="1"/>
  <c r="CZ161" i="1"/>
  <c r="Y161" i="1" s="1"/>
  <c r="S63" i="1"/>
  <c r="BB301" i="1"/>
  <c r="CK258" i="1"/>
  <c r="CQ281" i="1"/>
  <c r="P281" i="1"/>
  <c r="CP281" i="1" s="1"/>
  <c r="O281" i="1" s="1"/>
  <c r="GM160" i="1"/>
  <c r="GN160" i="1" s="1"/>
  <c r="CY120" i="1"/>
  <c r="X120" i="1" s="1"/>
  <c r="CR47" i="1"/>
  <c r="CS47" i="1"/>
  <c r="R47" i="1"/>
  <c r="GK47" i="1" s="1"/>
  <c r="Q47" i="1"/>
  <c r="W294" i="1"/>
  <c r="U223" i="1"/>
  <c r="I349" i="7" s="1"/>
  <c r="AB349" i="7" s="1"/>
  <c r="CT202" i="1"/>
  <c r="S202" i="1"/>
  <c r="T223" i="1"/>
  <c r="V152" i="1"/>
  <c r="Q149" i="1"/>
  <c r="S149" i="1"/>
  <c r="S144" i="1"/>
  <c r="K256" i="7" s="1"/>
  <c r="CT144" i="1"/>
  <c r="V278" i="1"/>
  <c r="CY276" i="1"/>
  <c r="X276" i="1" s="1"/>
  <c r="W265" i="1"/>
  <c r="R195" i="1"/>
  <c r="GK195" i="1" s="1"/>
  <c r="CR195" i="1"/>
  <c r="CS195" i="1"/>
  <c r="Q195" i="1"/>
  <c r="DF90" i="3"/>
  <c r="DJ90" i="3" s="1"/>
  <c r="DG90" i="3"/>
  <c r="DH90" i="3"/>
  <c r="DI90" i="3"/>
  <c r="AD298" i="1"/>
  <c r="AB298" i="1" s="1"/>
  <c r="CR298" i="1"/>
  <c r="CS298" i="1"/>
  <c r="S288" i="1"/>
  <c r="CT288" i="1"/>
  <c r="CT280" i="1"/>
  <c r="S280" i="1"/>
  <c r="CP279" i="1"/>
  <c r="O279" i="1" s="1"/>
  <c r="CY277" i="1"/>
  <c r="X277" i="1" s="1"/>
  <c r="CZ277" i="1"/>
  <c r="Y277" i="1" s="1"/>
  <c r="CQ266" i="1"/>
  <c r="AB266" i="1"/>
  <c r="P266" i="1"/>
  <c r="V265" i="1"/>
  <c r="S262" i="1"/>
  <c r="CT262" i="1"/>
  <c r="P202" i="1"/>
  <c r="CQ202" i="1"/>
  <c r="AD195" i="1"/>
  <c r="AB195" i="1" s="1"/>
  <c r="T189" i="1"/>
  <c r="P179" i="1"/>
  <c r="CQ179" i="1"/>
  <c r="CT157" i="1"/>
  <c r="S157" i="1"/>
  <c r="CP145" i="1"/>
  <c r="O145" i="1" s="1"/>
  <c r="U33" i="1"/>
  <c r="I62" i="7" s="1"/>
  <c r="AB62" i="7" s="1"/>
  <c r="CR215" i="1"/>
  <c r="CS215" i="1"/>
  <c r="CP189" i="1"/>
  <c r="O189" i="1" s="1"/>
  <c r="CU44" i="3"/>
  <c r="CV44" i="3"/>
  <c r="CX44" i="3"/>
  <c r="I71" i="1"/>
  <c r="E167" i="7" s="1"/>
  <c r="Q70" i="1"/>
  <c r="K164" i="7" s="1"/>
  <c r="GX70" i="1"/>
  <c r="CR260" i="1"/>
  <c r="CS260" i="1"/>
  <c r="AD260" i="1"/>
  <c r="AB260" i="1" s="1"/>
  <c r="R260" i="1"/>
  <c r="CR155" i="1"/>
  <c r="CS155" i="1"/>
  <c r="Q155" i="1"/>
  <c r="CX83" i="3"/>
  <c r="I141" i="1"/>
  <c r="I239" i="7" s="1"/>
  <c r="X239" i="7" s="1"/>
  <c r="Q140" i="1"/>
  <c r="K236" i="7" s="1"/>
  <c r="R140" i="1"/>
  <c r="Q189" i="1"/>
  <c r="V189" i="1"/>
  <c r="GX189" i="1"/>
  <c r="AB161" i="1"/>
  <c r="AD155" i="1"/>
  <c r="AB155" i="1" s="1"/>
  <c r="Q73" i="1"/>
  <c r="V73" i="1"/>
  <c r="P73" i="1"/>
  <c r="CR39" i="1"/>
  <c r="CS39" i="1"/>
  <c r="R39" i="1"/>
  <c r="Q39" i="1"/>
  <c r="K94" i="7" s="1"/>
  <c r="AD39" i="1"/>
  <c r="CY270" i="1"/>
  <c r="X270" i="1" s="1"/>
  <c r="CY211" i="1"/>
  <c r="X211" i="1" s="1"/>
  <c r="CZ211" i="1"/>
  <c r="Y211" i="1" s="1"/>
  <c r="CZ271" i="1"/>
  <c r="Y271" i="1" s="1"/>
  <c r="CY271" i="1"/>
  <c r="X271" i="1" s="1"/>
  <c r="GM271" i="1" s="1"/>
  <c r="GO271" i="1" s="1"/>
  <c r="W203" i="1"/>
  <c r="P32" i="1"/>
  <c r="CQ32" i="1"/>
  <c r="AB32" i="1"/>
  <c r="P299" i="1"/>
  <c r="CQ299" i="1"/>
  <c r="P276" i="1"/>
  <c r="CP276" i="1" s="1"/>
  <c r="O276" i="1" s="1"/>
  <c r="CQ276" i="1"/>
  <c r="AD217" i="1"/>
  <c r="AB217" i="1" s="1"/>
  <c r="R217" i="1"/>
  <c r="GK217" i="1" s="1"/>
  <c r="CR217" i="1"/>
  <c r="CS217" i="1"/>
  <c r="AB178" i="1"/>
  <c r="CQ178" i="1"/>
  <c r="P178" i="1"/>
  <c r="DH262" i="3"/>
  <c r="DI262" i="3"/>
  <c r="AB293" i="1"/>
  <c r="AD165" i="1"/>
  <c r="CR165" i="1"/>
  <c r="CS165" i="1"/>
  <c r="W295" i="1"/>
  <c r="Q188" i="1"/>
  <c r="W188" i="1"/>
  <c r="R188" i="1"/>
  <c r="GK188" i="1" s="1"/>
  <c r="S188" i="1"/>
  <c r="V188" i="1"/>
  <c r="CQ282" i="1"/>
  <c r="P282" i="1"/>
  <c r="CT266" i="1"/>
  <c r="S266" i="1"/>
  <c r="AB173" i="1"/>
  <c r="V294" i="1"/>
  <c r="CZ175" i="1"/>
  <c r="Y175" i="1" s="1"/>
  <c r="CY175" i="1"/>
  <c r="X175" i="1" s="1"/>
  <c r="CY170" i="1"/>
  <c r="X170" i="1" s="1"/>
  <c r="CZ170" i="1"/>
  <c r="Y170" i="1" s="1"/>
  <c r="BZ301" i="1"/>
  <c r="U189" i="1"/>
  <c r="S172" i="1"/>
  <c r="CT172" i="1"/>
  <c r="T166" i="1"/>
  <c r="Q58" i="1"/>
  <c r="S58" i="1"/>
  <c r="T58" i="1"/>
  <c r="U58" i="1"/>
  <c r="GX298" i="1"/>
  <c r="CT295" i="1"/>
  <c r="S295" i="1"/>
  <c r="Q291" i="1"/>
  <c r="R291" i="1"/>
  <c r="GK291" i="1" s="1"/>
  <c r="CR291" i="1"/>
  <c r="CS291" i="1"/>
  <c r="I33" i="1"/>
  <c r="I58" i="7" s="1"/>
  <c r="W58" i="7" s="1"/>
  <c r="K33" i="1"/>
  <c r="CQ298" i="1"/>
  <c r="S294" i="1"/>
  <c r="K373" i="7" s="1"/>
  <c r="CT294" i="1"/>
  <c r="K294" i="1"/>
  <c r="Q293" i="1"/>
  <c r="W293" i="1"/>
  <c r="AD291" i="1"/>
  <c r="AB291" i="1" s="1"/>
  <c r="CS288" i="1"/>
  <c r="CR288" i="1"/>
  <c r="R288" i="1"/>
  <c r="GK288" i="1" s="1"/>
  <c r="Q288" i="1"/>
  <c r="R280" i="1"/>
  <c r="GK280" i="1" s="1"/>
  <c r="CR280" i="1"/>
  <c r="CS280" i="1"/>
  <c r="Q280" i="1"/>
  <c r="CW231" i="3"/>
  <c r="CX239" i="3"/>
  <c r="CX230" i="3"/>
  <c r="CX233" i="3"/>
  <c r="CX231" i="3"/>
  <c r="CX236" i="3"/>
  <c r="CV230" i="3"/>
  <c r="S272" i="1"/>
  <c r="Q272" i="1"/>
  <c r="R272" i="1"/>
  <c r="GK272" i="1" s="1"/>
  <c r="CU230" i="3"/>
  <c r="U265" i="1"/>
  <c r="AD262" i="1"/>
  <c r="AB262" i="1" s="1"/>
  <c r="CS262" i="1"/>
  <c r="R262" i="1"/>
  <c r="GK262" i="1" s="1"/>
  <c r="CR262" i="1"/>
  <c r="W260" i="1"/>
  <c r="V223" i="1"/>
  <c r="U221" i="1"/>
  <c r="I340" i="7" s="1"/>
  <c r="AB340" i="7" s="1"/>
  <c r="S212" i="1"/>
  <c r="CT212" i="1"/>
  <c r="AB202" i="1"/>
  <c r="CT198" i="1"/>
  <c r="AB179" i="1"/>
  <c r="S176" i="1"/>
  <c r="CT176" i="1"/>
  <c r="P164" i="1"/>
  <c r="CQ164" i="1"/>
  <c r="CT162" i="1"/>
  <c r="CQ153" i="1"/>
  <c r="CR111" i="1"/>
  <c r="CS111" i="1"/>
  <c r="AD111" i="1"/>
  <c r="AB111" i="1" s="1"/>
  <c r="Q111" i="1"/>
  <c r="K184" i="7" s="1"/>
  <c r="CT260" i="1"/>
  <c r="S260" i="1"/>
  <c r="GM219" i="1"/>
  <c r="GN219" i="1" s="1"/>
  <c r="Q209" i="1"/>
  <c r="T209" i="1"/>
  <c r="R29" i="1"/>
  <c r="CR29" i="1"/>
  <c r="CS29" i="1"/>
  <c r="CR161" i="1"/>
  <c r="AD161" i="1"/>
  <c r="CS161" i="1"/>
  <c r="R161" i="1"/>
  <c r="GK161" i="1" s="1"/>
  <c r="CC226" i="1"/>
  <c r="CT39" i="1"/>
  <c r="S39" i="1"/>
  <c r="K93" i="7" s="1"/>
  <c r="W298" i="1"/>
  <c r="CT290" i="1"/>
  <c r="S290" i="1"/>
  <c r="K221" i="1"/>
  <c r="I224" i="1"/>
  <c r="GX224" i="1" s="1"/>
  <c r="P223" i="1"/>
  <c r="K345" i="7" s="1"/>
  <c r="Q223" i="1"/>
  <c r="I221" i="1"/>
  <c r="E335" i="7" s="1"/>
  <c r="W223" i="1"/>
  <c r="GX223" i="1"/>
  <c r="CR218" i="1"/>
  <c r="CS218" i="1"/>
  <c r="U140" i="1"/>
  <c r="I243" i="7" s="1"/>
  <c r="AB243" i="7" s="1"/>
  <c r="U71" i="1"/>
  <c r="T298" i="1"/>
  <c r="T289" i="1"/>
  <c r="AB143" i="1"/>
  <c r="CT221" i="1"/>
  <c r="S221" i="1"/>
  <c r="K336" i="7" s="1"/>
  <c r="DF3" i="3"/>
  <c r="DG3" i="3"/>
  <c r="DH3" i="3"/>
  <c r="DI3" i="3"/>
  <c r="DJ3" i="3" s="1"/>
  <c r="AD141" i="1"/>
  <c r="AB141" i="1" s="1"/>
  <c r="CR141" i="1"/>
  <c r="CS141" i="1"/>
  <c r="AB281" i="1"/>
  <c r="R263" i="1"/>
  <c r="GK263" i="1" s="1"/>
  <c r="CR263" i="1"/>
  <c r="CS263" i="1"/>
  <c r="AD263" i="1"/>
  <c r="AB263" i="1" s="1"/>
  <c r="W140" i="1"/>
  <c r="AD47" i="1"/>
  <c r="AB47" i="1" s="1"/>
  <c r="W278" i="1"/>
  <c r="CS202" i="1"/>
  <c r="R202" i="1"/>
  <c r="GK202" i="1" s="1"/>
  <c r="CR202" i="1"/>
  <c r="S168" i="1"/>
  <c r="CT168" i="1"/>
  <c r="CY293" i="1"/>
  <c r="X293" i="1" s="1"/>
  <c r="CZ293" i="1"/>
  <c r="Y293" i="1" s="1"/>
  <c r="CQ291" i="1"/>
  <c r="P291" i="1"/>
  <c r="CY269" i="1"/>
  <c r="X269" i="1" s="1"/>
  <c r="CZ269" i="1"/>
  <c r="Y269" i="1" s="1"/>
  <c r="T265" i="1"/>
  <c r="T221" i="1"/>
  <c r="R212" i="1"/>
  <c r="GK212" i="1" s="1"/>
  <c r="Q212" i="1"/>
  <c r="CR212" i="1"/>
  <c r="CS212" i="1"/>
  <c r="GX140" i="1"/>
  <c r="S125" i="1"/>
  <c r="CT125" i="1"/>
  <c r="U50" i="1"/>
  <c r="Q50" i="1"/>
  <c r="R50" i="1"/>
  <c r="GK50" i="1" s="1"/>
  <c r="CR297" i="1"/>
  <c r="R297" i="1"/>
  <c r="GK297" i="1" s="1"/>
  <c r="CS297" i="1"/>
  <c r="K295" i="1"/>
  <c r="CQ288" i="1"/>
  <c r="P288" i="1"/>
  <c r="AB288" i="1"/>
  <c r="P280" i="1"/>
  <c r="CQ280" i="1"/>
  <c r="AB280" i="1"/>
  <c r="CT275" i="1"/>
  <c r="CQ224" i="1"/>
  <c r="AD212" i="1"/>
  <c r="U211" i="1"/>
  <c r="GX209" i="1"/>
  <c r="P209" i="1"/>
  <c r="AD208" i="1"/>
  <c r="AB208" i="1" s="1"/>
  <c r="CR208" i="1"/>
  <c r="R208" i="1"/>
  <c r="GK208" i="1" s="1"/>
  <c r="CS208" i="1"/>
  <c r="V196" i="1"/>
  <c r="CX104" i="3"/>
  <c r="Q170" i="1"/>
  <c r="V170" i="1"/>
  <c r="P170" i="1"/>
  <c r="I171" i="1"/>
  <c r="W166" i="1"/>
  <c r="AB159" i="1"/>
  <c r="P159" i="1"/>
  <c r="CP159" i="1" s="1"/>
  <c r="O159" i="1" s="1"/>
  <c r="CQ159" i="1"/>
  <c r="S139" i="1"/>
  <c r="CT139" i="1"/>
  <c r="CZ132" i="1"/>
  <c r="Y132" i="1" s="1"/>
  <c r="CR125" i="1"/>
  <c r="Q125" i="1"/>
  <c r="R125" i="1"/>
  <c r="GK125" i="1" s="1"/>
  <c r="CS125" i="1"/>
  <c r="CP119" i="1"/>
  <c r="O119" i="1" s="1"/>
  <c r="P208" i="1"/>
  <c r="U208" i="1"/>
  <c r="Q208" i="1"/>
  <c r="V208" i="1"/>
  <c r="S208" i="1"/>
  <c r="Q207" i="1"/>
  <c r="CR207" i="1"/>
  <c r="R207" i="1"/>
  <c r="GK207" i="1" s="1"/>
  <c r="CS207" i="1"/>
  <c r="AD207" i="1"/>
  <c r="AB207" i="1" s="1"/>
  <c r="T186" i="1"/>
  <c r="AD69" i="1"/>
  <c r="AB69" i="1" s="1"/>
  <c r="CR69" i="1"/>
  <c r="CS69" i="1"/>
  <c r="P59" i="1"/>
  <c r="CP59" i="1" s="1"/>
  <c r="O59" i="1" s="1"/>
  <c r="CQ59" i="1"/>
  <c r="GX208" i="1"/>
  <c r="P177" i="1"/>
  <c r="Q177" i="1"/>
  <c r="T177" i="1"/>
  <c r="U177" i="1"/>
  <c r="U153" i="1"/>
  <c r="CQ133" i="1"/>
  <c r="R72" i="1"/>
  <c r="GK72" i="1" s="1"/>
  <c r="CR72" i="1"/>
  <c r="CS72" i="1"/>
  <c r="CT44" i="1"/>
  <c r="S44" i="1"/>
  <c r="S299" i="1"/>
  <c r="CT299" i="1"/>
  <c r="CW202" i="3"/>
  <c r="CX202" i="3"/>
  <c r="CU201" i="3"/>
  <c r="CV201" i="3"/>
  <c r="CX201" i="3"/>
  <c r="S265" i="1"/>
  <c r="K267" i="1"/>
  <c r="Q265" i="1"/>
  <c r="I267" i="1"/>
  <c r="S267" i="1" s="1"/>
  <c r="CT218" i="1"/>
  <c r="V177" i="1"/>
  <c r="CT143" i="1"/>
  <c r="V140" i="1"/>
  <c r="AB133" i="1"/>
  <c r="P29" i="1"/>
  <c r="CQ29" i="1"/>
  <c r="AB29" i="1"/>
  <c r="CS290" i="1"/>
  <c r="Q290" i="1"/>
  <c r="CR290" i="1"/>
  <c r="R290" i="1"/>
  <c r="GK290" i="1" s="1"/>
  <c r="GX156" i="1"/>
  <c r="CQ155" i="1"/>
  <c r="P155" i="1"/>
  <c r="AB44" i="1"/>
  <c r="AD290" i="1"/>
  <c r="AB290" i="1" s="1"/>
  <c r="GX221" i="1"/>
  <c r="CT217" i="1"/>
  <c r="S217" i="1"/>
  <c r="K328" i="7" s="1"/>
  <c r="R155" i="1"/>
  <c r="GK155" i="1" s="1"/>
  <c r="AB274" i="1"/>
  <c r="CR210" i="1"/>
  <c r="CS210" i="1"/>
  <c r="AD210" i="1"/>
  <c r="Q210" i="1"/>
  <c r="R210" i="1"/>
  <c r="GK210" i="1" s="1"/>
  <c r="S183" i="1"/>
  <c r="CT183" i="1"/>
  <c r="CY72" i="1"/>
  <c r="X72" i="1" s="1"/>
  <c r="CZ72" i="1"/>
  <c r="Y72" i="1" s="1"/>
  <c r="CP68" i="1"/>
  <c r="O68" i="1" s="1"/>
  <c r="DH20" i="3"/>
  <c r="DI20" i="3"/>
  <c r="DG20" i="3"/>
  <c r="DF20" i="3"/>
  <c r="DJ20" i="3" s="1"/>
  <c r="AB276" i="1"/>
  <c r="CI226" i="1"/>
  <c r="CP211" i="1"/>
  <c r="O211" i="1" s="1"/>
  <c r="T208" i="1"/>
  <c r="S166" i="1"/>
  <c r="CX102" i="3"/>
  <c r="Q166" i="1"/>
  <c r="P166" i="1"/>
  <c r="I167" i="1"/>
  <c r="W167" i="1" s="1"/>
  <c r="P135" i="1"/>
  <c r="CP135" i="1" s="1"/>
  <c r="O135" i="1" s="1"/>
  <c r="CQ135" i="1"/>
  <c r="CQ268" i="1"/>
  <c r="P268" i="1"/>
  <c r="S263" i="1"/>
  <c r="CT263" i="1"/>
  <c r="Q152" i="1"/>
  <c r="K303" i="7" s="1"/>
  <c r="S152" i="1"/>
  <c r="K302" i="7" s="1"/>
  <c r="I153" i="1"/>
  <c r="E306" i="7" s="1"/>
  <c r="AB268" i="1"/>
  <c r="AD205" i="1"/>
  <c r="AB205" i="1" s="1"/>
  <c r="CR205" i="1"/>
  <c r="CS205" i="1"/>
  <c r="W152" i="1"/>
  <c r="CQ141" i="1"/>
  <c r="CZ285" i="1"/>
  <c r="Y285" i="1" s="1"/>
  <c r="CY285" i="1"/>
  <c r="X285" i="1" s="1"/>
  <c r="GM285" i="1" s="1"/>
  <c r="GO285" i="1" s="1"/>
  <c r="T275" i="1"/>
  <c r="R266" i="1"/>
  <c r="GK266" i="1" s="1"/>
  <c r="CR266" i="1"/>
  <c r="CS266" i="1"/>
  <c r="Q266" i="1"/>
  <c r="W208" i="1"/>
  <c r="CR179" i="1"/>
  <c r="CS179" i="1"/>
  <c r="Q179" i="1"/>
  <c r="R179" i="1"/>
  <c r="GK179" i="1" s="1"/>
  <c r="BZ108" i="1"/>
  <c r="U294" i="1"/>
  <c r="I380" i="7" s="1"/>
  <c r="AB380" i="7" s="1"/>
  <c r="S297" i="1"/>
  <c r="K387" i="7" s="1"/>
  <c r="CT297" i="1"/>
  <c r="V260" i="1"/>
  <c r="Q199" i="1"/>
  <c r="P199" i="1"/>
  <c r="CX118" i="3"/>
  <c r="W199" i="1"/>
  <c r="I200" i="1"/>
  <c r="S200" i="1" s="1"/>
  <c r="CX115" i="3"/>
  <c r="Q193" i="1"/>
  <c r="I194" i="1"/>
  <c r="W194" i="1" s="1"/>
  <c r="R193" i="1"/>
  <c r="GK193" i="1" s="1"/>
  <c r="V193" i="1"/>
  <c r="S193" i="1"/>
  <c r="GX193" i="1"/>
  <c r="U193" i="1"/>
  <c r="CT191" i="1"/>
  <c r="R176" i="1"/>
  <c r="GK176" i="1" s="1"/>
  <c r="CS176" i="1"/>
  <c r="Q176" i="1"/>
  <c r="CR176" i="1"/>
  <c r="AB172" i="1"/>
  <c r="AD162" i="1"/>
  <c r="AB162" i="1" s="1"/>
  <c r="CR162" i="1"/>
  <c r="CS162" i="1"/>
  <c r="GX147" i="1"/>
  <c r="I295" i="1"/>
  <c r="U295" i="1" s="1"/>
  <c r="P294" i="1"/>
  <c r="AD275" i="1"/>
  <c r="AB275" i="1" s="1"/>
  <c r="CR275" i="1"/>
  <c r="CS275" i="1"/>
  <c r="CR265" i="1"/>
  <c r="R265" i="1"/>
  <c r="GK265" i="1" s="1"/>
  <c r="CS265" i="1"/>
  <c r="AD265" i="1"/>
  <c r="AB265" i="1" s="1"/>
  <c r="CX183" i="3"/>
  <c r="CX184" i="3"/>
  <c r="CW180" i="3"/>
  <c r="CX180" i="3"/>
  <c r="CX186" i="3"/>
  <c r="CU179" i="3"/>
  <c r="CV179" i="3"/>
  <c r="CX179" i="3"/>
  <c r="CW181" i="3"/>
  <c r="CX187" i="3"/>
  <c r="W262" i="1"/>
  <c r="Q262" i="1"/>
  <c r="U262" i="1"/>
  <c r="CT261" i="1"/>
  <c r="CT215" i="1"/>
  <c r="T211" i="1"/>
  <c r="U196" i="1"/>
  <c r="R189" i="1"/>
  <c r="GK189" i="1" s="1"/>
  <c r="S177" i="1"/>
  <c r="P176" i="1"/>
  <c r="CQ176" i="1"/>
  <c r="V166" i="1"/>
  <c r="CX100" i="3"/>
  <c r="CW98" i="3"/>
  <c r="CU94" i="3"/>
  <c r="CW95" i="3"/>
  <c r="CX95" i="3"/>
  <c r="CW96" i="3"/>
  <c r="CX96" i="3"/>
  <c r="CW97" i="3"/>
  <c r="CX97" i="3"/>
  <c r="Q164" i="1"/>
  <c r="I165" i="1"/>
  <c r="GX165" i="1" s="1"/>
  <c r="CZ151" i="1"/>
  <c r="Y151" i="1" s="1"/>
  <c r="T294" i="7" s="1"/>
  <c r="R139" i="1"/>
  <c r="GK139" i="1" s="1"/>
  <c r="CR139" i="1"/>
  <c r="CS139" i="1"/>
  <c r="R111" i="1"/>
  <c r="K185" i="7" s="1"/>
  <c r="CT69" i="1"/>
  <c r="U278" i="1"/>
  <c r="AD261" i="1"/>
  <c r="AB261" i="1" s="1"/>
  <c r="CR261" i="1"/>
  <c r="AD294" i="1"/>
  <c r="AB294" i="1" s="1"/>
  <c r="T278" i="1"/>
  <c r="R209" i="1"/>
  <c r="GK209" i="1" s="1"/>
  <c r="CS209" i="1"/>
  <c r="CT206" i="1"/>
  <c r="S206" i="1"/>
  <c r="U152" i="1"/>
  <c r="I310" i="7" s="1"/>
  <c r="AB310" i="7" s="1"/>
  <c r="S66" i="1"/>
  <c r="CT66" i="1"/>
  <c r="CT48" i="1"/>
  <c r="S48" i="1"/>
  <c r="CX311" i="3"/>
  <c r="CQ295" i="1"/>
  <c r="CS223" i="1"/>
  <c r="CR223" i="1"/>
  <c r="CR206" i="1"/>
  <c r="CS206" i="1"/>
  <c r="R206" i="1"/>
  <c r="GK206" i="1" s="1"/>
  <c r="CX114" i="3"/>
  <c r="Q190" i="1"/>
  <c r="R190" i="1"/>
  <c r="GK190" i="1" s="1"/>
  <c r="I191" i="1"/>
  <c r="W184" i="1"/>
  <c r="CT74" i="1"/>
  <c r="CX270" i="3"/>
  <c r="CW270" i="3"/>
  <c r="CX73" i="3"/>
  <c r="CW73" i="3"/>
  <c r="AD223" i="1"/>
  <c r="U73" i="1"/>
  <c r="CP47" i="1"/>
  <c r="O47" i="1" s="1"/>
  <c r="K283" i="1"/>
  <c r="AB271" i="1"/>
  <c r="P193" i="1"/>
  <c r="CP193" i="1" s="1"/>
  <c r="O193" i="1" s="1"/>
  <c r="CQ193" i="1"/>
  <c r="AB193" i="1"/>
  <c r="W171" i="1"/>
  <c r="GX166" i="1"/>
  <c r="I156" i="1"/>
  <c r="S155" i="1"/>
  <c r="CQ74" i="1"/>
  <c r="CX237" i="3"/>
  <c r="AD286" i="1"/>
  <c r="AB286" i="1" s="1"/>
  <c r="T185" i="1"/>
  <c r="R112" i="1"/>
  <c r="CR112" i="1"/>
  <c r="CS112" i="1"/>
  <c r="AD112" i="1"/>
  <c r="AB112" i="1" s="1"/>
  <c r="GX268" i="1"/>
  <c r="W209" i="1"/>
  <c r="T197" i="1"/>
  <c r="DI111" i="3"/>
  <c r="DH111" i="3"/>
  <c r="DF111" i="3"/>
  <c r="DJ111" i="3" s="1"/>
  <c r="CT158" i="1"/>
  <c r="U156" i="1"/>
  <c r="W146" i="1"/>
  <c r="CP136" i="1"/>
  <c r="O136" i="1" s="1"/>
  <c r="CQ131" i="1"/>
  <c r="P131" i="1"/>
  <c r="CY126" i="1"/>
  <c r="X126" i="1" s="1"/>
  <c r="CZ126" i="1"/>
  <c r="Y126" i="1" s="1"/>
  <c r="R116" i="1"/>
  <c r="GK116" i="1" s="1"/>
  <c r="T70" i="1"/>
  <c r="W50" i="1"/>
  <c r="CX216" i="3"/>
  <c r="DF138" i="3"/>
  <c r="DJ138" i="3" s="1"/>
  <c r="DG111" i="3"/>
  <c r="U166" i="1"/>
  <c r="T153" i="1"/>
  <c r="P139" i="1"/>
  <c r="Q139" i="1"/>
  <c r="W139" i="1"/>
  <c r="T139" i="1"/>
  <c r="CX309" i="3"/>
  <c r="CW304" i="3"/>
  <c r="CX304" i="3"/>
  <c r="CU303" i="3"/>
  <c r="CX310" i="3"/>
  <c r="CX307" i="3"/>
  <c r="CX312" i="3"/>
  <c r="CX313" i="3"/>
  <c r="CY219" i="1"/>
  <c r="X219" i="1" s="1"/>
  <c r="CZ219" i="1"/>
  <c r="Y219" i="1" s="1"/>
  <c r="W211" i="1"/>
  <c r="GX199" i="1"/>
  <c r="W73" i="1"/>
  <c r="AB289" i="1"/>
  <c r="AB287" i="1"/>
  <c r="AB272" i="1"/>
  <c r="AP108" i="1"/>
  <c r="V211" i="1"/>
  <c r="AD209" i="1"/>
  <c r="AB209" i="1" s="1"/>
  <c r="P138" i="1"/>
  <c r="CQ138" i="1"/>
  <c r="DG263" i="3"/>
  <c r="DH263" i="3"/>
  <c r="DI263" i="3"/>
  <c r="DJ263" i="3" s="1"/>
  <c r="DF263" i="3"/>
  <c r="DH108" i="3"/>
  <c r="DI108" i="3"/>
  <c r="DG108" i="3"/>
  <c r="DJ108" i="3" s="1"/>
  <c r="DF108" i="3"/>
  <c r="AD206" i="1"/>
  <c r="AB206" i="1" s="1"/>
  <c r="V184" i="1"/>
  <c r="W147" i="1"/>
  <c r="P116" i="1"/>
  <c r="BY26" i="1"/>
  <c r="AP76" i="1"/>
  <c r="CI76" i="1"/>
  <c r="V197" i="1"/>
  <c r="S195" i="1"/>
  <c r="T195" i="1"/>
  <c r="I196" i="1"/>
  <c r="R196" i="1" s="1"/>
  <c r="GK196" i="1" s="1"/>
  <c r="Q185" i="1"/>
  <c r="I186" i="1"/>
  <c r="V186" i="1" s="1"/>
  <c r="AB170" i="1"/>
  <c r="W156" i="1"/>
  <c r="GX149" i="1"/>
  <c r="S138" i="1"/>
  <c r="K223" i="7" s="1"/>
  <c r="CY136" i="1"/>
  <c r="X136" i="1" s="1"/>
  <c r="CZ136" i="1"/>
  <c r="Y136" i="1" s="1"/>
  <c r="CT122" i="1"/>
  <c r="S122" i="1"/>
  <c r="S112" i="1"/>
  <c r="K193" i="7" s="1"/>
  <c r="CT112" i="1"/>
  <c r="CR214" i="1"/>
  <c r="CS214" i="1"/>
  <c r="U197" i="1"/>
  <c r="T184" i="1"/>
  <c r="V156" i="1"/>
  <c r="U147" i="1"/>
  <c r="CC76" i="1"/>
  <c r="T294" i="1"/>
  <c r="CR284" i="1"/>
  <c r="CS284" i="1"/>
  <c r="GX299" i="1"/>
  <c r="Q297" i="1"/>
  <c r="I298" i="1"/>
  <c r="U298" i="1" s="1"/>
  <c r="K298" i="1"/>
  <c r="CY296" i="1"/>
  <c r="X296" i="1" s="1"/>
  <c r="CZ296" i="1"/>
  <c r="Y296" i="1" s="1"/>
  <c r="CX336" i="3"/>
  <c r="CW332" i="3"/>
  <c r="CU331" i="3"/>
  <c r="CX332" i="3"/>
  <c r="CX334" i="3"/>
  <c r="CX333" i="3"/>
  <c r="CS289" i="1"/>
  <c r="CX330" i="3"/>
  <c r="CU328" i="3"/>
  <c r="AD284" i="1"/>
  <c r="AB284" i="1" s="1"/>
  <c r="CX277" i="3"/>
  <c r="CX278" i="3"/>
  <c r="CX279" i="3"/>
  <c r="CU275" i="3"/>
  <c r="CX275" i="3"/>
  <c r="S278" i="1"/>
  <c r="CP278" i="1" s="1"/>
  <c r="O278" i="1" s="1"/>
  <c r="AB277" i="1"/>
  <c r="T274" i="1"/>
  <c r="CS270" i="1"/>
  <c r="CR270" i="1"/>
  <c r="P265" i="1"/>
  <c r="V209" i="1"/>
  <c r="W202" i="1"/>
  <c r="I198" i="1"/>
  <c r="S198" i="1" s="1"/>
  <c r="S197" i="1"/>
  <c r="CP197" i="1" s="1"/>
  <c r="O197" i="1" s="1"/>
  <c r="W195" i="1"/>
  <c r="AB184" i="1"/>
  <c r="CX110" i="3"/>
  <c r="I182" i="1"/>
  <c r="V182" i="1" s="1"/>
  <c r="Q181" i="1"/>
  <c r="W181" i="1"/>
  <c r="GX164" i="1"/>
  <c r="CS158" i="1"/>
  <c r="AD158" i="1"/>
  <c r="AB158" i="1" s="1"/>
  <c r="CR158" i="1"/>
  <c r="P157" i="1"/>
  <c r="I158" i="1"/>
  <c r="CX91" i="3"/>
  <c r="Q157" i="1"/>
  <c r="T156" i="1"/>
  <c r="V146" i="1"/>
  <c r="P142" i="1"/>
  <c r="K248" i="7" s="1"/>
  <c r="CQ142" i="1"/>
  <c r="CS132" i="1"/>
  <c r="AD132" i="1"/>
  <c r="AB132" i="1" s="1"/>
  <c r="Q132" i="1"/>
  <c r="CR132" i="1"/>
  <c r="AB131" i="1"/>
  <c r="CR126" i="1"/>
  <c r="R126" i="1"/>
  <c r="GK126" i="1" s="1"/>
  <c r="CS126" i="1"/>
  <c r="Q126" i="1"/>
  <c r="Q116" i="1"/>
  <c r="V113" i="1"/>
  <c r="CT70" i="1"/>
  <c r="S70" i="1"/>
  <c r="K163" i="7" s="1"/>
  <c r="V50" i="1"/>
  <c r="P43" i="1"/>
  <c r="Q43" i="1"/>
  <c r="K106" i="7" s="1"/>
  <c r="W43" i="1"/>
  <c r="CX306" i="3"/>
  <c r="CW276" i="3"/>
  <c r="CX258" i="3"/>
  <c r="CR295" i="1"/>
  <c r="P218" i="1"/>
  <c r="CT213" i="1"/>
  <c r="S213" i="1"/>
  <c r="DH117" i="3"/>
  <c r="DI117" i="3"/>
  <c r="DF117" i="3"/>
  <c r="DJ117" i="3" s="1"/>
  <c r="DG117" i="3"/>
  <c r="S173" i="1"/>
  <c r="CT173" i="1"/>
  <c r="BB76" i="1"/>
  <c r="CK26" i="1"/>
  <c r="V58" i="1"/>
  <c r="R45" i="1"/>
  <c r="CR45" i="1"/>
  <c r="AD45" i="1"/>
  <c r="AB45" i="1" s="1"/>
  <c r="CS45" i="1"/>
  <c r="Q45" i="1"/>
  <c r="K116" i="7" s="1"/>
  <c r="AD295" i="1"/>
  <c r="AB295" i="1" s="1"/>
  <c r="CQ263" i="1"/>
  <c r="P263" i="1"/>
  <c r="S223" i="1"/>
  <c r="K344" i="7" s="1"/>
  <c r="CT223" i="1"/>
  <c r="W189" i="1"/>
  <c r="T164" i="1"/>
  <c r="R129" i="1"/>
  <c r="GK129" i="1" s="1"/>
  <c r="CR129" i="1"/>
  <c r="CS129" i="1"/>
  <c r="AB60" i="1"/>
  <c r="CQ60" i="1"/>
  <c r="P60" i="1"/>
  <c r="CP60" i="1" s="1"/>
  <c r="O60" i="1" s="1"/>
  <c r="CV48" i="3"/>
  <c r="CX48" i="3"/>
  <c r="CU119" i="3"/>
  <c r="CV119" i="3"/>
  <c r="CX119" i="3"/>
  <c r="CX124" i="3"/>
  <c r="CX123" i="3"/>
  <c r="CW120" i="3"/>
  <c r="CX122" i="3"/>
  <c r="CX121" i="3"/>
  <c r="I203" i="1"/>
  <c r="T203" i="1" s="1"/>
  <c r="Q202" i="1"/>
  <c r="AD116" i="1"/>
  <c r="AB116" i="1" s="1"/>
  <c r="CX264" i="3"/>
  <c r="CX265" i="3"/>
  <c r="CW264" i="3"/>
  <c r="CW255" i="3"/>
  <c r="CX255" i="3"/>
  <c r="CX260" i="3"/>
  <c r="CU252" i="3"/>
  <c r="CX254" i="3"/>
  <c r="CX259" i="3"/>
  <c r="CX261" i="3"/>
  <c r="CX257" i="3"/>
  <c r="CX217" i="3"/>
  <c r="CW214" i="3"/>
  <c r="CX214" i="3"/>
  <c r="CX218" i="3"/>
  <c r="CU213" i="3"/>
  <c r="CQ173" i="1"/>
  <c r="P173" i="1"/>
  <c r="CP173" i="1" s="1"/>
  <c r="O173" i="1" s="1"/>
  <c r="S131" i="1"/>
  <c r="CT131" i="1"/>
  <c r="CR119" i="1"/>
  <c r="R119" i="1"/>
  <c r="GK119" i="1" s="1"/>
  <c r="CS119" i="1"/>
  <c r="R293" i="1"/>
  <c r="GK293" i="1" s="1"/>
  <c r="AB213" i="1"/>
  <c r="U184" i="1"/>
  <c r="CY142" i="1"/>
  <c r="X142" i="1" s="1"/>
  <c r="R246" i="7" s="1"/>
  <c r="CZ142" i="1"/>
  <c r="Y142" i="1" s="1"/>
  <c r="T246" i="7" s="1"/>
  <c r="V70" i="1"/>
  <c r="P54" i="1"/>
  <c r="CQ54" i="1"/>
  <c r="DG228" i="3"/>
  <c r="DH228" i="3"/>
  <c r="DF228" i="3"/>
  <c r="DJ228" i="3" s="1"/>
  <c r="DI228" i="3"/>
  <c r="CX162" i="3"/>
  <c r="AB285" i="1"/>
  <c r="V276" i="1"/>
  <c r="V274" i="1"/>
  <c r="R204" i="1"/>
  <c r="GK204" i="1" s="1"/>
  <c r="CS204" i="1"/>
  <c r="CR204" i="1"/>
  <c r="S189" i="1"/>
  <c r="CT189" i="1"/>
  <c r="R177" i="1"/>
  <c r="GK177" i="1" s="1"/>
  <c r="R142" i="1"/>
  <c r="GK142" i="1" s="1"/>
  <c r="CR142" i="1"/>
  <c r="CS142" i="1"/>
  <c r="CS122" i="1"/>
  <c r="CR122" i="1"/>
  <c r="R122" i="1"/>
  <c r="GK122" i="1" s="1"/>
  <c r="AD122" i="1"/>
  <c r="AB122" i="1" s="1"/>
  <c r="AB74" i="1"/>
  <c r="CX256" i="3"/>
  <c r="CX89" i="3"/>
  <c r="P293" i="1"/>
  <c r="CS294" i="1"/>
  <c r="R294" i="1"/>
  <c r="CR289" i="1"/>
  <c r="S282" i="1"/>
  <c r="CT282" i="1"/>
  <c r="R278" i="1"/>
  <c r="GK278" i="1" s="1"/>
  <c r="S274" i="1"/>
  <c r="CT274" i="1"/>
  <c r="P272" i="1"/>
  <c r="AD270" i="1"/>
  <c r="AB270" i="1" s="1"/>
  <c r="CU190" i="3"/>
  <c r="CW193" i="3"/>
  <c r="CX193" i="3"/>
  <c r="CX198" i="3"/>
  <c r="CW192" i="3"/>
  <c r="CX192" i="3"/>
  <c r="CX196" i="3"/>
  <c r="CX199" i="3"/>
  <c r="CX200" i="3"/>
  <c r="CW191" i="3"/>
  <c r="CX191" i="3"/>
  <c r="CV190" i="3"/>
  <c r="CX194" i="3"/>
  <c r="CX190" i="3"/>
  <c r="CX195" i="3"/>
  <c r="Q263" i="1"/>
  <c r="R224" i="1"/>
  <c r="GK224" i="1" s="1"/>
  <c r="CR224" i="1"/>
  <c r="CS224" i="1"/>
  <c r="CQ218" i="1"/>
  <c r="AB214" i="1"/>
  <c r="W212" i="1"/>
  <c r="U209" i="1"/>
  <c r="S209" i="1"/>
  <c r="Q206" i="1"/>
  <c r="T206" i="1"/>
  <c r="AB204" i="1"/>
  <c r="V202" i="1"/>
  <c r="R200" i="1"/>
  <c r="GK200" i="1" s="1"/>
  <c r="AD200" i="1"/>
  <c r="AB200" i="1" s="1"/>
  <c r="GX197" i="1"/>
  <c r="R170" i="1"/>
  <c r="GK170" i="1" s="1"/>
  <c r="S164" i="1"/>
  <c r="CQ158" i="1"/>
  <c r="V139" i="1"/>
  <c r="P132" i="1"/>
  <c r="CQ132" i="1"/>
  <c r="AD126" i="1"/>
  <c r="AB126" i="1" s="1"/>
  <c r="AB120" i="1"/>
  <c r="P120" i="1"/>
  <c r="CP120" i="1" s="1"/>
  <c r="O120" i="1" s="1"/>
  <c r="CQ120" i="1"/>
  <c r="I117" i="1"/>
  <c r="W117" i="1" s="1"/>
  <c r="K117" i="1"/>
  <c r="P71" i="1"/>
  <c r="CQ71" i="1"/>
  <c r="CS70" i="1"/>
  <c r="R70" i="1"/>
  <c r="CR70" i="1"/>
  <c r="AD70" i="1"/>
  <c r="AB70" i="1" s="1"/>
  <c r="V69" i="1"/>
  <c r="AB61" i="1"/>
  <c r="CQ61" i="1"/>
  <c r="GX33" i="1"/>
  <c r="CW306" i="3"/>
  <c r="CD301" i="1"/>
  <c r="AB210" i="1"/>
  <c r="CY190" i="1"/>
  <c r="X190" i="1" s="1"/>
  <c r="CZ190" i="1"/>
  <c r="Y190" i="1" s="1"/>
  <c r="CY121" i="1"/>
  <c r="X121" i="1" s="1"/>
  <c r="CZ121" i="1"/>
  <c r="Y121" i="1" s="1"/>
  <c r="AB218" i="1"/>
  <c r="CQ207" i="1"/>
  <c r="P207" i="1"/>
  <c r="CY181" i="1"/>
  <c r="X181" i="1" s="1"/>
  <c r="CZ181" i="1"/>
  <c r="Y181" i="1" s="1"/>
  <c r="R173" i="1"/>
  <c r="GK173" i="1" s="1"/>
  <c r="CR173" i="1"/>
  <c r="CS173" i="1"/>
  <c r="U170" i="1"/>
  <c r="GX151" i="1"/>
  <c r="AD138" i="1"/>
  <c r="AB138" i="1" s="1"/>
  <c r="CR138" i="1"/>
  <c r="CS138" i="1"/>
  <c r="S199" i="1"/>
  <c r="CR181" i="1"/>
  <c r="CS181" i="1"/>
  <c r="R181" i="1"/>
  <c r="GK181" i="1" s="1"/>
  <c r="CX86" i="3"/>
  <c r="Q146" i="1"/>
  <c r="I147" i="1"/>
  <c r="E271" i="7" s="1"/>
  <c r="AD129" i="1"/>
  <c r="DF59" i="3"/>
  <c r="DG59" i="3"/>
  <c r="DJ59" i="3" s="1"/>
  <c r="DH59" i="3"/>
  <c r="DI59" i="3"/>
  <c r="W197" i="1"/>
  <c r="GX177" i="1"/>
  <c r="CS166" i="1"/>
  <c r="R166" i="1"/>
  <c r="GK166" i="1" s="1"/>
  <c r="Q161" i="1"/>
  <c r="CP161" i="1" s="1"/>
  <c r="O161" i="1" s="1"/>
  <c r="GM161" i="1" s="1"/>
  <c r="GN161" i="1" s="1"/>
  <c r="I162" i="1"/>
  <c r="W162" i="1" s="1"/>
  <c r="GX152" i="1"/>
  <c r="CD226" i="1"/>
  <c r="S51" i="1"/>
  <c r="K128" i="7" s="1"/>
  <c r="CT51" i="1"/>
  <c r="T284" i="1"/>
  <c r="CW283" i="3"/>
  <c r="CX283" i="3"/>
  <c r="CX288" i="3"/>
  <c r="CX282" i="3"/>
  <c r="CU281" i="3"/>
  <c r="CX285" i="3"/>
  <c r="CX284" i="3"/>
  <c r="CX291" i="3"/>
  <c r="CX286" i="3"/>
  <c r="CW282" i="3"/>
  <c r="CX290" i="3"/>
  <c r="I283" i="1"/>
  <c r="K286" i="1" s="1"/>
  <c r="AD278" i="1"/>
  <c r="AB278" i="1" s="1"/>
  <c r="CX212" i="3"/>
  <c r="CU207" i="3"/>
  <c r="CX208" i="3"/>
  <c r="CX211" i="3"/>
  <c r="CV207" i="3"/>
  <c r="Q268" i="1"/>
  <c r="CW208" i="3"/>
  <c r="AB223" i="1"/>
  <c r="P181" i="1"/>
  <c r="CP181" i="1" s="1"/>
  <c r="O181" i="1" s="1"/>
  <c r="CQ181" i="1"/>
  <c r="CP172" i="1"/>
  <c r="O172" i="1" s="1"/>
  <c r="AD166" i="1"/>
  <c r="AB166" i="1" s="1"/>
  <c r="V147" i="1"/>
  <c r="R131" i="1"/>
  <c r="GK131" i="1" s="1"/>
  <c r="CR131" i="1"/>
  <c r="CS131" i="1"/>
  <c r="Q131" i="1"/>
  <c r="AD119" i="1"/>
  <c r="AB119" i="1" s="1"/>
  <c r="CX112" i="3"/>
  <c r="S284" i="1"/>
  <c r="CP284" i="1" s="1"/>
  <c r="O284" i="1" s="1"/>
  <c r="CT284" i="1"/>
  <c r="T270" i="1"/>
  <c r="AB264" i="1"/>
  <c r="AB181" i="1"/>
  <c r="R150" i="1"/>
  <c r="AD150" i="1"/>
  <c r="AB150" i="1" s="1"/>
  <c r="U70" i="1"/>
  <c r="I171" i="7" s="1"/>
  <c r="AB171" i="7" s="1"/>
  <c r="DH136" i="3"/>
  <c r="DI136" i="3"/>
  <c r="DF136" i="3"/>
  <c r="DJ136" i="3" s="1"/>
  <c r="DG136" i="3"/>
  <c r="BC301" i="1"/>
  <c r="CL258" i="1"/>
  <c r="V290" i="1"/>
  <c r="CQ289" i="1"/>
  <c r="AD282" i="1"/>
  <c r="AB282" i="1" s="1"/>
  <c r="CR282" i="1"/>
  <c r="CS282" i="1"/>
  <c r="CS274" i="1"/>
  <c r="R274" i="1"/>
  <c r="GK274" i="1" s="1"/>
  <c r="CR274" i="1"/>
  <c r="S268" i="1"/>
  <c r="CT268" i="1"/>
  <c r="CS261" i="1"/>
  <c r="AD224" i="1"/>
  <c r="AB224" i="1" s="1"/>
  <c r="R223" i="1"/>
  <c r="GK223" i="1" s="1"/>
  <c r="V220" i="1"/>
  <c r="CX151" i="3"/>
  <c r="CX149" i="3"/>
  <c r="CX152" i="3"/>
  <c r="CX148" i="3"/>
  <c r="CW147" i="3"/>
  <c r="CX147" i="3"/>
  <c r="CU146" i="3"/>
  <c r="I214" i="1"/>
  <c r="R214" i="1" s="1"/>
  <c r="GK214" i="1" s="1"/>
  <c r="CX150" i="3"/>
  <c r="Q213" i="1"/>
  <c r="I215" i="1"/>
  <c r="P215" i="1" s="1"/>
  <c r="CR209" i="1"/>
  <c r="U202" i="1"/>
  <c r="W183" i="1"/>
  <c r="GX182" i="1"/>
  <c r="W177" i="1"/>
  <c r="CZ169" i="1"/>
  <c r="Y169" i="1" s="1"/>
  <c r="CY169" i="1"/>
  <c r="X169" i="1" s="1"/>
  <c r="R164" i="1"/>
  <c r="GK164" i="1" s="1"/>
  <c r="CR164" i="1"/>
  <c r="AD156" i="1"/>
  <c r="AB156" i="1" s="1"/>
  <c r="R156" i="1"/>
  <c r="GK156" i="1" s="1"/>
  <c r="U155" i="1"/>
  <c r="U151" i="1"/>
  <c r="P149" i="1"/>
  <c r="CQ149" i="1"/>
  <c r="AD147" i="1"/>
  <c r="AB147" i="1" s="1"/>
  <c r="Q142" i="1"/>
  <c r="U142" i="1"/>
  <c r="I252" i="7" s="1"/>
  <c r="AB252" i="7" s="1"/>
  <c r="I143" i="1"/>
  <c r="Q249" i="7" s="1"/>
  <c r="I250" i="7" s="1"/>
  <c r="W142" i="1"/>
  <c r="U139" i="1"/>
  <c r="P129" i="1"/>
  <c r="Q129" i="1"/>
  <c r="CX68" i="3"/>
  <c r="CU65" i="3"/>
  <c r="CW67" i="3"/>
  <c r="CX67" i="3"/>
  <c r="CW68" i="3"/>
  <c r="CX66" i="3"/>
  <c r="AB71" i="1"/>
  <c r="Q64" i="1"/>
  <c r="GX64" i="1"/>
  <c r="P64" i="1"/>
  <c r="S35" i="1"/>
  <c r="CT35" i="1"/>
  <c r="CX308" i="3"/>
  <c r="CX289" i="3"/>
  <c r="CX287" i="3"/>
  <c r="CX280" i="3"/>
  <c r="CW317" i="3"/>
  <c r="CX319" i="3"/>
  <c r="CX317" i="3"/>
  <c r="CX322" i="3"/>
  <c r="CX318" i="3"/>
  <c r="CU314" i="3"/>
  <c r="CX250" i="3"/>
  <c r="CX249" i="3"/>
  <c r="CX247" i="3"/>
  <c r="CW244" i="3"/>
  <c r="CX244" i="3"/>
  <c r="CU241" i="3"/>
  <c r="R221" i="1"/>
  <c r="GK221" i="1" s="1"/>
  <c r="Q217" i="1"/>
  <c r="I218" i="1"/>
  <c r="S329" i="7" s="1"/>
  <c r="W213" i="1"/>
  <c r="CQ212" i="1"/>
  <c r="AB212" i="1"/>
  <c r="U206" i="1"/>
  <c r="AD199" i="1"/>
  <c r="AB199" i="1" s="1"/>
  <c r="R199" i="1"/>
  <c r="GK199" i="1" s="1"/>
  <c r="S185" i="1"/>
  <c r="CT185" i="1"/>
  <c r="CS182" i="1"/>
  <c r="R182" i="1"/>
  <c r="GK182" i="1" s="1"/>
  <c r="CR157" i="1"/>
  <c r="R157" i="1"/>
  <c r="GK157" i="1" s="1"/>
  <c r="CS157" i="1"/>
  <c r="T152" i="1"/>
  <c r="S148" i="1"/>
  <c r="K279" i="7" s="1"/>
  <c r="CT148" i="1"/>
  <c r="AB139" i="1"/>
  <c r="T73" i="1"/>
  <c r="CY60" i="1"/>
  <c r="X60" i="1" s="1"/>
  <c r="CZ60" i="1"/>
  <c r="Y60" i="1" s="1"/>
  <c r="W49" i="1"/>
  <c r="CX12" i="3"/>
  <c r="CU10" i="3"/>
  <c r="CV10" i="3"/>
  <c r="CX10" i="3"/>
  <c r="CX14" i="3"/>
  <c r="CX13" i="3"/>
  <c r="P48" i="1"/>
  <c r="I51" i="1"/>
  <c r="U127" i="7" s="1"/>
  <c r="W48" i="1"/>
  <c r="U31" i="1"/>
  <c r="V31" i="1"/>
  <c r="GX31" i="1"/>
  <c r="CW329" i="3"/>
  <c r="AB292" i="1"/>
  <c r="S273" i="1"/>
  <c r="CX227" i="3"/>
  <c r="CX222" i="3"/>
  <c r="CX226" i="3"/>
  <c r="CU219" i="3"/>
  <c r="CX224" i="3"/>
  <c r="CX225" i="3"/>
  <c r="CW222" i="3"/>
  <c r="K272" i="1"/>
  <c r="CW221" i="3"/>
  <c r="CX221" i="3"/>
  <c r="AD267" i="1"/>
  <c r="AB267" i="1" s="1"/>
  <c r="CR267" i="1"/>
  <c r="AD221" i="1"/>
  <c r="AB221" i="1" s="1"/>
  <c r="GX218" i="1"/>
  <c r="AD196" i="1"/>
  <c r="AB196" i="1" s="1"/>
  <c r="P190" i="1"/>
  <c r="CP190" i="1" s="1"/>
  <c r="O190" i="1" s="1"/>
  <c r="GM190" i="1" s="1"/>
  <c r="GN190" i="1" s="1"/>
  <c r="AB188" i="1"/>
  <c r="P188" i="1"/>
  <c r="R185" i="1"/>
  <c r="GK185" i="1" s="1"/>
  <c r="CS185" i="1"/>
  <c r="CR185" i="1"/>
  <c r="AD182" i="1"/>
  <c r="CX105" i="3"/>
  <c r="CX106" i="3"/>
  <c r="CU105" i="3"/>
  <c r="CV105" i="3"/>
  <c r="CW107" i="3"/>
  <c r="CX107" i="3"/>
  <c r="CX109" i="3"/>
  <c r="T171" i="1"/>
  <c r="R167" i="1"/>
  <c r="GK167" i="1" s="1"/>
  <c r="CS167" i="1"/>
  <c r="GX161" i="1"/>
  <c r="AD157" i="1"/>
  <c r="CR148" i="1"/>
  <c r="Q148" i="1"/>
  <c r="K280" i="7" s="1"/>
  <c r="CS148" i="1"/>
  <c r="R148" i="1"/>
  <c r="T146" i="1"/>
  <c r="CT140" i="1"/>
  <c r="S140" i="1"/>
  <c r="K235" i="7" s="1"/>
  <c r="CW79" i="3"/>
  <c r="CX79" i="3"/>
  <c r="CX78" i="3"/>
  <c r="CW77" i="3"/>
  <c r="CX77" i="3"/>
  <c r="CX82" i="3"/>
  <c r="CW76" i="3"/>
  <c r="CU75" i="3"/>
  <c r="CX81" i="3"/>
  <c r="CX75" i="3"/>
  <c r="Q138" i="1"/>
  <c r="K224" i="7" s="1"/>
  <c r="CW78" i="3"/>
  <c r="CX76" i="3"/>
  <c r="V138" i="1"/>
  <c r="GX115" i="1"/>
  <c r="S73" i="1"/>
  <c r="P67" i="1"/>
  <c r="T50" i="1"/>
  <c r="V49" i="1"/>
  <c r="S42" i="1"/>
  <c r="CT42" i="1"/>
  <c r="AB39" i="1"/>
  <c r="P39" i="1"/>
  <c r="CQ39" i="1"/>
  <c r="CW315" i="3"/>
  <c r="CW326" i="3"/>
  <c r="CU325" i="3"/>
  <c r="CV325" i="3"/>
  <c r="CX325" i="3"/>
  <c r="I289" i="1"/>
  <c r="V289" i="1" s="1"/>
  <c r="CX326" i="3"/>
  <c r="K275" i="1"/>
  <c r="CW205" i="3"/>
  <c r="CV204" i="3"/>
  <c r="CX204" i="3"/>
  <c r="CX205" i="3"/>
  <c r="CU204" i="3"/>
  <c r="P221" i="1"/>
  <c r="AD219" i="1"/>
  <c r="CU132" i="3"/>
  <c r="CX134" i="3"/>
  <c r="CX133" i="3"/>
  <c r="CW133" i="3"/>
  <c r="AB203" i="1"/>
  <c r="AB198" i="1"/>
  <c r="AB189" i="1"/>
  <c r="AD185" i="1"/>
  <c r="AB185" i="1" s="1"/>
  <c r="P182" i="1"/>
  <c r="V174" i="1"/>
  <c r="S171" i="1"/>
  <c r="AD167" i="1"/>
  <c r="AB167" i="1" s="1"/>
  <c r="W155" i="1"/>
  <c r="AD148" i="1"/>
  <c r="CT146" i="1"/>
  <c r="S146" i="1"/>
  <c r="K268" i="7" s="1"/>
  <c r="R128" i="1"/>
  <c r="GK128" i="1" s="1"/>
  <c r="AD128" i="1"/>
  <c r="AB128" i="1" s="1"/>
  <c r="Q122" i="1"/>
  <c r="R73" i="1"/>
  <c r="GK73" i="1" s="1"/>
  <c r="AD73" i="1"/>
  <c r="AB73" i="1" s="1"/>
  <c r="T71" i="1"/>
  <c r="W70" i="1"/>
  <c r="GX58" i="1"/>
  <c r="CT50" i="1"/>
  <c r="S50" i="1"/>
  <c r="AB50" i="1"/>
  <c r="GX43" i="1"/>
  <c r="R42" i="1"/>
  <c r="GK42" i="1" s="1"/>
  <c r="CR42" i="1"/>
  <c r="CS42" i="1"/>
  <c r="CX215" i="3"/>
  <c r="CX272" i="3"/>
  <c r="CX274" i="3"/>
  <c r="CX273" i="3"/>
  <c r="CU269" i="3"/>
  <c r="CV269" i="3"/>
  <c r="R273" i="1"/>
  <c r="GK273" i="1" s="1"/>
  <c r="GX297" i="1"/>
  <c r="CX342" i="3"/>
  <c r="CX341" i="3"/>
  <c r="CU337" i="3"/>
  <c r="CX340" i="3"/>
  <c r="K289" i="1"/>
  <c r="R287" i="1"/>
  <c r="GK287" i="1" s="1"/>
  <c r="AD283" i="1"/>
  <c r="AB283" i="1" s="1"/>
  <c r="I275" i="1"/>
  <c r="Q275" i="1" s="1"/>
  <c r="AD273" i="1"/>
  <c r="AB273" i="1" s="1"/>
  <c r="P269" i="1"/>
  <c r="CP269" i="1" s="1"/>
  <c r="O269" i="1" s="1"/>
  <c r="AD186" i="1"/>
  <c r="AB186" i="1" s="1"/>
  <c r="AB182" i="1"/>
  <c r="GX171" i="1"/>
  <c r="U164" i="1"/>
  <c r="V155" i="1"/>
  <c r="AB148" i="1"/>
  <c r="P148" i="1"/>
  <c r="AD146" i="1"/>
  <c r="AB146" i="1" s="1"/>
  <c r="CS146" i="1"/>
  <c r="R146" i="1"/>
  <c r="P122" i="1"/>
  <c r="DG61" i="3"/>
  <c r="DJ61" i="3" s="1"/>
  <c r="DH61" i="3"/>
  <c r="DI61" i="3"/>
  <c r="DF61" i="3"/>
  <c r="GX73" i="1"/>
  <c r="CS54" i="1"/>
  <c r="CR54" i="1"/>
  <c r="Q54" i="1"/>
  <c r="AD42" i="1"/>
  <c r="CQ34" i="1"/>
  <c r="P34" i="1"/>
  <c r="DG154" i="3"/>
  <c r="DH154" i="3"/>
  <c r="DI154" i="3"/>
  <c r="DF154" i="3"/>
  <c r="DJ154" i="3" s="1"/>
  <c r="P175" i="1"/>
  <c r="CP175" i="1" s="1"/>
  <c r="O175" i="1" s="1"/>
  <c r="CQ175" i="1"/>
  <c r="GX150" i="1"/>
  <c r="GX135" i="1"/>
  <c r="T115" i="1"/>
  <c r="CQ112" i="1"/>
  <c r="P112" i="1"/>
  <c r="AD68" i="1"/>
  <c r="AB68" i="1" s="1"/>
  <c r="CR68" i="1"/>
  <c r="Q68" i="1"/>
  <c r="CS68" i="1"/>
  <c r="R68" i="1"/>
  <c r="GK68" i="1" s="1"/>
  <c r="CT64" i="1"/>
  <c r="S64" i="1"/>
  <c r="CX27" i="3"/>
  <c r="CX26" i="3"/>
  <c r="CU24" i="3"/>
  <c r="Q60" i="1"/>
  <c r="CX25" i="3"/>
  <c r="CW253" i="3"/>
  <c r="CX253" i="3"/>
  <c r="CU125" i="3"/>
  <c r="CX130" i="3"/>
  <c r="CX127" i="3"/>
  <c r="CX128" i="3"/>
  <c r="CW126" i="3"/>
  <c r="Q204" i="1"/>
  <c r="CP204" i="1" s="1"/>
  <c r="O204" i="1" s="1"/>
  <c r="GM204" i="1" s="1"/>
  <c r="GN204" i="1" s="1"/>
  <c r="I205" i="1"/>
  <c r="R205" i="1" s="1"/>
  <c r="GK205" i="1" s="1"/>
  <c r="CR183" i="1"/>
  <c r="CS183" i="1"/>
  <c r="AB175" i="1"/>
  <c r="AB171" i="1"/>
  <c r="CS152" i="1"/>
  <c r="CR152" i="1"/>
  <c r="CX88" i="3"/>
  <c r="S150" i="1"/>
  <c r="AD136" i="1"/>
  <c r="AB136" i="1" s="1"/>
  <c r="R136" i="1"/>
  <c r="GK136" i="1" s="1"/>
  <c r="V122" i="1"/>
  <c r="CQ70" i="1"/>
  <c r="CS222" i="1"/>
  <c r="AD222" i="1"/>
  <c r="AB222" i="1" s="1"/>
  <c r="CW140" i="3"/>
  <c r="CX140" i="3"/>
  <c r="CX145" i="3"/>
  <c r="CU139" i="3"/>
  <c r="CX141" i="3"/>
  <c r="CX144" i="3"/>
  <c r="CX139" i="3"/>
  <c r="CV139" i="3"/>
  <c r="AB194" i="1"/>
  <c r="GX190" i="1"/>
  <c r="AD183" i="1"/>
  <c r="AB183" i="1" s="1"/>
  <c r="R153" i="1"/>
  <c r="GK153" i="1" s="1"/>
  <c r="AD152" i="1"/>
  <c r="AB152" i="1" s="1"/>
  <c r="W138" i="1"/>
  <c r="S135" i="1"/>
  <c r="U132" i="1"/>
  <c r="GX117" i="1"/>
  <c r="AB113" i="1"/>
  <c r="CX51" i="3"/>
  <c r="CW50" i="3"/>
  <c r="CX50" i="3"/>
  <c r="CW49" i="3"/>
  <c r="CX52" i="3"/>
  <c r="CX54" i="3"/>
  <c r="CX49" i="3"/>
  <c r="CU48" i="3"/>
  <c r="Q72" i="1"/>
  <c r="CP72" i="1" s="1"/>
  <c r="O72" i="1" s="1"/>
  <c r="CX53" i="3"/>
  <c r="I74" i="1"/>
  <c r="T74" i="1" s="1"/>
  <c r="W72" i="1"/>
  <c r="CX38" i="3"/>
  <c r="CX37" i="3"/>
  <c r="CU36" i="3"/>
  <c r="CV36" i="3"/>
  <c r="CX36" i="3"/>
  <c r="Q63" i="1"/>
  <c r="W63" i="1"/>
  <c r="V63" i="1"/>
  <c r="CP62" i="1"/>
  <c r="O62" i="1" s="1"/>
  <c r="K61" i="1"/>
  <c r="CT53" i="1"/>
  <c r="CR31" i="1"/>
  <c r="AD31" i="1"/>
  <c r="AB31" i="1" s="1"/>
  <c r="CS31" i="1"/>
  <c r="CV337" i="3"/>
  <c r="CX337" i="3"/>
  <c r="CX335" i="3"/>
  <c r="CW220" i="3"/>
  <c r="CX220" i="3"/>
  <c r="AB219" i="1"/>
  <c r="S207" i="1"/>
  <c r="DI103" i="3"/>
  <c r="DF103" i="3"/>
  <c r="DJ103" i="3" s="1"/>
  <c r="DG103" i="3"/>
  <c r="DH103" i="3"/>
  <c r="AD153" i="1"/>
  <c r="AB153" i="1" s="1"/>
  <c r="AB145" i="1"/>
  <c r="AB144" i="1"/>
  <c r="CR135" i="1"/>
  <c r="CS135" i="1"/>
  <c r="K133" i="1"/>
  <c r="I133" i="1"/>
  <c r="GX133" i="1" s="1"/>
  <c r="S119" i="1"/>
  <c r="CT119" i="1"/>
  <c r="P70" i="1"/>
  <c r="I61" i="1"/>
  <c r="CX28" i="3" s="1"/>
  <c r="P40" i="1"/>
  <c r="AB40" i="1"/>
  <c r="CQ40" i="1"/>
  <c r="CV303" i="3"/>
  <c r="CX303" i="3"/>
  <c r="R121" i="1"/>
  <c r="GK121" i="1" s="1"/>
  <c r="AD121" i="1"/>
  <c r="AB121" i="1" s="1"/>
  <c r="I113" i="1"/>
  <c r="U202" i="7" s="1"/>
  <c r="I205" i="7" s="1"/>
  <c r="Q112" i="1"/>
  <c r="K194" i="7" s="1"/>
  <c r="R64" i="1"/>
  <c r="GK64" i="1" s="1"/>
  <c r="GX59" i="1"/>
  <c r="R51" i="1"/>
  <c r="GK51" i="1" s="1"/>
  <c r="CR51" i="1"/>
  <c r="CS51" i="1"/>
  <c r="V43" i="1"/>
  <c r="CV263" i="3"/>
  <c r="CX210" i="3"/>
  <c r="CX113" i="3"/>
  <c r="CX24" i="3"/>
  <c r="CV24" i="3"/>
  <c r="CU69" i="3"/>
  <c r="CV69" i="3"/>
  <c r="CX69" i="3"/>
  <c r="W116" i="1"/>
  <c r="AB66" i="1"/>
  <c r="AD64" i="1"/>
  <c r="P57" i="1"/>
  <c r="CQ57" i="1"/>
  <c r="AD56" i="1"/>
  <c r="AB56" i="1" s="1"/>
  <c r="AD51" i="1"/>
  <c r="AB51" i="1" s="1"/>
  <c r="CP36" i="1"/>
  <c r="O36" i="1" s="1"/>
  <c r="R30" i="1"/>
  <c r="GK30" i="1" s="1"/>
  <c r="CX324" i="3"/>
  <c r="V116" i="1"/>
  <c r="CW63" i="3"/>
  <c r="CX63" i="3"/>
  <c r="CW62" i="3"/>
  <c r="CU60" i="3"/>
  <c r="P65" i="1"/>
  <c r="CQ65" i="1"/>
  <c r="CQ51" i="1"/>
  <c r="P51" i="1"/>
  <c r="K129" i="7" s="1"/>
  <c r="S49" i="1"/>
  <c r="CT49" i="1"/>
  <c r="T43" i="1"/>
  <c r="CR34" i="1"/>
  <c r="R34" i="1"/>
  <c r="CS34" i="1"/>
  <c r="W31" i="1"/>
  <c r="Q30" i="1"/>
  <c r="CX267" i="3"/>
  <c r="CW267" i="3"/>
  <c r="CX223" i="3"/>
  <c r="CW61" i="3"/>
  <c r="U119" i="1"/>
  <c r="P115" i="1"/>
  <c r="AB65" i="1"/>
  <c r="AB64" i="1"/>
  <c r="S43" i="1"/>
  <c r="K105" i="7" s="1"/>
  <c r="AD34" i="1"/>
  <c r="AB34" i="1" s="1"/>
  <c r="CY30" i="1"/>
  <c r="X30" i="1" s="1"/>
  <c r="R41" i="7" s="1"/>
  <c r="K43" i="7" s="1"/>
  <c r="CZ30" i="1"/>
  <c r="Y30" i="1" s="1"/>
  <c r="T41" i="7" s="1"/>
  <c r="K44" i="7" s="1"/>
  <c r="CY29" i="1"/>
  <c r="X29" i="1" s="1"/>
  <c r="R34" i="7" s="1"/>
  <c r="K36" i="7" s="1"/>
  <c r="CZ29" i="1"/>
  <c r="Y29" i="1" s="1"/>
  <c r="T34" i="7" s="1"/>
  <c r="K37" i="7" s="1"/>
  <c r="P39" i="7" s="1"/>
  <c r="CX126" i="3"/>
  <c r="P262" i="1"/>
  <c r="P206" i="1"/>
  <c r="Q173" i="1"/>
  <c r="AB165" i="1"/>
  <c r="U161" i="1"/>
  <c r="DI92" i="3"/>
  <c r="DF92" i="3"/>
  <c r="DJ92" i="3" s="1"/>
  <c r="DH92" i="3"/>
  <c r="DG92" i="3"/>
  <c r="P140" i="1"/>
  <c r="K238" i="7" s="1"/>
  <c r="P125" i="1"/>
  <c r="CQ125" i="1"/>
  <c r="AB125" i="1"/>
  <c r="CR121" i="1"/>
  <c r="GX116" i="1"/>
  <c r="CW41" i="3"/>
  <c r="CX41" i="3"/>
  <c r="CU40" i="3"/>
  <c r="S67" i="1"/>
  <c r="K144" i="7" s="1"/>
  <c r="CW42" i="3"/>
  <c r="P66" i="1"/>
  <c r="CS64" i="1"/>
  <c r="V59" i="1"/>
  <c r="T56" i="1"/>
  <c r="AD53" i="1"/>
  <c r="AB53" i="1" s="1"/>
  <c r="CS53" i="1"/>
  <c r="CT45" i="1"/>
  <c r="S45" i="1"/>
  <c r="K115" i="7" s="1"/>
  <c r="CR35" i="1"/>
  <c r="AD35" i="1"/>
  <c r="AB35" i="1" s="1"/>
  <c r="Q35" i="1"/>
  <c r="R35" i="1"/>
  <c r="GK35" i="1" s="1"/>
  <c r="CS35" i="1"/>
  <c r="CX339" i="3"/>
  <c r="CX235" i="3"/>
  <c r="CW99" i="3"/>
  <c r="CX99" i="3"/>
  <c r="CD76" i="1"/>
  <c r="AB30" i="1"/>
  <c r="CX268" i="3"/>
  <c r="CV252" i="3"/>
  <c r="CX252" i="3"/>
  <c r="CX197" i="3"/>
  <c r="CV94" i="3"/>
  <c r="CX94" i="3"/>
  <c r="CX40" i="3"/>
  <c r="CV40" i="3"/>
  <c r="R43" i="1"/>
  <c r="CR43" i="1"/>
  <c r="CS43" i="1"/>
  <c r="CW5" i="3"/>
  <c r="CX5" i="3"/>
  <c r="CU4" i="3"/>
  <c r="CV4" i="3"/>
  <c r="CX4" i="3"/>
  <c r="Q37" i="1"/>
  <c r="S37" i="1"/>
  <c r="K83" i="7" s="1"/>
  <c r="K30" i="1"/>
  <c r="Q29" i="1"/>
  <c r="CX281" i="3"/>
  <c r="CV281" i="3"/>
  <c r="CX229" i="3"/>
  <c r="DI22" i="3"/>
  <c r="DF22" i="3"/>
  <c r="DJ22" i="3" s="1"/>
  <c r="DG22" i="3"/>
  <c r="DH22" i="3"/>
  <c r="CX21" i="3"/>
  <c r="I55" i="1"/>
  <c r="U55" i="1" s="1"/>
  <c r="I56" i="1"/>
  <c r="V56" i="1" s="1"/>
  <c r="AB49" i="1"/>
  <c r="AD43" i="1"/>
  <c r="AB43" i="1" s="1"/>
  <c r="Q34" i="1"/>
  <c r="K67" i="7" s="1"/>
  <c r="T31" i="1"/>
  <c r="CX331" i="3"/>
  <c r="CV331" i="3"/>
  <c r="CX329" i="3"/>
  <c r="CX327" i="3"/>
  <c r="CW316" i="3"/>
  <c r="CV314" i="3"/>
  <c r="CX314" i="3"/>
  <c r="CW243" i="3"/>
  <c r="CX243" i="3"/>
  <c r="CV241" i="3"/>
  <c r="CX241" i="3"/>
  <c r="CX157" i="3"/>
  <c r="CR60" i="1"/>
  <c r="CS60" i="1"/>
  <c r="P50" i="1"/>
  <c r="CP50" i="1" s="1"/>
  <c r="O50" i="1" s="1"/>
  <c r="S31" i="1"/>
  <c r="CX80" i="3"/>
  <c r="CW80" i="3"/>
  <c r="AB129" i="1"/>
  <c r="CR67" i="1"/>
  <c r="CS67" i="1"/>
  <c r="GX54" i="1"/>
  <c r="T54" i="1"/>
  <c r="CY40" i="1"/>
  <c r="X40" i="1" s="1"/>
  <c r="CZ40" i="1"/>
  <c r="Y40" i="1" s="1"/>
  <c r="GX37" i="1"/>
  <c r="U34" i="1"/>
  <c r="I72" i="7" s="1"/>
  <c r="AB72" i="7" s="1"/>
  <c r="GX32" i="1"/>
  <c r="P30" i="1"/>
  <c r="CX143" i="3"/>
  <c r="AD197" i="1"/>
  <c r="AB197" i="1" s="1"/>
  <c r="AD168" i="1"/>
  <c r="AB168" i="1" s="1"/>
  <c r="R159" i="1"/>
  <c r="GK159" i="1" s="1"/>
  <c r="AB157" i="1"/>
  <c r="R149" i="1"/>
  <c r="GK149" i="1" s="1"/>
  <c r="DI87" i="3"/>
  <c r="DH87" i="3"/>
  <c r="DG87" i="3"/>
  <c r="T147" i="1"/>
  <c r="Q128" i="1"/>
  <c r="P121" i="1"/>
  <c r="CP121" i="1" s="1"/>
  <c r="O121" i="1" s="1"/>
  <c r="GX112" i="1"/>
  <c r="AD67" i="1"/>
  <c r="AB67" i="1" s="1"/>
  <c r="CZ65" i="1"/>
  <c r="Y65" i="1" s="1"/>
  <c r="T137" i="7" s="1"/>
  <c r="CY65" i="1"/>
  <c r="X65" i="1" s="1"/>
  <c r="R137" i="7" s="1"/>
  <c r="S54" i="1"/>
  <c r="P49" i="1"/>
  <c r="CR46" i="1"/>
  <c r="CS46" i="1"/>
  <c r="Q42" i="1"/>
  <c r="V39" i="1"/>
  <c r="R37" i="1"/>
  <c r="CR37" i="1"/>
  <c r="CX185" i="3"/>
  <c r="CW66" i="3"/>
  <c r="CV275" i="3"/>
  <c r="CX248" i="3"/>
  <c r="CX238" i="3"/>
  <c r="CV146" i="3"/>
  <c r="CX146" i="3"/>
  <c r="CX315" i="3"/>
  <c r="CX234" i="3"/>
  <c r="CX320" i="3"/>
  <c r="CX213" i="3"/>
  <c r="CV213" i="3"/>
  <c r="CX328" i="3"/>
  <c r="CX142" i="3"/>
  <c r="CX84" i="3"/>
  <c r="DF34" i="3"/>
  <c r="DJ34" i="3" s="1"/>
  <c r="DG34" i="3"/>
  <c r="DI34" i="3"/>
  <c r="DH34" i="3"/>
  <c r="AB72" i="1"/>
  <c r="CX43" i="3"/>
  <c r="I69" i="1"/>
  <c r="Q156" i="7" s="1"/>
  <c r="R63" i="1"/>
  <c r="GK63" i="1" s="1"/>
  <c r="S57" i="1"/>
  <c r="R48" i="1"/>
  <c r="GK48" i="1" s="1"/>
  <c r="AD48" i="1"/>
  <c r="AB48" i="1" s="1"/>
  <c r="T34" i="1"/>
  <c r="CX269" i="3"/>
  <c r="CX207" i="3"/>
  <c r="CW182" i="3"/>
  <c r="CX182" i="3"/>
  <c r="CX129" i="3"/>
  <c r="CX60" i="3"/>
  <c r="CV60" i="3"/>
  <c r="CX7" i="3"/>
  <c r="CW7" i="3"/>
  <c r="CW57" i="3"/>
  <c r="CX57" i="3"/>
  <c r="CW56" i="3"/>
  <c r="CU55" i="3"/>
  <c r="CX56" i="3"/>
  <c r="CV55" i="3"/>
  <c r="CX55" i="3"/>
  <c r="AD63" i="1"/>
  <c r="AB63" i="1" s="1"/>
  <c r="GX60" i="1"/>
  <c r="AB58" i="1"/>
  <c r="CQ53" i="1"/>
  <c r="S34" i="1"/>
  <c r="K66" i="7" s="1"/>
  <c r="CT34" i="1"/>
  <c r="P31" i="1"/>
  <c r="CX160" i="3"/>
  <c r="CW160" i="3"/>
  <c r="CW158" i="3"/>
  <c r="CX156" i="3"/>
  <c r="CX131" i="3"/>
  <c r="CW338" i="3"/>
  <c r="CX338" i="3"/>
  <c r="CX251" i="3"/>
  <c r="CX203" i="3"/>
  <c r="CV132" i="3"/>
  <c r="CX132" i="3"/>
  <c r="CV75" i="3"/>
  <c r="CX42" i="3"/>
  <c r="R36" i="1"/>
  <c r="GK36" i="1" s="1"/>
  <c r="CX316" i="3"/>
  <c r="CW284" i="3"/>
  <c r="CX46" i="3"/>
  <c r="AB42" i="1"/>
  <c r="AB36" i="1"/>
  <c r="CX271" i="3"/>
  <c r="CW242" i="3"/>
  <c r="CX242" i="3"/>
  <c r="CX240" i="3"/>
  <c r="CX58" i="3"/>
  <c r="CW58" i="3"/>
  <c r="DF35" i="3"/>
  <c r="DJ35" i="3" s="1"/>
  <c r="DG35" i="3"/>
  <c r="DH35" i="3"/>
  <c r="DI35" i="3"/>
  <c r="CX16" i="3"/>
  <c r="CX71" i="3"/>
  <c r="CU70" i="3"/>
  <c r="CV70" i="3"/>
  <c r="CX70" i="3"/>
  <c r="R49" i="1"/>
  <c r="GK49" i="1" s="1"/>
  <c r="GX34" i="1"/>
  <c r="CX137" i="3"/>
  <c r="CX93" i="3"/>
  <c r="DF9" i="3"/>
  <c r="DJ9" i="3" s="1"/>
  <c r="DG9" i="3"/>
  <c r="DH9" i="3"/>
  <c r="DI9" i="3"/>
  <c r="CW254" i="3"/>
  <c r="CX181" i="3"/>
  <c r="CW72" i="3"/>
  <c r="CX15" i="3"/>
  <c r="CX11" i="3"/>
  <c r="CV219" i="3"/>
  <c r="CX219" i="3"/>
  <c r="CX245" i="3"/>
  <c r="CX209" i="3"/>
  <c r="CX47" i="3"/>
  <c r="CW45" i="3"/>
  <c r="CX206" i="3"/>
  <c r="CX189" i="3"/>
  <c r="CV125" i="3"/>
  <c r="CX125" i="3"/>
  <c r="CX116" i="3"/>
  <c r="CU32" i="3"/>
  <c r="CV32" i="3"/>
  <c r="CX32" i="3"/>
  <c r="CX323" i="3"/>
  <c r="CW305" i="3"/>
  <c r="CX305" i="3"/>
  <c r="CV266" i="3"/>
  <c r="CX266" i="3"/>
  <c r="CX246" i="3"/>
  <c r="CW106" i="3"/>
  <c r="CX153" i="3"/>
  <c r="CW74" i="3"/>
  <c r="CX74" i="3"/>
  <c r="CW232" i="3"/>
  <c r="CX232" i="3"/>
  <c r="CX101" i="3"/>
  <c r="DF8" i="3"/>
  <c r="DJ8" i="3" s="1"/>
  <c r="DG8" i="3"/>
  <c r="DH8" i="3"/>
  <c r="DI8" i="3"/>
  <c r="CX23" i="3"/>
  <c r="CX18" i="3"/>
  <c r="CX188" i="3"/>
  <c r="CX120" i="3"/>
  <c r="CX65" i="3"/>
  <c r="CV65" i="3"/>
  <c r="CX39" i="3"/>
  <c r="CX98" i="3"/>
  <c r="CX62" i="3"/>
  <c r="CX135" i="3"/>
  <c r="CW71" i="3"/>
  <c r="CX33" i="3"/>
  <c r="CX72" i="3"/>
  <c r="CX45" i="3"/>
  <c r="J151" i="7" l="1"/>
  <c r="J112" i="7"/>
  <c r="S61" i="1"/>
  <c r="CP57" i="1"/>
  <c r="O57" i="1" s="1"/>
  <c r="GK70" i="1"/>
  <c r="K165" i="7"/>
  <c r="S224" i="1"/>
  <c r="CY224" i="1" s="1"/>
  <c r="X224" i="1" s="1"/>
  <c r="R346" i="7" s="1"/>
  <c r="CY151" i="1"/>
  <c r="X151" i="1" s="1"/>
  <c r="U186" i="1"/>
  <c r="CP73" i="1"/>
  <c r="O73" i="1" s="1"/>
  <c r="H122" i="7"/>
  <c r="O151" i="7"/>
  <c r="W144" i="7"/>
  <c r="K242" i="7"/>
  <c r="P58" i="1"/>
  <c r="U329" i="7"/>
  <c r="CZ47" i="1"/>
  <c r="Y47" i="1" s="1"/>
  <c r="CY47" i="1"/>
  <c r="X47" i="1" s="1"/>
  <c r="GM47" i="1" s="1"/>
  <c r="GN47" i="1" s="1"/>
  <c r="Q239" i="7"/>
  <c r="I240" i="7" s="1"/>
  <c r="X80" i="7"/>
  <c r="K297" i="7"/>
  <c r="V61" i="1"/>
  <c r="GX61" i="1"/>
  <c r="GM181" i="1"/>
  <c r="GN181" i="1" s="1"/>
  <c r="CP166" i="1"/>
  <c r="O166" i="1" s="1"/>
  <c r="GX69" i="1"/>
  <c r="O172" i="7"/>
  <c r="CY281" i="1"/>
  <c r="X281" i="1" s="1"/>
  <c r="CZ281" i="1"/>
  <c r="Y281" i="1" s="1"/>
  <c r="U249" i="7"/>
  <c r="S239" i="7"/>
  <c r="I241" i="7" s="1"/>
  <c r="CZ36" i="1"/>
  <c r="Y36" i="1" s="1"/>
  <c r="T75" i="7" s="1"/>
  <c r="K78" i="7" s="1"/>
  <c r="K76" i="7"/>
  <c r="CY36" i="1"/>
  <c r="X36" i="1" s="1"/>
  <c r="R75" i="7" s="1"/>
  <c r="K77" i="7" s="1"/>
  <c r="BB108" i="1"/>
  <c r="F239" i="1"/>
  <c r="CP131" i="1"/>
  <c r="O131" i="1" s="1"/>
  <c r="CP115" i="1"/>
  <c r="O115" i="1" s="1"/>
  <c r="CZ210" i="1"/>
  <c r="Y210" i="1" s="1"/>
  <c r="V194" i="1"/>
  <c r="V295" i="1"/>
  <c r="W165" i="1"/>
  <c r="U214" i="1"/>
  <c r="CP152" i="1"/>
  <c r="O152" i="1" s="1"/>
  <c r="X232" i="7"/>
  <c r="CY46" i="1"/>
  <c r="X46" i="1" s="1"/>
  <c r="R124" i="7" s="1"/>
  <c r="CZ46" i="1"/>
  <c r="Y46" i="1" s="1"/>
  <c r="T124" i="7" s="1"/>
  <c r="U306" i="7"/>
  <c r="I309" i="7" s="1"/>
  <c r="V249" i="7"/>
  <c r="CY68" i="1"/>
  <c r="X68" i="1" s="1"/>
  <c r="R153" i="7" s="1"/>
  <c r="K154" i="7"/>
  <c r="CZ68" i="1"/>
  <c r="Y68" i="1" s="1"/>
  <c r="T153" i="7" s="1"/>
  <c r="I394" i="7"/>
  <c r="I296" i="7"/>
  <c r="O299" i="7" s="1"/>
  <c r="CZ279" i="1"/>
  <c r="Y279" i="1" s="1"/>
  <c r="CY279" i="1"/>
  <c r="X279" i="1" s="1"/>
  <c r="GM279" i="1" s="1"/>
  <c r="GO279" i="1" s="1"/>
  <c r="U394" i="7"/>
  <c r="CP213" i="1"/>
  <c r="O213" i="1" s="1"/>
  <c r="CP66" i="1"/>
  <c r="O66" i="1" s="1"/>
  <c r="K140" i="7"/>
  <c r="GK45" i="1"/>
  <c r="K117" i="7"/>
  <c r="GM136" i="1"/>
  <c r="GN136" i="1" s="1"/>
  <c r="U215" i="1"/>
  <c r="CZ129" i="1"/>
  <c r="Y129" i="1" s="1"/>
  <c r="S215" i="1"/>
  <c r="CP199" i="1"/>
  <c r="O199" i="1" s="1"/>
  <c r="AO331" i="1"/>
  <c r="U275" i="1"/>
  <c r="V218" i="1"/>
  <c r="R58" i="1"/>
  <c r="GK58" i="1" s="1"/>
  <c r="DG262" i="3"/>
  <c r="CP32" i="1"/>
  <c r="O32" i="1" s="1"/>
  <c r="GM32" i="1" s="1"/>
  <c r="GN32" i="1" s="1"/>
  <c r="K260" i="7"/>
  <c r="W198" i="1"/>
  <c r="H232" i="7"/>
  <c r="H73" i="7"/>
  <c r="O53" i="7"/>
  <c r="W344" i="7"/>
  <c r="Q394" i="7"/>
  <c r="I271" i="7"/>
  <c r="X271" i="7" s="1"/>
  <c r="Q329" i="7"/>
  <c r="I306" i="7"/>
  <c r="X306" i="7" s="1"/>
  <c r="I158" i="7"/>
  <c r="O160" i="7" s="1"/>
  <c r="CP37" i="1"/>
  <c r="O37" i="1" s="1"/>
  <c r="K84" i="7"/>
  <c r="P224" i="1"/>
  <c r="CP224" i="1" s="1"/>
  <c r="O224" i="1" s="1"/>
  <c r="E346" i="7"/>
  <c r="DI85" i="3"/>
  <c r="O46" i="7"/>
  <c r="CY174" i="1"/>
  <c r="X174" i="1" s="1"/>
  <c r="CZ174" i="1"/>
  <c r="Y174" i="1" s="1"/>
  <c r="CY115" i="1"/>
  <c r="X115" i="1" s="1"/>
  <c r="CZ115" i="1"/>
  <c r="Y115" i="1" s="1"/>
  <c r="R295" i="1"/>
  <c r="GK295" i="1" s="1"/>
  <c r="DF85" i="3"/>
  <c r="DJ85" i="3" s="1"/>
  <c r="E127" i="7"/>
  <c r="I128" i="7"/>
  <c r="V127" i="7"/>
  <c r="S127" i="7"/>
  <c r="CP174" i="1"/>
  <c r="O174" i="1" s="1"/>
  <c r="GM174" i="1" s="1"/>
  <c r="GN174" i="1" s="1"/>
  <c r="GX214" i="1"/>
  <c r="T51" i="1"/>
  <c r="CP144" i="1"/>
  <c r="O144" i="1" s="1"/>
  <c r="F80" i="1"/>
  <c r="GX289" i="1"/>
  <c r="H288" i="7"/>
  <c r="CP46" i="1"/>
  <c r="O46" i="1" s="1"/>
  <c r="K124" i="7"/>
  <c r="GK138" i="1"/>
  <c r="K225" i="7"/>
  <c r="CZ145" i="1"/>
  <c r="Y145" i="1" s="1"/>
  <c r="T260" i="7" s="1"/>
  <c r="CY145" i="1"/>
  <c r="X145" i="1" s="1"/>
  <c r="R260" i="7" s="1"/>
  <c r="Q202" i="7"/>
  <c r="S394" i="7"/>
  <c r="I330" i="7"/>
  <c r="X73" i="7"/>
  <c r="U39" i="1"/>
  <c r="I99" i="7" s="1"/>
  <c r="AB99" i="7" s="1"/>
  <c r="GK144" i="1"/>
  <c r="K258" i="7"/>
  <c r="CY178" i="1"/>
  <c r="X178" i="1" s="1"/>
  <c r="CZ178" i="1"/>
  <c r="Y178" i="1" s="1"/>
  <c r="CV28" i="3"/>
  <c r="Q346" i="7"/>
  <c r="I347" i="7" s="1"/>
  <c r="CY291" i="1"/>
  <c r="X291" i="1" s="1"/>
  <c r="CZ291" i="1"/>
  <c r="Y291" i="1" s="1"/>
  <c r="Q218" i="1"/>
  <c r="E329" i="7"/>
  <c r="GM60" i="1"/>
  <c r="GN60" i="1" s="1"/>
  <c r="V143" i="1"/>
  <c r="E249" i="7"/>
  <c r="U224" i="1"/>
  <c r="T165" i="1"/>
  <c r="CP54" i="1"/>
  <c r="O54" i="1" s="1"/>
  <c r="P74" i="1"/>
  <c r="F310" i="1"/>
  <c r="U218" i="1"/>
  <c r="T117" i="1"/>
  <c r="CP178" i="1"/>
  <c r="O178" i="1" s="1"/>
  <c r="GM178" i="1" s="1"/>
  <c r="GN178" i="1" s="1"/>
  <c r="T196" i="1"/>
  <c r="H46" i="7"/>
  <c r="X190" i="7"/>
  <c r="S249" i="7"/>
  <c r="I331" i="7"/>
  <c r="I308" i="7"/>
  <c r="X125" i="7"/>
  <c r="H125" i="7"/>
  <c r="P126" i="1"/>
  <c r="T126" i="1"/>
  <c r="V215" i="1"/>
  <c r="F101" i="1"/>
  <c r="BD331" i="1"/>
  <c r="BD26" i="1"/>
  <c r="W113" i="1"/>
  <c r="I203" i="7"/>
  <c r="E202" i="7"/>
  <c r="CP48" i="1"/>
  <c r="O48" i="1" s="1"/>
  <c r="GK294" i="1"/>
  <c r="K375" i="7"/>
  <c r="GX203" i="1"/>
  <c r="X288" i="7"/>
  <c r="H299" i="7"/>
  <c r="K286" i="7"/>
  <c r="I286" i="7"/>
  <c r="O288" i="7" s="1"/>
  <c r="K146" i="7"/>
  <c r="GK67" i="1"/>
  <c r="Q335" i="7"/>
  <c r="GK140" i="1"/>
  <c r="K237" i="7"/>
  <c r="CP148" i="1"/>
  <c r="O148" i="1" s="1"/>
  <c r="K282" i="7"/>
  <c r="GK150" i="1"/>
  <c r="K293" i="7"/>
  <c r="X100" i="7"/>
  <c r="GM169" i="1"/>
  <c r="GN169" i="1" s="1"/>
  <c r="W218" i="1"/>
  <c r="P151" i="7"/>
  <c r="CP128" i="1"/>
  <c r="O128" i="1" s="1"/>
  <c r="GK148" i="1"/>
  <c r="K281" i="7"/>
  <c r="GM120" i="1"/>
  <c r="GN120" i="1" s="1"/>
  <c r="CP35" i="1"/>
  <c r="O35" i="1" s="1"/>
  <c r="CP64" i="1"/>
  <c r="O64" i="1" s="1"/>
  <c r="T224" i="1"/>
  <c r="DG138" i="3"/>
  <c r="R275" i="1"/>
  <c r="GK275" i="1" s="1"/>
  <c r="W61" i="1"/>
  <c r="U260" i="1"/>
  <c r="R218" i="1"/>
  <c r="GK218" i="1" s="1"/>
  <c r="P153" i="1"/>
  <c r="V33" i="1"/>
  <c r="I57" i="7"/>
  <c r="E55" i="7"/>
  <c r="DG321" i="3"/>
  <c r="H151" i="7"/>
  <c r="X172" i="7"/>
  <c r="X299" i="7"/>
  <c r="H80" i="7"/>
  <c r="CY59" i="1"/>
  <c r="X59" i="1" s="1"/>
  <c r="CZ59" i="1"/>
  <c r="Y59" i="1" s="1"/>
  <c r="I346" i="7"/>
  <c r="X346" i="7" s="1"/>
  <c r="U156" i="7"/>
  <c r="I274" i="7"/>
  <c r="GK152" i="1"/>
  <c r="K304" i="7"/>
  <c r="S335" i="7"/>
  <c r="X200" i="7"/>
  <c r="CZ179" i="1"/>
  <c r="Y179" i="1" s="1"/>
  <c r="CY179" i="1"/>
  <c r="X179" i="1" s="1"/>
  <c r="AO108" i="1"/>
  <c r="F230" i="1"/>
  <c r="GX122" i="1"/>
  <c r="CP294" i="1"/>
  <c r="O294" i="1" s="1"/>
  <c r="K376" i="7"/>
  <c r="CY128" i="1"/>
  <c r="X128" i="1" s="1"/>
  <c r="CZ128" i="1"/>
  <c r="Y128" i="1" s="1"/>
  <c r="R215" i="1"/>
  <c r="GK215" i="1" s="1"/>
  <c r="CP65" i="1"/>
  <c r="O65" i="1" s="1"/>
  <c r="GM65" i="1" s="1"/>
  <c r="GN65" i="1" s="1"/>
  <c r="K137" i="7"/>
  <c r="GX215" i="1"/>
  <c r="GM269" i="1"/>
  <c r="GO269" i="1" s="1"/>
  <c r="GK37" i="1"/>
  <c r="K85" i="7"/>
  <c r="P295" i="1"/>
  <c r="K383" i="7" s="1"/>
  <c r="P298" i="1"/>
  <c r="K394" i="7" s="1"/>
  <c r="E394" i="7"/>
  <c r="T218" i="1"/>
  <c r="W200" i="1"/>
  <c r="U194" i="1"/>
  <c r="DF321" i="3"/>
  <c r="DJ321" i="3" s="1"/>
  <c r="H141" i="7"/>
  <c r="H172" i="7"/>
  <c r="I56" i="7"/>
  <c r="V156" i="7"/>
  <c r="CY292" i="1"/>
  <c r="X292" i="1" s="1"/>
  <c r="GM292" i="1" s="1"/>
  <c r="GO292" i="1" s="1"/>
  <c r="CZ292" i="1"/>
  <c r="Y292" i="1" s="1"/>
  <c r="GX126" i="1"/>
  <c r="I157" i="7"/>
  <c r="I204" i="7"/>
  <c r="W204" i="7" s="1"/>
  <c r="CP124" i="1"/>
  <c r="O124" i="1" s="1"/>
  <c r="GM124" i="1" s="1"/>
  <c r="GN124" i="1" s="1"/>
  <c r="I336" i="7"/>
  <c r="U126" i="1"/>
  <c r="V126" i="1"/>
  <c r="CP70" i="1"/>
  <c r="O70" i="1" s="1"/>
  <c r="K166" i="7"/>
  <c r="Q295" i="1"/>
  <c r="E383" i="7"/>
  <c r="I242" i="7"/>
  <c r="GK112" i="1"/>
  <c r="K195" i="7"/>
  <c r="I251" i="7"/>
  <c r="X253" i="7" s="1"/>
  <c r="GM62" i="1"/>
  <c r="GN62" i="1" s="1"/>
  <c r="W196" i="1"/>
  <c r="GM175" i="1"/>
  <c r="GN175" i="1" s="1"/>
  <c r="P61" i="1"/>
  <c r="F305" i="1"/>
  <c r="CP138" i="1"/>
  <c r="O138" i="1" s="1"/>
  <c r="K226" i="7"/>
  <c r="DH138" i="3"/>
  <c r="U165" i="1"/>
  <c r="S69" i="1"/>
  <c r="CZ69" i="1" s="1"/>
  <c r="Y69" i="1" s="1"/>
  <c r="T156" i="7" s="1"/>
  <c r="K158" i="7" s="1"/>
  <c r="GX194" i="1"/>
  <c r="W51" i="1"/>
  <c r="CP170" i="1"/>
  <c r="O170" i="1" s="1"/>
  <c r="V275" i="1"/>
  <c r="U198" i="1"/>
  <c r="DI321" i="3"/>
  <c r="GX295" i="1"/>
  <c r="W115" i="7"/>
  <c r="Q55" i="7"/>
  <c r="I59" i="7" s="1"/>
  <c r="S346" i="7"/>
  <c r="I348" i="7" s="1"/>
  <c r="CP169" i="1"/>
  <c r="O169" i="1" s="1"/>
  <c r="I329" i="7"/>
  <c r="X329" i="7" s="1"/>
  <c r="I249" i="7"/>
  <c r="X249" i="7" s="1"/>
  <c r="K309" i="7"/>
  <c r="X160" i="7"/>
  <c r="U383" i="7"/>
  <c r="BC26" i="1"/>
  <c r="F92" i="1"/>
  <c r="GM68" i="1"/>
  <c r="GN68" i="1" s="1"/>
  <c r="GK39" i="1"/>
  <c r="K95" i="7"/>
  <c r="S383" i="7"/>
  <c r="W141" i="1"/>
  <c r="E239" i="7"/>
  <c r="I272" i="7"/>
  <c r="O276" i="7" s="1"/>
  <c r="DH85" i="3"/>
  <c r="CP150" i="1"/>
  <c r="O150" i="1" s="1"/>
  <c r="K291" i="7"/>
  <c r="GK43" i="1"/>
  <c r="K107" i="7"/>
  <c r="CX29" i="3"/>
  <c r="DF29" i="3" s="1"/>
  <c r="DJ29" i="3" s="1"/>
  <c r="CP42" i="1"/>
  <c r="O42" i="1" s="1"/>
  <c r="GM42" i="1" s="1"/>
  <c r="GN42" i="1" s="1"/>
  <c r="CP40" i="1"/>
  <c r="O40" i="1" s="1"/>
  <c r="GM40" i="1" s="1"/>
  <c r="GN40" i="1" s="1"/>
  <c r="CP149" i="1"/>
  <c r="O149" i="1" s="1"/>
  <c r="K283" i="7" s="1"/>
  <c r="CP132" i="1"/>
  <c r="O132" i="1" s="1"/>
  <c r="GM132" i="1" s="1"/>
  <c r="GN132" i="1" s="1"/>
  <c r="CP293" i="1"/>
  <c r="O293" i="1" s="1"/>
  <c r="GM293" i="1" s="1"/>
  <c r="GO293" i="1" s="1"/>
  <c r="GX74" i="1"/>
  <c r="CY111" i="1"/>
  <c r="X111" i="1" s="1"/>
  <c r="R182" i="7" s="1"/>
  <c r="K186" i="7" s="1"/>
  <c r="F242" i="1"/>
  <c r="R298" i="1"/>
  <c r="GK298" i="1" s="1"/>
  <c r="T295" i="1"/>
  <c r="V153" i="1"/>
  <c r="O122" i="7"/>
  <c r="X151" i="7"/>
  <c r="W256" i="7"/>
  <c r="I156" i="7"/>
  <c r="X156" i="7" s="1"/>
  <c r="S202" i="7"/>
  <c r="V394" i="7"/>
  <c r="V202" i="7"/>
  <c r="K205" i="7" s="1"/>
  <c r="V239" i="7"/>
  <c r="V346" i="7"/>
  <c r="I383" i="7"/>
  <c r="V383" i="7"/>
  <c r="Q184" i="1"/>
  <c r="P184" i="1"/>
  <c r="I263" i="7"/>
  <c r="CY38" i="1"/>
  <c r="X38" i="1" s="1"/>
  <c r="GM38" i="1" s="1"/>
  <c r="GN38" i="1" s="1"/>
  <c r="CZ38" i="1"/>
  <c r="Y38" i="1" s="1"/>
  <c r="CP126" i="1"/>
  <c r="O126" i="1" s="1"/>
  <c r="GM126" i="1" s="1"/>
  <c r="GN126" i="1" s="1"/>
  <c r="GM281" i="1"/>
  <c r="GO281" i="1" s="1"/>
  <c r="T69" i="1"/>
  <c r="E156" i="7"/>
  <c r="GK34" i="1"/>
  <c r="K68" i="7"/>
  <c r="CP63" i="1"/>
  <c r="O63" i="1" s="1"/>
  <c r="GK146" i="1"/>
  <c r="K270" i="7"/>
  <c r="CP146" i="1"/>
  <c r="O146" i="1" s="1"/>
  <c r="K269" i="7"/>
  <c r="CP111" i="1"/>
  <c r="O111" i="1" s="1"/>
  <c r="GX275" i="1"/>
  <c r="CP268" i="1"/>
  <c r="O268" i="1" s="1"/>
  <c r="GM268" i="1" s="1"/>
  <c r="GO268" i="1" s="1"/>
  <c r="CZ111" i="1"/>
  <c r="Y111" i="1" s="1"/>
  <c r="T182" i="7" s="1"/>
  <c r="K187" i="7" s="1"/>
  <c r="J190" i="7" s="1"/>
  <c r="CP280" i="1"/>
  <c r="O280" i="1" s="1"/>
  <c r="CP212" i="1"/>
  <c r="O212" i="1" s="1"/>
  <c r="GM212" i="1" s="1"/>
  <c r="GN212" i="1" s="1"/>
  <c r="I261" i="7"/>
  <c r="X265" i="7" s="1"/>
  <c r="Y381" i="7"/>
  <c r="I94" i="7"/>
  <c r="E92" i="7"/>
  <c r="V92" i="7"/>
  <c r="K98" i="7" s="1"/>
  <c r="I95" i="7"/>
  <c r="W95" i="7" s="1"/>
  <c r="U92" i="7"/>
  <c r="I98" i="7" s="1"/>
  <c r="H100" i="7" s="1"/>
  <c r="I230" i="7"/>
  <c r="O232" i="7" s="1"/>
  <c r="GM220" i="1"/>
  <c r="GN220" i="1" s="1"/>
  <c r="U239" i="7"/>
  <c r="U346" i="7"/>
  <c r="Q306" i="7"/>
  <c r="I307" i="7" s="1"/>
  <c r="K263" i="7"/>
  <c r="CZ267" i="1"/>
  <c r="Y267" i="1" s="1"/>
  <c r="CY267" i="1"/>
  <c r="X267" i="1" s="1"/>
  <c r="CZ198" i="1"/>
  <c r="Y198" i="1" s="1"/>
  <c r="CY198" i="1"/>
  <c r="X198" i="1" s="1"/>
  <c r="CZ272" i="1"/>
  <c r="Y272" i="1" s="1"/>
  <c r="CY272" i="1"/>
  <c r="X272" i="1" s="1"/>
  <c r="CC108" i="1"/>
  <c r="AT226" i="1"/>
  <c r="W289" i="1"/>
  <c r="DF188" i="3"/>
  <c r="DJ188" i="3" s="1"/>
  <c r="DG188" i="3"/>
  <c r="DH188" i="3"/>
  <c r="DI188" i="3"/>
  <c r="CP209" i="1"/>
  <c r="O209" i="1" s="1"/>
  <c r="CY212" i="1"/>
  <c r="X212" i="1" s="1"/>
  <c r="CZ212" i="1"/>
  <c r="Y212" i="1" s="1"/>
  <c r="DG236" i="3"/>
  <c r="DH236" i="3"/>
  <c r="DI236" i="3"/>
  <c r="DF236" i="3"/>
  <c r="DJ236" i="3" s="1"/>
  <c r="GK260" i="1"/>
  <c r="CY262" i="1"/>
  <c r="X262" i="1" s="1"/>
  <c r="CZ262" i="1"/>
  <c r="Y262" i="1" s="1"/>
  <c r="GX141" i="1"/>
  <c r="V283" i="1"/>
  <c r="GM210" i="1"/>
  <c r="GN210" i="1" s="1"/>
  <c r="CP273" i="1"/>
  <c r="O273" i="1" s="1"/>
  <c r="DF137" i="3"/>
  <c r="DJ137" i="3" s="1"/>
  <c r="DG137" i="3"/>
  <c r="DH137" i="3"/>
  <c r="DI137" i="3"/>
  <c r="P162" i="1"/>
  <c r="Q162" i="1"/>
  <c r="DF219" i="3"/>
  <c r="DG219" i="3"/>
  <c r="DI219" i="3"/>
  <c r="DJ219" i="3" s="1"/>
  <c r="DH219" i="3"/>
  <c r="CP297" i="1"/>
  <c r="O297" i="1" s="1"/>
  <c r="CY49" i="1"/>
  <c r="X49" i="1" s="1"/>
  <c r="CZ49" i="1"/>
  <c r="Y49" i="1" s="1"/>
  <c r="DI141" i="3"/>
  <c r="DH141" i="3"/>
  <c r="DF141" i="3"/>
  <c r="DJ141" i="3" s="1"/>
  <c r="DG141" i="3"/>
  <c r="DF205" i="3"/>
  <c r="DG205" i="3"/>
  <c r="DJ205" i="3" s="1"/>
  <c r="DI205" i="3"/>
  <c r="DH205" i="3"/>
  <c r="DI226" i="3"/>
  <c r="DG226" i="3"/>
  <c r="DH226" i="3"/>
  <c r="DF226" i="3"/>
  <c r="DJ226" i="3" s="1"/>
  <c r="DF265" i="3"/>
  <c r="DJ265" i="3" s="1"/>
  <c r="DI265" i="3"/>
  <c r="DG265" i="3"/>
  <c r="DH265" i="3"/>
  <c r="DI278" i="3"/>
  <c r="DF278" i="3"/>
  <c r="DJ278" i="3" s="1"/>
  <c r="DG278" i="3"/>
  <c r="DH278" i="3"/>
  <c r="V191" i="1"/>
  <c r="R191" i="1"/>
  <c r="GK191" i="1" s="1"/>
  <c r="P191" i="1"/>
  <c r="Q191" i="1"/>
  <c r="U191" i="1"/>
  <c r="CY290" i="1"/>
  <c r="X290" i="1" s="1"/>
  <c r="CZ290" i="1"/>
  <c r="Y290" i="1" s="1"/>
  <c r="CY63" i="1"/>
  <c r="X63" i="1" s="1"/>
  <c r="CZ63" i="1"/>
  <c r="Y63" i="1" s="1"/>
  <c r="DF246" i="3"/>
  <c r="DJ246" i="3" s="1"/>
  <c r="DG246" i="3"/>
  <c r="DI246" i="3"/>
  <c r="DH246" i="3"/>
  <c r="DG129" i="3"/>
  <c r="DH129" i="3"/>
  <c r="DI129" i="3"/>
  <c r="DF129" i="3"/>
  <c r="DJ129" i="3" s="1"/>
  <c r="DG220" i="3"/>
  <c r="DJ220" i="3" s="1"/>
  <c r="DH220" i="3"/>
  <c r="DI220" i="3"/>
  <c r="DF220" i="3"/>
  <c r="CZ112" i="1"/>
  <c r="Y112" i="1" s="1"/>
  <c r="T192" i="7" s="1"/>
  <c r="K197" i="7" s="1"/>
  <c r="CY112" i="1"/>
  <c r="X112" i="1" s="1"/>
  <c r="R192" i="7" s="1"/>
  <c r="K196" i="7" s="1"/>
  <c r="J200" i="7" s="1"/>
  <c r="DF118" i="3"/>
  <c r="DJ118" i="3" s="1"/>
  <c r="DG118" i="3"/>
  <c r="DH118" i="3"/>
  <c r="DI118" i="3"/>
  <c r="CY265" i="1"/>
  <c r="X265" i="1" s="1"/>
  <c r="CZ265" i="1"/>
  <c r="Y265" i="1" s="1"/>
  <c r="CZ168" i="1"/>
  <c r="Y168" i="1" s="1"/>
  <c r="CY168" i="1"/>
  <c r="X168" i="1" s="1"/>
  <c r="DG339" i="3"/>
  <c r="DH339" i="3"/>
  <c r="DI339" i="3"/>
  <c r="DF339" i="3"/>
  <c r="DJ339" i="3" s="1"/>
  <c r="DI51" i="3"/>
  <c r="DF51" i="3"/>
  <c r="DJ51" i="3" s="1"/>
  <c r="DH51" i="3"/>
  <c r="DG51" i="3"/>
  <c r="CY185" i="1"/>
  <c r="X185" i="1" s="1"/>
  <c r="CZ185" i="1"/>
  <c r="Y185" i="1" s="1"/>
  <c r="DG199" i="3"/>
  <c r="DH199" i="3"/>
  <c r="DF199" i="3"/>
  <c r="DJ199" i="3" s="1"/>
  <c r="DI199" i="3"/>
  <c r="CY69" i="1"/>
  <c r="X69" i="1" s="1"/>
  <c r="R156" i="7" s="1"/>
  <c r="R141" i="1"/>
  <c r="GK141" i="1" s="1"/>
  <c r="DF240" i="3"/>
  <c r="DJ240" i="3" s="1"/>
  <c r="DG240" i="3"/>
  <c r="DH240" i="3"/>
  <c r="DI240" i="3"/>
  <c r="CY67" i="1"/>
  <c r="X67" i="1" s="1"/>
  <c r="R143" i="7" s="1"/>
  <c r="K147" i="7" s="1"/>
  <c r="CZ67" i="1"/>
  <c r="Y67" i="1" s="1"/>
  <c r="T143" i="7" s="1"/>
  <c r="K148" i="7" s="1"/>
  <c r="DF151" i="3"/>
  <c r="DJ151" i="3" s="1"/>
  <c r="DH151" i="3"/>
  <c r="DI151" i="3"/>
  <c r="DG151" i="3"/>
  <c r="CY39" i="1"/>
  <c r="X39" i="1" s="1"/>
  <c r="R92" i="7" s="1"/>
  <c r="K96" i="7" s="1"/>
  <c r="P100" i="7" s="1"/>
  <c r="CZ39" i="1"/>
  <c r="Y39" i="1" s="1"/>
  <c r="T92" i="7" s="1"/>
  <c r="K97" i="7" s="1"/>
  <c r="J100" i="7" s="1"/>
  <c r="DI70" i="3"/>
  <c r="DJ70" i="3" s="1"/>
  <c r="DF70" i="3"/>
  <c r="DG70" i="3"/>
  <c r="DH70" i="3"/>
  <c r="DF328" i="3"/>
  <c r="DG328" i="3"/>
  <c r="DH328" i="3"/>
  <c r="DI328" i="3"/>
  <c r="DJ328" i="3" s="1"/>
  <c r="DG229" i="3"/>
  <c r="DH229" i="3"/>
  <c r="DI229" i="3"/>
  <c r="DF229" i="3"/>
  <c r="DJ229" i="3" s="1"/>
  <c r="DG286" i="3"/>
  <c r="DH286" i="3"/>
  <c r="DI286" i="3"/>
  <c r="DF286" i="3"/>
  <c r="DJ286" i="3" s="1"/>
  <c r="CP295" i="1"/>
  <c r="O295" i="1" s="1"/>
  <c r="GM295" i="1" s="1"/>
  <c r="GO295" i="1" s="1"/>
  <c r="DG214" i="3"/>
  <c r="DJ214" i="3" s="1"/>
  <c r="DF214" i="3"/>
  <c r="DH214" i="3"/>
  <c r="DI214" i="3"/>
  <c r="Q158" i="1"/>
  <c r="GX158" i="1"/>
  <c r="T158" i="1"/>
  <c r="W158" i="1"/>
  <c r="U158" i="1"/>
  <c r="DG330" i="3"/>
  <c r="DH330" i="3"/>
  <c r="DF330" i="3"/>
  <c r="DJ330" i="3" s="1"/>
  <c r="DI330" i="3"/>
  <c r="DG313" i="3"/>
  <c r="DH313" i="3"/>
  <c r="DF313" i="3"/>
  <c r="DJ313" i="3" s="1"/>
  <c r="DI313" i="3"/>
  <c r="DG100" i="3"/>
  <c r="DH100" i="3"/>
  <c r="DF100" i="3"/>
  <c r="DJ100" i="3" s="1"/>
  <c r="DI100" i="3"/>
  <c r="DG45" i="3"/>
  <c r="DJ45" i="3" s="1"/>
  <c r="DH45" i="3"/>
  <c r="DI45" i="3"/>
  <c r="DF45" i="3"/>
  <c r="DI37" i="3"/>
  <c r="DF37" i="3"/>
  <c r="DJ37" i="3" s="1"/>
  <c r="DG37" i="3"/>
  <c r="DH37" i="3"/>
  <c r="DF326" i="3"/>
  <c r="DG326" i="3"/>
  <c r="DJ326" i="3" s="1"/>
  <c r="DI326" i="3"/>
  <c r="DH326" i="3"/>
  <c r="CP207" i="1"/>
  <c r="O207" i="1" s="1"/>
  <c r="CY189" i="1"/>
  <c r="X189" i="1" s="1"/>
  <c r="CZ189" i="1"/>
  <c r="Y189" i="1" s="1"/>
  <c r="GM72" i="1"/>
  <c r="GN72" i="1" s="1"/>
  <c r="DF323" i="3"/>
  <c r="DJ323" i="3" s="1"/>
  <c r="DI323" i="3"/>
  <c r="DG323" i="3"/>
  <c r="DH323" i="3"/>
  <c r="CY64" i="1"/>
  <c r="X64" i="1" s="1"/>
  <c r="GM64" i="1" s="1"/>
  <c r="GN64" i="1" s="1"/>
  <c r="CZ64" i="1"/>
  <c r="Y64" i="1" s="1"/>
  <c r="DI274" i="3"/>
  <c r="DF274" i="3"/>
  <c r="DJ274" i="3" s="1"/>
  <c r="DG274" i="3"/>
  <c r="DH274" i="3"/>
  <c r="CY73" i="1"/>
  <c r="X73" i="1" s="1"/>
  <c r="CZ73" i="1"/>
  <c r="Y73" i="1" s="1"/>
  <c r="CY138" i="1"/>
  <c r="X138" i="1" s="1"/>
  <c r="R222" i="7" s="1"/>
  <c r="CZ138" i="1"/>
  <c r="Y138" i="1" s="1"/>
  <c r="DI156" i="3"/>
  <c r="DG156" i="3"/>
  <c r="DH156" i="3"/>
  <c r="DF156" i="3"/>
  <c r="DJ156" i="3" s="1"/>
  <c r="DI331" i="3"/>
  <c r="DJ331" i="3" s="1"/>
  <c r="DF331" i="3"/>
  <c r="DH331" i="3"/>
  <c r="DG331" i="3"/>
  <c r="W191" i="1"/>
  <c r="DF272" i="3"/>
  <c r="DJ272" i="3" s="1"/>
  <c r="DG272" i="3"/>
  <c r="DH272" i="3"/>
  <c r="DI272" i="3"/>
  <c r="DF89" i="3"/>
  <c r="DJ89" i="3" s="1"/>
  <c r="DG89" i="3"/>
  <c r="DH89" i="3"/>
  <c r="DI89" i="3"/>
  <c r="DF257" i="3"/>
  <c r="DJ257" i="3" s="1"/>
  <c r="DG257" i="3"/>
  <c r="DI257" i="3"/>
  <c r="DH257" i="3"/>
  <c r="DG306" i="3"/>
  <c r="DJ306" i="3" s="1"/>
  <c r="DF306" i="3"/>
  <c r="DH306" i="3"/>
  <c r="DI306" i="3"/>
  <c r="R158" i="1"/>
  <c r="GK158" i="1" s="1"/>
  <c r="DH334" i="3"/>
  <c r="DI334" i="3"/>
  <c r="DG334" i="3"/>
  <c r="DF334" i="3"/>
  <c r="DJ334" i="3" s="1"/>
  <c r="DF310" i="3"/>
  <c r="DJ310" i="3" s="1"/>
  <c r="DG310" i="3"/>
  <c r="DH310" i="3"/>
  <c r="DI310" i="3"/>
  <c r="CP49" i="1"/>
  <c r="O49" i="1" s="1"/>
  <c r="CY31" i="1"/>
  <c r="X31" i="1" s="1"/>
  <c r="CZ31" i="1"/>
  <c r="Y31" i="1" s="1"/>
  <c r="CZ45" i="1"/>
  <c r="Y45" i="1" s="1"/>
  <c r="T114" i="7" s="1"/>
  <c r="K119" i="7" s="1"/>
  <c r="CY45" i="1"/>
  <c r="X45" i="1" s="1"/>
  <c r="R114" i="7" s="1"/>
  <c r="K118" i="7" s="1"/>
  <c r="P122" i="7" s="1"/>
  <c r="DG267" i="3"/>
  <c r="DJ267" i="3" s="1"/>
  <c r="DH267" i="3"/>
  <c r="DF267" i="3"/>
  <c r="DI267" i="3"/>
  <c r="DF261" i="3"/>
  <c r="DJ261" i="3" s="1"/>
  <c r="DG261" i="3"/>
  <c r="DH261" i="3"/>
  <c r="DI261" i="3"/>
  <c r="DF332" i="3"/>
  <c r="DG332" i="3"/>
  <c r="DJ332" i="3" s="1"/>
  <c r="DH332" i="3"/>
  <c r="DI332" i="3"/>
  <c r="DF102" i="3"/>
  <c r="DJ102" i="3" s="1"/>
  <c r="DI102" i="3"/>
  <c r="DH102" i="3"/>
  <c r="DG102" i="3"/>
  <c r="DF215" i="3"/>
  <c r="DJ215" i="3" s="1"/>
  <c r="DG215" i="3"/>
  <c r="DH215" i="3"/>
  <c r="DI215" i="3"/>
  <c r="DF259" i="3"/>
  <c r="DJ259" i="3" s="1"/>
  <c r="DG259" i="3"/>
  <c r="DH259" i="3"/>
  <c r="DI259" i="3"/>
  <c r="CY173" i="1"/>
  <c r="X173" i="1" s="1"/>
  <c r="GM173" i="1" s="1"/>
  <c r="GN173" i="1" s="1"/>
  <c r="CZ173" i="1"/>
  <c r="Y173" i="1" s="1"/>
  <c r="DH216" i="3"/>
  <c r="DI216" i="3"/>
  <c r="DF216" i="3"/>
  <c r="DJ216" i="3" s="1"/>
  <c r="DG216" i="3"/>
  <c r="CZ193" i="1"/>
  <c r="Y193" i="1" s="1"/>
  <c r="CY193" i="1"/>
  <c r="X193" i="1" s="1"/>
  <c r="GM193" i="1" s="1"/>
  <c r="GN193" i="1" s="1"/>
  <c r="AO22" i="1"/>
  <c r="AO441" i="1"/>
  <c r="F335" i="1"/>
  <c r="CY166" i="1"/>
  <c r="X166" i="1" s="1"/>
  <c r="GM166" i="1" s="1"/>
  <c r="GN166" i="1" s="1"/>
  <c r="CZ166" i="1"/>
  <c r="Y166" i="1" s="1"/>
  <c r="CZ44" i="1"/>
  <c r="Y44" i="1" s="1"/>
  <c r="CP44" i="1"/>
  <c r="O44" i="1" s="1"/>
  <c r="CY44" i="1"/>
  <c r="X44" i="1" s="1"/>
  <c r="GM59" i="1"/>
  <c r="GN59" i="1" s="1"/>
  <c r="CP208" i="1"/>
  <c r="O208" i="1" s="1"/>
  <c r="GM159" i="1"/>
  <c r="GN159" i="1" s="1"/>
  <c r="U203" i="1"/>
  <c r="CY294" i="1"/>
  <c r="X294" i="1" s="1"/>
  <c r="R372" i="7" s="1"/>
  <c r="K377" i="7" s="1"/>
  <c r="CZ294" i="1"/>
  <c r="Y294" i="1" s="1"/>
  <c r="CP58" i="1"/>
  <c r="O58" i="1" s="1"/>
  <c r="CP266" i="1"/>
  <c r="O266" i="1" s="1"/>
  <c r="GM266" i="1" s="1"/>
  <c r="GO266" i="1" s="1"/>
  <c r="CZ144" i="1"/>
  <c r="Y144" i="1" s="1"/>
  <c r="CY144" i="1"/>
  <c r="X144" i="1" s="1"/>
  <c r="R255" i="7" s="1"/>
  <c r="W74" i="1"/>
  <c r="GX113" i="1"/>
  <c r="DF135" i="3"/>
  <c r="DJ135" i="3" s="1"/>
  <c r="DG135" i="3"/>
  <c r="DH135" i="3"/>
  <c r="DI135" i="3"/>
  <c r="DF232" i="3"/>
  <c r="DG232" i="3"/>
  <c r="DJ232" i="3" s="1"/>
  <c r="DH232" i="3"/>
  <c r="DI232" i="3"/>
  <c r="DF181" i="3"/>
  <c r="DI181" i="3"/>
  <c r="DG181" i="3"/>
  <c r="DJ181" i="3" s="1"/>
  <c r="DH181" i="3"/>
  <c r="DF160" i="3"/>
  <c r="DH160" i="3"/>
  <c r="DI160" i="3"/>
  <c r="DG160" i="3"/>
  <c r="DJ160" i="3" s="1"/>
  <c r="DF146" i="3"/>
  <c r="DG146" i="3"/>
  <c r="DH146" i="3"/>
  <c r="DI146" i="3"/>
  <c r="DJ146" i="3" s="1"/>
  <c r="DG143" i="3"/>
  <c r="DH143" i="3"/>
  <c r="DI143" i="3"/>
  <c r="DF143" i="3"/>
  <c r="DJ143" i="3" s="1"/>
  <c r="CY37" i="1"/>
  <c r="X37" i="1" s="1"/>
  <c r="CZ37" i="1"/>
  <c r="Y37" i="1" s="1"/>
  <c r="T82" i="7" s="1"/>
  <c r="K87" i="7" s="1"/>
  <c r="DG252" i="3"/>
  <c r="DH252" i="3"/>
  <c r="DI252" i="3"/>
  <c r="DJ252" i="3" s="1"/>
  <c r="DF252" i="3"/>
  <c r="DI24" i="3"/>
  <c r="DJ24" i="3" s="1"/>
  <c r="DF24" i="3"/>
  <c r="DG24" i="3"/>
  <c r="DH24" i="3"/>
  <c r="CX302" i="3"/>
  <c r="DG133" i="3"/>
  <c r="DJ133" i="3" s="1"/>
  <c r="DH133" i="3"/>
  <c r="DI133" i="3"/>
  <c r="DF133" i="3"/>
  <c r="DH76" i="3"/>
  <c r="DG76" i="3"/>
  <c r="DJ76" i="3" s="1"/>
  <c r="DI76" i="3"/>
  <c r="DF76" i="3"/>
  <c r="DF105" i="3"/>
  <c r="DG105" i="3"/>
  <c r="DH105" i="3"/>
  <c r="DI105" i="3"/>
  <c r="DJ105" i="3" s="1"/>
  <c r="CX17" i="3"/>
  <c r="CX19" i="3"/>
  <c r="Q51" i="1"/>
  <c r="CP51" i="1" s="1"/>
  <c r="O51" i="1" s="1"/>
  <c r="CU15" i="3"/>
  <c r="I52" i="1"/>
  <c r="I53" i="1"/>
  <c r="CV15" i="3"/>
  <c r="U51" i="1"/>
  <c r="I134" i="7" s="1"/>
  <c r="AB134" i="7" s="1"/>
  <c r="V51" i="1"/>
  <c r="DH280" i="3"/>
  <c r="DG280" i="3"/>
  <c r="DI280" i="3"/>
  <c r="DF280" i="3"/>
  <c r="DJ280" i="3" s="1"/>
  <c r="U117" i="1"/>
  <c r="CY268" i="1"/>
  <c r="X268" i="1" s="1"/>
  <c r="CZ268" i="1"/>
  <c r="Y268" i="1" s="1"/>
  <c r="DI288" i="3"/>
  <c r="DH288" i="3"/>
  <c r="DF288" i="3"/>
  <c r="DJ288" i="3" s="1"/>
  <c r="DG288" i="3"/>
  <c r="DG254" i="3"/>
  <c r="DJ254" i="3" s="1"/>
  <c r="DI254" i="3"/>
  <c r="DH254" i="3"/>
  <c r="DF254" i="3"/>
  <c r="DF124" i="3"/>
  <c r="DJ124" i="3" s="1"/>
  <c r="DI124" i="3"/>
  <c r="DG124" i="3"/>
  <c r="DH124" i="3"/>
  <c r="CP43" i="1"/>
  <c r="O43" i="1" s="1"/>
  <c r="GM43" i="1" s="1"/>
  <c r="GN43" i="1" s="1"/>
  <c r="P186" i="1"/>
  <c r="GX186" i="1"/>
  <c r="Q186" i="1"/>
  <c r="R186" i="1"/>
  <c r="GK186" i="1" s="1"/>
  <c r="S186" i="1"/>
  <c r="W186" i="1"/>
  <c r="S156" i="1"/>
  <c r="Q156" i="1"/>
  <c r="P156" i="1"/>
  <c r="DF73" i="3"/>
  <c r="DG73" i="3"/>
  <c r="DJ73" i="3" s="1"/>
  <c r="DH73" i="3"/>
  <c r="DI73" i="3"/>
  <c r="V165" i="1"/>
  <c r="Q165" i="1"/>
  <c r="P165" i="1"/>
  <c r="S165" i="1"/>
  <c r="GX162" i="1"/>
  <c r="CP291" i="1"/>
  <c r="O291" i="1" s="1"/>
  <c r="GM291" i="1" s="1"/>
  <c r="GO291" i="1" s="1"/>
  <c r="CX155" i="3"/>
  <c r="Q221" i="1"/>
  <c r="CP221" i="1" s="1"/>
  <c r="O221" i="1" s="1"/>
  <c r="W221" i="1"/>
  <c r="I222" i="1"/>
  <c r="V221" i="1"/>
  <c r="S162" i="1"/>
  <c r="DI239" i="3"/>
  <c r="DG239" i="3"/>
  <c r="DF239" i="3"/>
  <c r="DJ239" i="3" s="1"/>
  <c r="DH239" i="3"/>
  <c r="CY266" i="1"/>
  <c r="X266" i="1" s="1"/>
  <c r="CZ266" i="1"/>
  <c r="Y266" i="1" s="1"/>
  <c r="R165" i="1"/>
  <c r="GK165" i="1" s="1"/>
  <c r="GM276" i="1"/>
  <c r="GO276" i="1" s="1"/>
  <c r="U283" i="1"/>
  <c r="GX267" i="1"/>
  <c r="CZ149" i="1"/>
  <c r="Y149" i="1" s="1"/>
  <c r="T283" i="7" s="1"/>
  <c r="CY149" i="1"/>
  <c r="X149" i="1" s="1"/>
  <c r="R283" i="7" s="1"/>
  <c r="CP290" i="1"/>
  <c r="O290" i="1" s="1"/>
  <c r="W283" i="1"/>
  <c r="DH88" i="3"/>
  <c r="DF88" i="3"/>
  <c r="DJ88" i="3" s="1"/>
  <c r="DG88" i="3"/>
  <c r="DI88" i="3"/>
  <c r="DF342" i="3"/>
  <c r="DJ342" i="3" s="1"/>
  <c r="DH342" i="3"/>
  <c r="DI342" i="3"/>
  <c r="DG342" i="3"/>
  <c r="Q143" i="1"/>
  <c r="R143" i="1"/>
  <c r="GK143" i="1" s="1"/>
  <c r="P143" i="1"/>
  <c r="U143" i="1"/>
  <c r="DF104" i="3"/>
  <c r="DJ104" i="3" s="1"/>
  <c r="DH104" i="3"/>
  <c r="DI104" i="3"/>
  <c r="DG104" i="3"/>
  <c r="Q141" i="1"/>
  <c r="S141" i="1"/>
  <c r="T141" i="1"/>
  <c r="U141" i="1"/>
  <c r="DF185" i="3"/>
  <c r="DJ185" i="3" s="1"/>
  <c r="DI185" i="3"/>
  <c r="DH185" i="3"/>
  <c r="DG185" i="3"/>
  <c r="DF86" i="3"/>
  <c r="DJ86" i="3" s="1"/>
  <c r="DG86" i="3"/>
  <c r="DI86" i="3"/>
  <c r="DH86" i="3"/>
  <c r="CY260" i="1"/>
  <c r="X260" i="1" s="1"/>
  <c r="CZ260" i="1"/>
  <c r="Y260" i="1" s="1"/>
  <c r="DI58" i="3"/>
  <c r="DF58" i="3"/>
  <c r="DG58" i="3"/>
  <c r="DJ58" i="3" s="1"/>
  <c r="DH58" i="3"/>
  <c r="DH182" i="3"/>
  <c r="DF182" i="3"/>
  <c r="DG182" i="3"/>
  <c r="DJ182" i="3" s="1"/>
  <c r="DI182" i="3"/>
  <c r="DG36" i="3"/>
  <c r="DF36" i="3"/>
  <c r="DH36" i="3"/>
  <c r="DI36" i="3"/>
  <c r="DJ36" i="3" s="1"/>
  <c r="CP168" i="1"/>
  <c r="O168" i="1" s="1"/>
  <c r="CY122" i="1"/>
  <c r="X122" i="1" s="1"/>
  <c r="CZ122" i="1"/>
  <c r="Y122" i="1" s="1"/>
  <c r="DF142" i="3"/>
  <c r="DJ142" i="3" s="1"/>
  <c r="DG142" i="3"/>
  <c r="DI142" i="3"/>
  <c r="DH142" i="3"/>
  <c r="DG335" i="3"/>
  <c r="DH335" i="3"/>
  <c r="DF335" i="3"/>
  <c r="DJ335" i="3" s="1"/>
  <c r="DI335" i="3"/>
  <c r="CZ295" i="1"/>
  <c r="Y295" i="1" s="1"/>
  <c r="T383" i="7" s="1"/>
  <c r="CY295" i="1"/>
  <c r="X295" i="1" s="1"/>
  <c r="R383" i="7" s="1"/>
  <c r="CZ288" i="1"/>
  <c r="Y288" i="1" s="1"/>
  <c r="CY288" i="1"/>
  <c r="X288" i="1" s="1"/>
  <c r="DH338" i="3"/>
  <c r="DI338" i="3"/>
  <c r="DG338" i="3"/>
  <c r="DJ338" i="3" s="1"/>
  <c r="DF338" i="3"/>
  <c r="DF337" i="3"/>
  <c r="DI337" i="3"/>
  <c r="DJ337" i="3" s="1"/>
  <c r="DG337" i="3"/>
  <c r="DH337" i="3"/>
  <c r="CP29" i="1"/>
  <c r="O29" i="1" s="1"/>
  <c r="CP217" i="1"/>
  <c r="O217" i="1" s="1"/>
  <c r="DF107" i="3"/>
  <c r="DG107" i="3"/>
  <c r="DJ107" i="3" s="1"/>
  <c r="DH107" i="3"/>
  <c r="DI107" i="3"/>
  <c r="BC258" i="1"/>
  <c r="F317" i="1"/>
  <c r="BC331" i="1"/>
  <c r="CP116" i="1"/>
  <c r="O116" i="1" s="1"/>
  <c r="GM116" i="1" s="1"/>
  <c r="GN116" i="1" s="1"/>
  <c r="DG202" i="3"/>
  <c r="DJ202" i="3" s="1"/>
  <c r="DH202" i="3"/>
  <c r="DI202" i="3"/>
  <c r="DF202" i="3"/>
  <c r="CY208" i="1"/>
  <c r="X208" i="1" s="1"/>
  <c r="CZ208" i="1"/>
  <c r="Y208" i="1" s="1"/>
  <c r="DG271" i="3"/>
  <c r="DH271" i="3"/>
  <c r="DF271" i="3"/>
  <c r="DJ271" i="3" s="1"/>
  <c r="DI271" i="3"/>
  <c r="CZ135" i="1"/>
  <c r="Y135" i="1" s="1"/>
  <c r="CY135" i="1"/>
  <c r="X135" i="1" s="1"/>
  <c r="GM135" i="1" s="1"/>
  <c r="GN135" i="1" s="1"/>
  <c r="DI67" i="3"/>
  <c r="DF67" i="3"/>
  <c r="DG67" i="3"/>
  <c r="DJ67" i="3" s="1"/>
  <c r="DH67" i="3"/>
  <c r="DF307" i="3"/>
  <c r="DJ307" i="3" s="1"/>
  <c r="DG307" i="3"/>
  <c r="DH307" i="3"/>
  <c r="DI307" i="3"/>
  <c r="DH94" i="3"/>
  <c r="DG94" i="3"/>
  <c r="DI94" i="3"/>
  <c r="DJ94" i="3" s="1"/>
  <c r="DF94" i="3"/>
  <c r="CZ140" i="1"/>
  <c r="Y140" i="1" s="1"/>
  <c r="T234" i="7" s="1"/>
  <c r="CY140" i="1"/>
  <c r="X140" i="1" s="1"/>
  <c r="R234" i="7" s="1"/>
  <c r="DI317" i="3"/>
  <c r="DF317" i="3"/>
  <c r="DG317" i="3"/>
  <c r="DJ317" i="3" s="1"/>
  <c r="DH317" i="3"/>
  <c r="DF285" i="3"/>
  <c r="DJ285" i="3" s="1"/>
  <c r="DG285" i="3"/>
  <c r="DH285" i="3"/>
  <c r="DI285" i="3"/>
  <c r="DG122" i="3"/>
  <c r="DH122" i="3"/>
  <c r="DI122" i="3"/>
  <c r="DF122" i="3"/>
  <c r="DJ122" i="3" s="1"/>
  <c r="CP265" i="1"/>
  <c r="O265" i="1" s="1"/>
  <c r="CY183" i="1"/>
  <c r="X183" i="1" s="1"/>
  <c r="CZ183" i="1"/>
  <c r="Y183" i="1" s="1"/>
  <c r="DG15" i="3"/>
  <c r="DH15" i="3"/>
  <c r="DI15" i="3"/>
  <c r="DJ15" i="3" s="1"/>
  <c r="DF15" i="3"/>
  <c r="CY164" i="1"/>
  <c r="X164" i="1" s="1"/>
  <c r="CZ164" i="1"/>
  <c r="Y164" i="1" s="1"/>
  <c r="DI179" i="3"/>
  <c r="DJ179" i="3" s="1"/>
  <c r="DH179" i="3"/>
  <c r="DF179" i="3"/>
  <c r="DG179" i="3"/>
  <c r="CP155" i="1"/>
  <c r="O155" i="1" s="1"/>
  <c r="DF233" i="3"/>
  <c r="DG233" i="3"/>
  <c r="DJ233" i="3" s="1"/>
  <c r="DI233" i="3"/>
  <c r="DH233" i="3"/>
  <c r="DH315" i="3"/>
  <c r="DF315" i="3"/>
  <c r="DG315" i="3"/>
  <c r="DJ315" i="3" s="1"/>
  <c r="DI315" i="3"/>
  <c r="DF53" i="3"/>
  <c r="DJ53" i="3" s="1"/>
  <c r="DG53" i="3"/>
  <c r="DH53" i="3"/>
  <c r="DI53" i="3"/>
  <c r="CY148" i="1"/>
  <c r="X148" i="1" s="1"/>
  <c r="CZ148" i="1"/>
  <c r="Y148" i="1" s="1"/>
  <c r="T278" i="7" s="1"/>
  <c r="K285" i="7" s="1"/>
  <c r="DH304" i="3"/>
  <c r="DF304" i="3"/>
  <c r="DG304" i="3"/>
  <c r="DJ304" i="3" s="1"/>
  <c r="DI304" i="3"/>
  <c r="CY155" i="1"/>
  <c r="X155" i="1" s="1"/>
  <c r="CZ155" i="1"/>
  <c r="Y155" i="1" s="1"/>
  <c r="CP30" i="1"/>
  <c r="O30" i="1" s="1"/>
  <c r="GM30" i="1" s="1"/>
  <c r="GN30" i="1" s="1"/>
  <c r="DG113" i="3"/>
  <c r="DF113" i="3"/>
  <c r="DJ113" i="3" s="1"/>
  <c r="DH113" i="3"/>
  <c r="DI113" i="3"/>
  <c r="CP34" i="1"/>
  <c r="O34" i="1" s="1"/>
  <c r="DH287" i="3"/>
  <c r="DI287" i="3"/>
  <c r="DG287" i="3"/>
  <c r="DF287" i="3"/>
  <c r="DJ287" i="3" s="1"/>
  <c r="CY223" i="1"/>
  <c r="X223" i="1" s="1"/>
  <c r="R343" i="7" s="1"/>
  <c r="CZ223" i="1"/>
  <c r="Y223" i="1" s="1"/>
  <c r="T343" i="7" s="1"/>
  <c r="DF336" i="3"/>
  <c r="DJ336" i="3" s="1"/>
  <c r="DG336" i="3"/>
  <c r="DH336" i="3"/>
  <c r="DI336" i="3"/>
  <c r="DI309" i="3"/>
  <c r="DF309" i="3"/>
  <c r="DJ309" i="3" s="1"/>
  <c r="DG309" i="3"/>
  <c r="DH309" i="3"/>
  <c r="DF311" i="3"/>
  <c r="DJ311" i="3" s="1"/>
  <c r="DH311" i="3"/>
  <c r="DI311" i="3"/>
  <c r="DG311" i="3"/>
  <c r="DI186" i="3"/>
  <c r="DF186" i="3"/>
  <c r="DJ186" i="3" s="1"/>
  <c r="DG186" i="3"/>
  <c r="DH186" i="3"/>
  <c r="GM211" i="1"/>
  <c r="GN211" i="1" s="1"/>
  <c r="U162" i="1"/>
  <c r="W275" i="1"/>
  <c r="U289" i="1"/>
  <c r="CY157" i="1"/>
  <c r="X157" i="1" s="1"/>
  <c r="CZ157" i="1"/>
  <c r="Y157" i="1" s="1"/>
  <c r="BZ26" i="1"/>
  <c r="AQ76" i="1"/>
  <c r="CG76" i="1"/>
  <c r="CX166" i="3"/>
  <c r="CX161" i="3"/>
  <c r="CX167" i="3"/>
  <c r="CW159" i="3"/>
  <c r="CX163" i="3"/>
  <c r="CX159" i="3"/>
  <c r="CX164" i="3"/>
  <c r="CX158" i="3"/>
  <c r="CX165" i="3"/>
  <c r="CU157" i="3"/>
  <c r="CV157" i="3"/>
  <c r="T260" i="1"/>
  <c r="P260" i="1"/>
  <c r="Q260" i="1"/>
  <c r="DG93" i="3"/>
  <c r="DF93" i="3"/>
  <c r="DJ93" i="3" s="1"/>
  <c r="DH93" i="3"/>
  <c r="DI93" i="3"/>
  <c r="CZ42" i="1"/>
  <c r="Y42" i="1" s="1"/>
  <c r="CY42" i="1"/>
  <c r="X42" i="1" s="1"/>
  <c r="CY282" i="1"/>
  <c r="X282" i="1" s="1"/>
  <c r="CZ282" i="1"/>
  <c r="Y282" i="1" s="1"/>
  <c r="DH314" i="3"/>
  <c r="DI314" i="3"/>
  <c r="DJ314" i="3" s="1"/>
  <c r="DF314" i="3"/>
  <c r="DG314" i="3"/>
  <c r="CY171" i="1"/>
  <c r="X171" i="1" s="1"/>
  <c r="CZ171" i="1"/>
  <c r="Y171" i="1" s="1"/>
  <c r="DF82" i="3"/>
  <c r="DJ82" i="3" s="1"/>
  <c r="DI82" i="3"/>
  <c r="DH82" i="3"/>
  <c r="DG82" i="3"/>
  <c r="DF222" i="3"/>
  <c r="DG222" i="3"/>
  <c r="DJ222" i="3" s="1"/>
  <c r="DH222" i="3"/>
  <c r="DI222" i="3"/>
  <c r="DF247" i="3"/>
  <c r="DJ247" i="3" s="1"/>
  <c r="DG247" i="3"/>
  <c r="DH247" i="3"/>
  <c r="DI247" i="3"/>
  <c r="DG152" i="3"/>
  <c r="DH152" i="3"/>
  <c r="DI152" i="3"/>
  <c r="DF152" i="3"/>
  <c r="DJ152" i="3" s="1"/>
  <c r="W143" i="1"/>
  <c r="DI264" i="3"/>
  <c r="DF264" i="3"/>
  <c r="DG264" i="3"/>
  <c r="DJ264" i="3" s="1"/>
  <c r="DH264" i="3"/>
  <c r="DI277" i="3"/>
  <c r="DH277" i="3"/>
  <c r="DG277" i="3"/>
  <c r="DF277" i="3"/>
  <c r="DJ277" i="3" s="1"/>
  <c r="AZ76" i="1"/>
  <c r="CI26" i="1"/>
  <c r="CZ188" i="1"/>
  <c r="Y188" i="1" s="1"/>
  <c r="CY188" i="1"/>
  <c r="X188" i="1" s="1"/>
  <c r="CY202" i="1"/>
  <c r="X202" i="1" s="1"/>
  <c r="CZ202" i="1"/>
  <c r="Y202" i="1" s="1"/>
  <c r="DI18" i="3"/>
  <c r="DF18" i="3"/>
  <c r="DJ18" i="3" s="1"/>
  <c r="DG18" i="3"/>
  <c r="DH18" i="3"/>
  <c r="DF203" i="3"/>
  <c r="DJ203" i="3" s="1"/>
  <c r="DG203" i="3"/>
  <c r="DH203" i="3"/>
  <c r="DI203" i="3"/>
  <c r="DI77" i="3"/>
  <c r="DF77" i="3"/>
  <c r="DG77" i="3"/>
  <c r="DJ77" i="3" s="1"/>
  <c r="DH77" i="3"/>
  <c r="DH149" i="3"/>
  <c r="DI149" i="3"/>
  <c r="DF149" i="3"/>
  <c r="DJ149" i="3" s="1"/>
  <c r="DG149" i="3"/>
  <c r="P198" i="1"/>
  <c r="Q198" i="1"/>
  <c r="R198" i="1"/>
  <c r="GK198" i="1" s="1"/>
  <c r="GX198" i="1"/>
  <c r="DF201" i="3"/>
  <c r="DG201" i="3"/>
  <c r="DH201" i="3"/>
  <c r="DI201" i="3"/>
  <c r="DJ201" i="3" s="1"/>
  <c r="GX143" i="1"/>
  <c r="T198" i="1"/>
  <c r="DH23" i="3"/>
  <c r="DF23" i="3"/>
  <c r="DJ23" i="3" s="1"/>
  <c r="DG23" i="3"/>
  <c r="DI23" i="3"/>
  <c r="DF251" i="3"/>
  <c r="DJ251" i="3" s="1"/>
  <c r="DG251" i="3"/>
  <c r="DI251" i="3"/>
  <c r="DH251" i="3"/>
  <c r="DF91" i="3"/>
  <c r="DJ91" i="3" s="1"/>
  <c r="DG91" i="3"/>
  <c r="DI91" i="3"/>
  <c r="DH91" i="3"/>
  <c r="V141" i="1"/>
  <c r="GK111" i="1"/>
  <c r="DF245" i="3"/>
  <c r="DJ245" i="3" s="1"/>
  <c r="DG245" i="3"/>
  <c r="DH245" i="3"/>
  <c r="DI245" i="3"/>
  <c r="DG207" i="3"/>
  <c r="DH207" i="3"/>
  <c r="DI207" i="3"/>
  <c r="DJ207" i="3" s="1"/>
  <c r="DF207" i="3"/>
  <c r="DI327" i="3"/>
  <c r="DF327" i="3"/>
  <c r="DJ327" i="3" s="1"/>
  <c r="DG327" i="3"/>
  <c r="DH327" i="3"/>
  <c r="CP206" i="1"/>
  <c r="O206" i="1" s="1"/>
  <c r="DF192" i="3"/>
  <c r="DG192" i="3"/>
  <c r="DJ192" i="3" s="1"/>
  <c r="DH192" i="3"/>
  <c r="DI192" i="3"/>
  <c r="CP202" i="1"/>
  <c r="O202" i="1" s="1"/>
  <c r="DF269" i="3"/>
  <c r="DG269" i="3"/>
  <c r="DH269" i="3"/>
  <c r="DI269" i="3"/>
  <c r="DJ269" i="3" s="1"/>
  <c r="DH258" i="3"/>
  <c r="DI258" i="3"/>
  <c r="DG258" i="3"/>
  <c r="DF258" i="3"/>
  <c r="DJ258" i="3" s="1"/>
  <c r="DI312" i="3"/>
  <c r="DF312" i="3"/>
  <c r="DJ312" i="3" s="1"/>
  <c r="DG312" i="3"/>
  <c r="DH312" i="3"/>
  <c r="DI55" i="3"/>
  <c r="DJ55" i="3" s="1"/>
  <c r="DF55" i="3"/>
  <c r="DG55" i="3"/>
  <c r="DH55" i="3"/>
  <c r="DI281" i="3"/>
  <c r="DJ281" i="3" s="1"/>
  <c r="DF281" i="3"/>
  <c r="DG281" i="3"/>
  <c r="DH281" i="3"/>
  <c r="CP262" i="1"/>
  <c r="O262" i="1" s="1"/>
  <c r="DI69" i="3"/>
  <c r="DJ69" i="3" s="1"/>
  <c r="DH69" i="3"/>
  <c r="DG69" i="3"/>
  <c r="DF69" i="3"/>
  <c r="DH38" i="3"/>
  <c r="DI38" i="3"/>
  <c r="DF38" i="3"/>
  <c r="DJ38" i="3" s="1"/>
  <c r="DG38" i="3"/>
  <c r="DI322" i="3"/>
  <c r="DF322" i="3"/>
  <c r="DJ322" i="3" s="1"/>
  <c r="DG322" i="3"/>
  <c r="DH322" i="3"/>
  <c r="DG217" i="3"/>
  <c r="DH217" i="3"/>
  <c r="DI217" i="3"/>
  <c r="DF217" i="3"/>
  <c r="DJ217" i="3" s="1"/>
  <c r="DF333" i="3"/>
  <c r="DJ333" i="3" s="1"/>
  <c r="DH333" i="3"/>
  <c r="DI333" i="3"/>
  <c r="DG333" i="3"/>
  <c r="DG187" i="3"/>
  <c r="DF187" i="3"/>
  <c r="DJ187" i="3" s="1"/>
  <c r="DH187" i="3"/>
  <c r="DI187" i="3"/>
  <c r="DF11" i="3"/>
  <c r="DJ11" i="3" s="1"/>
  <c r="DH11" i="3"/>
  <c r="DI11" i="3"/>
  <c r="DG11" i="3"/>
  <c r="DF325" i="3"/>
  <c r="DG325" i="3"/>
  <c r="DH325" i="3"/>
  <c r="DI325" i="3"/>
  <c r="DJ325" i="3" s="1"/>
  <c r="DF112" i="3"/>
  <c r="DJ112" i="3" s="1"/>
  <c r="DG112" i="3"/>
  <c r="DH112" i="3"/>
  <c r="DI112" i="3"/>
  <c r="CY199" i="1"/>
  <c r="X199" i="1" s="1"/>
  <c r="CZ199" i="1"/>
  <c r="Y199" i="1" s="1"/>
  <c r="DF193" i="3"/>
  <c r="DH193" i="3"/>
  <c r="DG193" i="3"/>
  <c r="DJ193" i="3" s="1"/>
  <c r="DI193" i="3"/>
  <c r="CP176" i="1"/>
  <c r="O176" i="1" s="1"/>
  <c r="CY139" i="1"/>
  <c r="X139" i="1" s="1"/>
  <c r="R227" i="7" s="1"/>
  <c r="CZ139" i="1"/>
  <c r="Y139" i="1" s="1"/>
  <c r="T227" i="7" s="1"/>
  <c r="DG33" i="3"/>
  <c r="DF33" i="3"/>
  <c r="DJ33" i="3" s="1"/>
  <c r="DH33" i="3"/>
  <c r="DI33" i="3"/>
  <c r="DF234" i="3"/>
  <c r="DJ234" i="3" s="1"/>
  <c r="DG234" i="3"/>
  <c r="DI234" i="3"/>
  <c r="DH234" i="3"/>
  <c r="Q74" i="1"/>
  <c r="CP74" i="1" s="1"/>
  <c r="O74" i="1" s="1"/>
  <c r="R74" i="1"/>
  <c r="GK74" i="1" s="1"/>
  <c r="P205" i="1"/>
  <c r="Q205" i="1"/>
  <c r="S205" i="1"/>
  <c r="T205" i="1"/>
  <c r="U205" i="1"/>
  <c r="GX205" i="1"/>
  <c r="V205" i="1"/>
  <c r="W205" i="1"/>
  <c r="W133" i="1"/>
  <c r="DF319" i="3"/>
  <c r="DJ319" i="3" s="1"/>
  <c r="DG319" i="3"/>
  <c r="DI319" i="3"/>
  <c r="DH319" i="3"/>
  <c r="S158" i="1"/>
  <c r="CY177" i="1"/>
  <c r="X177" i="1" s="1"/>
  <c r="CZ177" i="1"/>
  <c r="Y177" i="1" s="1"/>
  <c r="S143" i="1"/>
  <c r="CZ58" i="1"/>
  <c r="Y58" i="1" s="1"/>
  <c r="CY58" i="1"/>
  <c r="X58" i="1" s="1"/>
  <c r="DH197" i="3"/>
  <c r="DF197" i="3"/>
  <c r="DJ197" i="3" s="1"/>
  <c r="DG197" i="3"/>
  <c r="DI197" i="3"/>
  <c r="DH303" i="3"/>
  <c r="DI303" i="3"/>
  <c r="DJ303" i="3" s="1"/>
  <c r="DF303" i="3"/>
  <c r="DG303" i="3"/>
  <c r="DF221" i="3"/>
  <c r="DI221" i="3"/>
  <c r="DG221" i="3"/>
  <c r="DJ221" i="3" s="1"/>
  <c r="DH221" i="3"/>
  <c r="DI230" i="3"/>
  <c r="DJ230" i="3" s="1"/>
  <c r="DF230" i="3"/>
  <c r="DG230" i="3"/>
  <c r="DH230" i="3"/>
  <c r="DF116" i="3"/>
  <c r="DJ116" i="3" s="1"/>
  <c r="DG116" i="3"/>
  <c r="DH116" i="3"/>
  <c r="DI116" i="3"/>
  <c r="DF316" i="3"/>
  <c r="DG316" i="3"/>
  <c r="DJ316" i="3" s="1"/>
  <c r="DH316" i="3"/>
  <c r="DI316" i="3"/>
  <c r="DG57" i="3"/>
  <c r="DJ57" i="3" s="1"/>
  <c r="DI57" i="3"/>
  <c r="DF57" i="3"/>
  <c r="DH57" i="3"/>
  <c r="CP125" i="1"/>
  <c r="O125" i="1" s="1"/>
  <c r="DF324" i="3"/>
  <c r="DJ324" i="3" s="1"/>
  <c r="DG324" i="3"/>
  <c r="DI324" i="3"/>
  <c r="DH324" i="3"/>
  <c r="DH128" i="3"/>
  <c r="DI128" i="3"/>
  <c r="DF128" i="3"/>
  <c r="DJ128" i="3" s="1"/>
  <c r="DG128" i="3"/>
  <c r="CY146" i="1"/>
  <c r="X146" i="1" s="1"/>
  <c r="CZ146" i="1"/>
  <c r="Y146" i="1" s="1"/>
  <c r="T267" i="7" s="1"/>
  <c r="DI134" i="3"/>
  <c r="DF134" i="3"/>
  <c r="DJ134" i="3" s="1"/>
  <c r="DG134" i="3"/>
  <c r="DH134" i="3"/>
  <c r="GM48" i="1"/>
  <c r="GN48" i="1" s="1"/>
  <c r="DG150" i="3"/>
  <c r="DF150" i="3"/>
  <c r="DJ150" i="3" s="1"/>
  <c r="DH150" i="3"/>
  <c r="DI150" i="3"/>
  <c r="T55" i="1"/>
  <c r="DI211" i="3"/>
  <c r="DF211" i="3"/>
  <c r="DJ211" i="3" s="1"/>
  <c r="DG211" i="3"/>
  <c r="DH211" i="3"/>
  <c r="DH283" i="3"/>
  <c r="DI283" i="3"/>
  <c r="DF283" i="3"/>
  <c r="DG283" i="3"/>
  <c r="DJ283" i="3" s="1"/>
  <c r="DF195" i="3"/>
  <c r="DJ195" i="3" s="1"/>
  <c r="DG195" i="3"/>
  <c r="DI195" i="3"/>
  <c r="DH195" i="3"/>
  <c r="CP272" i="1"/>
  <c r="O272" i="1" s="1"/>
  <c r="DG119" i="3"/>
  <c r="DH119" i="3"/>
  <c r="DI119" i="3"/>
  <c r="DJ119" i="3" s="1"/>
  <c r="DF119" i="3"/>
  <c r="DI98" i="3"/>
  <c r="DF98" i="3"/>
  <c r="DH98" i="3"/>
  <c r="DG98" i="3"/>
  <c r="DJ98" i="3" s="1"/>
  <c r="DF74" i="3"/>
  <c r="DG74" i="3"/>
  <c r="DJ74" i="3" s="1"/>
  <c r="DH74" i="3"/>
  <c r="DI74" i="3"/>
  <c r="DF125" i="3"/>
  <c r="DH125" i="3"/>
  <c r="DI125" i="3"/>
  <c r="DJ125" i="3" s="1"/>
  <c r="DG125" i="3"/>
  <c r="DI16" i="3"/>
  <c r="DF16" i="3"/>
  <c r="DJ16" i="3" s="1"/>
  <c r="DG16" i="3"/>
  <c r="DH16" i="3"/>
  <c r="CP31" i="1"/>
  <c r="O31" i="1" s="1"/>
  <c r="GM31" i="1" s="1"/>
  <c r="GN31" i="1" s="1"/>
  <c r="DH43" i="3"/>
  <c r="DF43" i="3"/>
  <c r="DJ43" i="3" s="1"/>
  <c r="DG43" i="3"/>
  <c r="DI43" i="3"/>
  <c r="DF238" i="3"/>
  <c r="DJ238" i="3" s="1"/>
  <c r="DG238" i="3"/>
  <c r="DI238" i="3"/>
  <c r="DH238" i="3"/>
  <c r="DF157" i="3"/>
  <c r="DG157" i="3"/>
  <c r="DH157" i="3"/>
  <c r="DI157" i="3"/>
  <c r="DJ157" i="3" s="1"/>
  <c r="DG4" i="3"/>
  <c r="DI4" i="3"/>
  <c r="DJ4" i="3" s="1"/>
  <c r="DH4" i="3"/>
  <c r="DF4" i="3"/>
  <c r="DF268" i="3"/>
  <c r="DJ268" i="3" s="1"/>
  <c r="DI268" i="3"/>
  <c r="DH268" i="3"/>
  <c r="DG268" i="3"/>
  <c r="CP140" i="1"/>
  <c r="O140" i="1" s="1"/>
  <c r="GM140" i="1" s="1"/>
  <c r="GN140" i="1" s="1"/>
  <c r="DI210" i="3"/>
  <c r="DF210" i="3"/>
  <c r="DJ210" i="3" s="1"/>
  <c r="DG210" i="3"/>
  <c r="DH210" i="3"/>
  <c r="S55" i="1"/>
  <c r="DI49" i="3"/>
  <c r="DH49" i="3"/>
  <c r="DF49" i="3"/>
  <c r="DG49" i="3"/>
  <c r="DJ49" i="3" s="1"/>
  <c r="DF127" i="3"/>
  <c r="DJ127" i="3" s="1"/>
  <c r="DG127" i="3"/>
  <c r="DH127" i="3"/>
  <c r="DI127" i="3"/>
  <c r="DF13" i="3"/>
  <c r="DJ13" i="3" s="1"/>
  <c r="DG13" i="3"/>
  <c r="DH13" i="3"/>
  <c r="DI13" i="3"/>
  <c r="DF289" i="3"/>
  <c r="DJ289" i="3" s="1"/>
  <c r="DG289" i="3"/>
  <c r="DH289" i="3"/>
  <c r="DI289" i="3"/>
  <c r="CP129" i="1"/>
  <c r="O129" i="1" s="1"/>
  <c r="GM129" i="1" s="1"/>
  <c r="GN129" i="1" s="1"/>
  <c r="S214" i="1"/>
  <c r="T214" i="1"/>
  <c r="Q214" i="1"/>
  <c r="W214" i="1"/>
  <c r="V214" i="1"/>
  <c r="P214" i="1"/>
  <c r="DH208" i="3"/>
  <c r="DI208" i="3"/>
  <c r="DG208" i="3"/>
  <c r="DJ208" i="3" s="1"/>
  <c r="DF208" i="3"/>
  <c r="U113" i="1"/>
  <c r="DF190" i="3"/>
  <c r="DG190" i="3"/>
  <c r="DH190" i="3"/>
  <c r="DI190" i="3"/>
  <c r="DJ190" i="3" s="1"/>
  <c r="DF162" i="3"/>
  <c r="DJ162" i="3" s="1"/>
  <c r="DH162" i="3"/>
  <c r="DG162" i="3"/>
  <c r="DI162" i="3"/>
  <c r="DH260" i="3"/>
  <c r="DF260" i="3"/>
  <c r="DJ260" i="3" s="1"/>
  <c r="DG260" i="3"/>
  <c r="DI260" i="3"/>
  <c r="CP263" i="1"/>
  <c r="O263" i="1" s="1"/>
  <c r="GX51" i="1"/>
  <c r="CZ278" i="1"/>
  <c r="Y278" i="1" s="1"/>
  <c r="CY278" i="1"/>
  <c r="X278" i="1" s="1"/>
  <c r="Q196" i="1"/>
  <c r="GX196" i="1"/>
  <c r="S196" i="1"/>
  <c r="P196" i="1"/>
  <c r="P289" i="1"/>
  <c r="DH270" i="3"/>
  <c r="DI270" i="3"/>
  <c r="DF270" i="3"/>
  <c r="DG270" i="3"/>
  <c r="DJ270" i="3" s="1"/>
  <c r="CY48" i="1"/>
  <c r="X48" i="1" s="1"/>
  <c r="CZ48" i="1"/>
  <c r="Y48" i="1" s="1"/>
  <c r="V203" i="1"/>
  <c r="DG97" i="3"/>
  <c r="DJ97" i="3" s="1"/>
  <c r="DH97" i="3"/>
  <c r="DF97" i="3"/>
  <c r="DI97" i="3"/>
  <c r="DF180" i="3"/>
  <c r="DG180" i="3"/>
  <c r="DJ180" i="3" s="1"/>
  <c r="DH180" i="3"/>
  <c r="DI180" i="3"/>
  <c r="S194" i="1"/>
  <c r="Q194" i="1"/>
  <c r="P194" i="1"/>
  <c r="R194" i="1"/>
  <c r="GK194" i="1" s="1"/>
  <c r="T194" i="1"/>
  <c r="V162" i="1"/>
  <c r="P141" i="1"/>
  <c r="Q153" i="1"/>
  <c r="GX153" i="1"/>
  <c r="S153" i="1"/>
  <c r="W153" i="1"/>
  <c r="CI108" i="1"/>
  <c r="AZ226" i="1"/>
  <c r="S218" i="1"/>
  <c r="P171" i="1"/>
  <c r="CP171" i="1" s="1"/>
  <c r="O171" i="1" s="1"/>
  <c r="R171" i="1"/>
  <c r="GK171" i="1" s="1"/>
  <c r="U171" i="1"/>
  <c r="Q171" i="1"/>
  <c r="CP223" i="1"/>
  <c r="O223" i="1" s="1"/>
  <c r="GM223" i="1" s="1"/>
  <c r="GN223" i="1" s="1"/>
  <c r="CP282" i="1"/>
  <c r="O282" i="1" s="1"/>
  <c r="V171" i="1"/>
  <c r="K261" i="1"/>
  <c r="DI120" i="3"/>
  <c r="DF120" i="3"/>
  <c r="DG120" i="3"/>
  <c r="DJ120" i="3" s="1"/>
  <c r="DH120" i="3"/>
  <c r="CZ61" i="1"/>
  <c r="Y61" i="1" s="1"/>
  <c r="CY61" i="1"/>
  <c r="X61" i="1" s="1"/>
  <c r="CD108" i="1"/>
  <c r="AU226" i="1"/>
  <c r="GM111" i="1"/>
  <c r="DG25" i="3"/>
  <c r="DH25" i="3"/>
  <c r="DI25" i="3"/>
  <c r="DF25" i="3"/>
  <c r="DJ25" i="3" s="1"/>
  <c r="DI12" i="3"/>
  <c r="DG12" i="3"/>
  <c r="DH12" i="3"/>
  <c r="DF12" i="3"/>
  <c r="DJ12" i="3" s="1"/>
  <c r="DF290" i="3"/>
  <c r="DJ290" i="3" s="1"/>
  <c r="DG290" i="3"/>
  <c r="DH290" i="3"/>
  <c r="DI290" i="3"/>
  <c r="CZ197" i="1"/>
  <c r="Y197" i="1" s="1"/>
  <c r="CY197" i="1"/>
  <c r="X197" i="1" s="1"/>
  <c r="GM197" i="1" s="1"/>
  <c r="GN197" i="1" s="1"/>
  <c r="CP139" i="1"/>
  <c r="O139" i="1" s="1"/>
  <c r="DI83" i="3"/>
  <c r="DF83" i="3"/>
  <c r="DJ83" i="3" s="1"/>
  <c r="DG83" i="3"/>
  <c r="DH83" i="3"/>
  <c r="DG266" i="3"/>
  <c r="DH266" i="3"/>
  <c r="DI266" i="3"/>
  <c r="DJ266" i="3" s="1"/>
  <c r="DF266" i="3"/>
  <c r="CZ119" i="1"/>
  <c r="Y119" i="1" s="1"/>
  <c r="CY119" i="1"/>
  <c r="X119" i="1" s="1"/>
  <c r="GM119" i="1" s="1"/>
  <c r="GN119" i="1" s="1"/>
  <c r="DH227" i="3"/>
  <c r="DI227" i="3"/>
  <c r="DF227" i="3"/>
  <c r="DJ227" i="3" s="1"/>
  <c r="DG227" i="3"/>
  <c r="CY209" i="1"/>
  <c r="X209" i="1" s="1"/>
  <c r="CZ209" i="1"/>
  <c r="Y209" i="1" s="1"/>
  <c r="AQ301" i="1"/>
  <c r="BZ258" i="1"/>
  <c r="CG301" i="1"/>
  <c r="CI301" i="1"/>
  <c r="GM189" i="1"/>
  <c r="GN189" i="1" s="1"/>
  <c r="CZ273" i="1"/>
  <c r="Y273" i="1" s="1"/>
  <c r="CY273" i="1"/>
  <c r="X273" i="1" s="1"/>
  <c r="DF218" i="3"/>
  <c r="DJ218" i="3" s="1"/>
  <c r="DG218" i="3"/>
  <c r="DH218" i="3"/>
  <c r="DI218" i="3"/>
  <c r="CY206" i="1"/>
  <c r="X206" i="1" s="1"/>
  <c r="CZ206" i="1"/>
  <c r="Y206" i="1" s="1"/>
  <c r="DH305" i="3"/>
  <c r="DI305" i="3"/>
  <c r="DF305" i="3"/>
  <c r="DG305" i="3"/>
  <c r="DJ305" i="3" s="1"/>
  <c r="DI78" i="3"/>
  <c r="DH78" i="3"/>
  <c r="DF78" i="3"/>
  <c r="DG78" i="3"/>
  <c r="DJ78" i="3" s="1"/>
  <c r="DI27" i="3"/>
  <c r="DF27" i="3"/>
  <c r="DJ27" i="3" s="1"/>
  <c r="DG27" i="3"/>
  <c r="DH27" i="3"/>
  <c r="DF273" i="3"/>
  <c r="DJ273" i="3" s="1"/>
  <c r="DG273" i="3"/>
  <c r="DH273" i="3"/>
  <c r="DI273" i="3"/>
  <c r="CP67" i="1"/>
  <c r="O67" i="1" s="1"/>
  <c r="GM67" i="1" s="1"/>
  <c r="GN67" i="1" s="1"/>
  <c r="DH318" i="3"/>
  <c r="DI318" i="3"/>
  <c r="DF318" i="3"/>
  <c r="DJ318" i="3" s="1"/>
  <c r="DG318" i="3"/>
  <c r="DH291" i="3"/>
  <c r="DI291" i="3"/>
  <c r="DG291" i="3"/>
  <c r="DF291" i="3"/>
  <c r="DJ291" i="3" s="1"/>
  <c r="CP185" i="1"/>
  <c r="O185" i="1" s="1"/>
  <c r="S203" i="1"/>
  <c r="Q203" i="1"/>
  <c r="P203" i="1"/>
  <c r="R203" i="1"/>
  <c r="GK203" i="1" s="1"/>
  <c r="CP157" i="1"/>
  <c r="O157" i="1" s="1"/>
  <c r="GM157" i="1" s="1"/>
  <c r="GN157" i="1" s="1"/>
  <c r="DF237" i="3"/>
  <c r="DJ237" i="3" s="1"/>
  <c r="DG237" i="3"/>
  <c r="DH237" i="3"/>
  <c r="DI237" i="3"/>
  <c r="T167" i="1"/>
  <c r="P167" i="1"/>
  <c r="Q167" i="1"/>
  <c r="S167" i="1"/>
  <c r="DH72" i="3"/>
  <c r="DI72" i="3"/>
  <c r="DF72" i="3"/>
  <c r="DG72" i="3"/>
  <c r="DJ72" i="3" s="1"/>
  <c r="DF213" i="3"/>
  <c r="DG213" i="3"/>
  <c r="DI213" i="3"/>
  <c r="DJ213" i="3" s="1"/>
  <c r="DH213" i="3"/>
  <c r="DF40" i="3"/>
  <c r="DG40" i="3"/>
  <c r="DH40" i="3"/>
  <c r="DI40" i="3"/>
  <c r="DJ40" i="3" s="1"/>
  <c r="DH223" i="3"/>
  <c r="DI223" i="3"/>
  <c r="DF223" i="3"/>
  <c r="DJ223" i="3" s="1"/>
  <c r="DG223" i="3"/>
  <c r="CY284" i="1"/>
  <c r="X284" i="1" s="1"/>
  <c r="GM284" i="1" s="1"/>
  <c r="GO284" i="1" s="1"/>
  <c r="CZ284" i="1"/>
  <c r="Y284" i="1" s="1"/>
  <c r="DF284" i="3"/>
  <c r="DG284" i="3"/>
  <c r="DJ284" i="3" s="1"/>
  <c r="DH284" i="3"/>
  <c r="DI284" i="3"/>
  <c r="P158" i="1"/>
  <c r="DH198" i="3"/>
  <c r="DI198" i="3"/>
  <c r="DF198" i="3"/>
  <c r="DJ198" i="3" s="1"/>
  <c r="DG198" i="3"/>
  <c r="DF121" i="3"/>
  <c r="DJ121" i="3" s="1"/>
  <c r="DG121" i="3"/>
  <c r="DH121" i="3"/>
  <c r="DI121" i="3"/>
  <c r="DH28" i="3"/>
  <c r="DI28" i="3"/>
  <c r="DJ28" i="3" s="1"/>
  <c r="DF28" i="3"/>
  <c r="DG28" i="3"/>
  <c r="DG320" i="3"/>
  <c r="DH320" i="3"/>
  <c r="DF320" i="3"/>
  <c r="DJ320" i="3" s="1"/>
  <c r="DI320" i="3"/>
  <c r="BB26" i="1"/>
  <c r="F89" i="1"/>
  <c r="BB331" i="1"/>
  <c r="DG231" i="3"/>
  <c r="DJ231" i="3" s="1"/>
  <c r="DH231" i="3"/>
  <c r="DF231" i="3"/>
  <c r="DI231" i="3"/>
  <c r="DI32" i="3"/>
  <c r="DJ32" i="3" s="1"/>
  <c r="DG32" i="3"/>
  <c r="DH32" i="3"/>
  <c r="DF32" i="3"/>
  <c r="DG56" i="3"/>
  <c r="DJ56" i="3" s="1"/>
  <c r="DH56" i="3"/>
  <c r="DF56" i="3"/>
  <c r="DI56" i="3"/>
  <c r="DG63" i="3"/>
  <c r="DJ63" i="3" s="1"/>
  <c r="DH63" i="3"/>
  <c r="DI63" i="3"/>
  <c r="DF63" i="3"/>
  <c r="DF256" i="3"/>
  <c r="DJ256" i="3" s="1"/>
  <c r="DG256" i="3"/>
  <c r="DH256" i="3"/>
  <c r="DI256" i="3"/>
  <c r="CZ297" i="1"/>
  <c r="Y297" i="1" s="1"/>
  <c r="T386" i="7" s="1"/>
  <c r="K390" i="7" s="1"/>
  <c r="CY297" i="1"/>
  <c r="X297" i="1" s="1"/>
  <c r="R386" i="7" s="1"/>
  <c r="K389" i="7" s="1"/>
  <c r="P392" i="7" s="1"/>
  <c r="CZ299" i="1"/>
  <c r="Y299" i="1" s="1"/>
  <c r="CY299" i="1"/>
  <c r="X299" i="1" s="1"/>
  <c r="V74" i="1"/>
  <c r="DH101" i="3"/>
  <c r="DF101" i="3"/>
  <c r="DJ101" i="3" s="1"/>
  <c r="DG101" i="3"/>
  <c r="DI101" i="3"/>
  <c r="DF46" i="3"/>
  <c r="DJ46" i="3" s="1"/>
  <c r="DG46" i="3"/>
  <c r="DH46" i="3"/>
  <c r="DI46" i="3"/>
  <c r="CY57" i="1"/>
  <c r="X57" i="1" s="1"/>
  <c r="CZ57" i="1"/>
  <c r="Y57" i="1" s="1"/>
  <c r="CY54" i="1"/>
  <c r="X54" i="1" s="1"/>
  <c r="CZ54" i="1"/>
  <c r="Y54" i="1" s="1"/>
  <c r="DF106" i="3"/>
  <c r="DI106" i="3"/>
  <c r="DG106" i="3"/>
  <c r="DJ106" i="3" s="1"/>
  <c r="DH106" i="3"/>
  <c r="DH68" i="3"/>
  <c r="DI68" i="3"/>
  <c r="DG68" i="3"/>
  <c r="DJ68" i="3" s="1"/>
  <c r="DF68" i="3"/>
  <c r="Q215" i="1"/>
  <c r="CP215" i="1" s="1"/>
  <c r="O215" i="1" s="1"/>
  <c r="T215" i="1"/>
  <c r="W215" i="1"/>
  <c r="DF282" i="3"/>
  <c r="DG282" i="3"/>
  <c r="DJ282" i="3" s="1"/>
  <c r="DI282" i="3"/>
  <c r="DH282" i="3"/>
  <c r="V167" i="1"/>
  <c r="DF123" i="3"/>
  <c r="DJ123" i="3" s="1"/>
  <c r="DG123" i="3"/>
  <c r="DH123" i="3"/>
  <c r="DI123" i="3"/>
  <c r="DI62" i="3"/>
  <c r="DF62" i="3"/>
  <c r="DG62" i="3"/>
  <c r="DJ62" i="3" s="1"/>
  <c r="DH62" i="3"/>
  <c r="P69" i="1"/>
  <c r="Q69" i="1"/>
  <c r="DF39" i="3"/>
  <c r="DJ39" i="3" s="1"/>
  <c r="DG39" i="3"/>
  <c r="DH39" i="3"/>
  <c r="DI39" i="3"/>
  <c r="DG42" i="3"/>
  <c r="DJ42" i="3" s="1"/>
  <c r="DH42" i="3"/>
  <c r="DI42" i="3"/>
  <c r="DF42" i="3"/>
  <c r="DI248" i="3"/>
  <c r="DF248" i="3"/>
  <c r="DJ248" i="3" s="1"/>
  <c r="DH248" i="3"/>
  <c r="DG248" i="3"/>
  <c r="DG241" i="3"/>
  <c r="DH241" i="3"/>
  <c r="DI241" i="3"/>
  <c r="DJ241" i="3" s="1"/>
  <c r="DF241" i="3"/>
  <c r="P56" i="1"/>
  <c r="Q56" i="1"/>
  <c r="W56" i="1"/>
  <c r="U56" i="1"/>
  <c r="S56" i="1"/>
  <c r="R56" i="1"/>
  <c r="GK56" i="1" s="1"/>
  <c r="CY43" i="1"/>
  <c r="X43" i="1" s="1"/>
  <c r="R104" i="7" s="1"/>
  <c r="K108" i="7" s="1"/>
  <c r="P112" i="7" s="1"/>
  <c r="CZ43" i="1"/>
  <c r="Y43" i="1" s="1"/>
  <c r="T104" i="7" s="1"/>
  <c r="K109" i="7" s="1"/>
  <c r="DI54" i="3"/>
  <c r="DH54" i="3"/>
  <c r="DG54" i="3"/>
  <c r="DF54" i="3"/>
  <c r="DJ54" i="3" s="1"/>
  <c r="DH130" i="3"/>
  <c r="DI130" i="3"/>
  <c r="DF130" i="3"/>
  <c r="DJ130" i="3" s="1"/>
  <c r="DG130" i="3"/>
  <c r="U69" i="1"/>
  <c r="DG340" i="3"/>
  <c r="DF340" i="3"/>
  <c r="DJ340" i="3" s="1"/>
  <c r="DH340" i="3"/>
  <c r="DI340" i="3"/>
  <c r="CP39" i="1"/>
  <c r="O39" i="1" s="1"/>
  <c r="DF75" i="3"/>
  <c r="DH75" i="3"/>
  <c r="DI75" i="3"/>
  <c r="DJ75" i="3" s="1"/>
  <c r="DG75" i="3"/>
  <c r="DH225" i="3"/>
  <c r="DI225" i="3"/>
  <c r="DF225" i="3"/>
  <c r="DJ225" i="3" s="1"/>
  <c r="DG225" i="3"/>
  <c r="DF14" i="3"/>
  <c r="DJ14" i="3" s="1"/>
  <c r="DG14" i="3"/>
  <c r="DH14" i="3"/>
  <c r="DI14" i="3"/>
  <c r="DH308" i="3"/>
  <c r="DI308" i="3"/>
  <c r="DF308" i="3"/>
  <c r="DJ308" i="3" s="1"/>
  <c r="DG308" i="3"/>
  <c r="DG194" i="3"/>
  <c r="DH194" i="3"/>
  <c r="DI194" i="3"/>
  <c r="DF194" i="3"/>
  <c r="DJ194" i="3" s="1"/>
  <c r="CY274" i="1"/>
  <c r="X274" i="1" s="1"/>
  <c r="CZ274" i="1"/>
  <c r="Y274" i="1" s="1"/>
  <c r="DI255" i="3"/>
  <c r="DF255" i="3"/>
  <c r="DG255" i="3"/>
  <c r="DJ255" i="3" s="1"/>
  <c r="DH255" i="3"/>
  <c r="GX56" i="1"/>
  <c r="CP142" i="1"/>
  <c r="O142" i="1" s="1"/>
  <c r="GM142" i="1" s="1"/>
  <c r="GN142" i="1" s="1"/>
  <c r="Q182" i="1"/>
  <c r="CP182" i="1" s="1"/>
  <c r="O182" i="1" s="1"/>
  <c r="S182" i="1"/>
  <c r="T182" i="1"/>
  <c r="W182" i="1"/>
  <c r="U182" i="1"/>
  <c r="DH275" i="3"/>
  <c r="DI275" i="3"/>
  <c r="DJ275" i="3" s="1"/>
  <c r="DG275" i="3"/>
  <c r="DF275" i="3"/>
  <c r="U74" i="1"/>
  <c r="S74" i="1"/>
  <c r="CZ152" i="1"/>
  <c r="Y152" i="1" s="1"/>
  <c r="T301" i="7" s="1"/>
  <c r="CY152" i="1"/>
  <c r="X152" i="1" s="1"/>
  <c r="R69" i="1"/>
  <c r="GK69" i="1" s="1"/>
  <c r="GM170" i="1"/>
  <c r="GN170" i="1" s="1"/>
  <c r="Q224" i="1"/>
  <c r="W224" i="1"/>
  <c r="V224" i="1"/>
  <c r="GK29" i="1"/>
  <c r="CP164" i="1"/>
  <c r="O164" i="1" s="1"/>
  <c r="R71" i="1"/>
  <c r="GK71" i="1" s="1"/>
  <c r="Q71" i="1"/>
  <c r="GX71" i="1"/>
  <c r="V71" i="1"/>
  <c r="S71" i="1"/>
  <c r="T162" i="1"/>
  <c r="CP183" i="1"/>
  <c r="O183" i="1" s="1"/>
  <c r="GM183" i="1" s="1"/>
  <c r="GN183" i="1" s="1"/>
  <c r="GM270" i="1"/>
  <c r="GO270" i="1" s="1"/>
  <c r="I261" i="1"/>
  <c r="DG29" i="3"/>
  <c r="DH29" i="3"/>
  <c r="DI29" i="3"/>
  <c r="DF60" i="3"/>
  <c r="DG60" i="3"/>
  <c r="DH60" i="3"/>
  <c r="DI60" i="3"/>
  <c r="DJ60" i="3" s="1"/>
  <c r="DF50" i="3"/>
  <c r="DG50" i="3"/>
  <c r="DJ50" i="3" s="1"/>
  <c r="DH50" i="3"/>
  <c r="DI50" i="3"/>
  <c r="DF148" i="3"/>
  <c r="DJ148" i="3" s="1"/>
  <c r="DH148" i="3"/>
  <c r="DI148" i="3"/>
  <c r="DG148" i="3"/>
  <c r="CW294" i="3"/>
  <c r="CX294" i="3"/>
  <c r="CU292" i="3"/>
  <c r="CX292" i="3"/>
  <c r="CX301" i="3"/>
  <c r="CX299" i="3"/>
  <c r="CX296" i="3"/>
  <c r="CW293" i="3"/>
  <c r="CV292" i="3"/>
  <c r="CX300" i="3"/>
  <c r="CW295" i="3"/>
  <c r="CX295" i="3"/>
  <c r="Q283" i="1"/>
  <c r="S283" i="1"/>
  <c r="GX283" i="1"/>
  <c r="R283" i="1"/>
  <c r="GK283" i="1" s="1"/>
  <c r="CX293" i="3"/>
  <c r="I286" i="1"/>
  <c r="T283" i="1"/>
  <c r="DF95" i="3"/>
  <c r="DG95" i="3"/>
  <c r="DJ95" i="3" s="1"/>
  <c r="DH95" i="3"/>
  <c r="DI95" i="3"/>
  <c r="CZ263" i="1"/>
  <c r="Y263" i="1" s="1"/>
  <c r="CY263" i="1"/>
  <c r="X263" i="1" s="1"/>
  <c r="AQ108" i="1"/>
  <c r="F236" i="1"/>
  <c r="DF47" i="3"/>
  <c r="DJ47" i="3" s="1"/>
  <c r="DG47" i="3"/>
  <c r="DH47" i="3"/>
  <c r="DI47" i="3"/>
  <c r="DG235" i="3"/>
  <c r="DH235" i="3"/>
  <c r="DI235" i="3"/>
  <c r="DF235" i="3"/>
  <c r="DJ235" i="3" s="1"/>
  <c r="DF204" i="3"/>
  <c r="DI204" i="3"/>
  <c r="DJ204" i="3" s="1"/>
  <c r="DG204" i="3"/>
  <c r="DH204" i="3"/>
  <c r="P283" i="1"/>
  <c r="DF200" i="3"/>
  <c r="DJ200" i="3" s="1"/>
  <c r="DG200" i="3"/>
  <c r="DH200" i="3"/>
  <c r="DI200" i="3"/>
  <c r="T191" i="1"/>
  <c r="GM73" i="1"/>
  <c r="GN73" i="1" s="1"/>
  <c r="CG108" i="1"/>
  <c r="AX226" i="1"/>
  <c r="DF84" i="3"/>
  <c r="DJ84" i="3" s="1"/>
  <c r="DI84" i="3"/>
  <c r="DG84" i="3"/>
  <c r="DH84" i="3"/>
  <c r="DF145" i="3"/>
  <c r="DJ145" i="3" s="1"/>
  <c r="DG145" i="3"/>
  <c r="DI145" i="3"/>
  <c r="DH145" i="3"/>
  <c r="DF249" i="3"/>
  <c r="DJ249" i="3" s="1"/>
  <c r="DG249" i="3"/>
  <c r="DH249" i="3"/>
  <c r="DI249" i="3"/>
  <c r="GM54" i="1"/>
  <c r="GN54" i="1" s="1"/>
  <c r="AP26" i="1"/>
  <c r="F85" i="1"/>
  <c r="AP331" i="1"/>
  <c r="CY217" i="1"/>
  <c r="X217" i="1" s="1"/>
  <c r="R327" i="7" s="1"/>
  <c r="CZ217" i="1"/>
  <c r="Y217" i="1" s="1"/>
  <c r="T327" i="7" s="1"/>
  <c r="V198" i="1"/>
  <c r="T143" i="1"/>
  <c r="DF209" i="3"/>
  <c r="DJ209" i="3" s="1"/>
  <c r="DG209" i="3"/>
  <c r="DH209" i="3"/>
  <c r="DI209" i="3"/>
  <c r="T133" i="1"/>
  <c r="Q133" i="1"/>
  <c r="S133" i="1"/>
  <c r="R133" i="1"/>
  <c r="GK133" i="1" s="1"/>
  <c r="V133" i="1"/>
  <c r="U133" i="1"/>
  <c r="DF140" i="3"/>
  <c r="DG140" i="3"/>
  <c r="DJ140" i="3" s="1"/>
  <c r="DI140" i="3"/>
  <c r="DH140" i="3"/>
  <c r="DF250" i="3"/>
  <c r="DJ250" i="3" s="1"/>
  <c r="DG250" i="3"/>
  <c r="DH250" i="3"/>
  <c r="DI250" i="3"/>
  <c r="DG196" i="3"/>
  <c r="DH196" i="3"/>
  <c r="DI196" i="3"/>
  <c r="DF196" i="3"/>
  <c r="DJ196" i="3" s="1"/>
  <c r="DH114" i="3"/>
  <c r="DI114" i="3"/>
  <c r="DF114" i="3"/>
  <c r="DJ114" i="3" s="1"/>
  <c r="DG114" i="3"/>
  <c r="DI242" i="3"/>
  <c r="DG242" i="3"/>
  <c r="DJ242" i="3" s="1"/>
  <c r="DF242" i="3"/>
  <c r="DH242" i="3"/>
  <c r="DI26" i="3"/>
  <c r="DF26" i="3"/>
  <c r="DJ26" i="3" s="1"/>
  <c r="DH26" i="3"/>
  <c r="DG26" i="3"/>
  <c r="DI109" i="3"/>
  <c r="DG109" i="3"/>
  <c r="DH109" i="3"/>
  <c r="DF109" i="3"/>
  <c r="DJ109" i="3" s="1"/>
  <c r="DG66" i="3"/>
  <c r="DJ66" i="3" s="1"/>
  <c r="DF66" i="3"/>
  <c r="DH66" i="3"/>
  <c r="DI66" i="3"/>
  <c r="CP288" i="1"/>
  <c r="O288" i="1" s="1"/>
  <c r="DH329" i="3"/>
  <c r="DI329" i="3"/>
  <c r="DF329" i="3"/>
  <c r="DG329" i="3"/>
  <c r="DJ329" i="3" s="1"/>
  <c r="DF41" i="3"/>
  <c r="DG41" i="3"/>
  <c r="DJ41" i="3" s="1"/>
  <c r="DH41" i="3"/>
  <c r="DI41" i="3"/>
  <c r="DG79" i="3"/>
  <c r="DJ79" i="3" s="1"/>
  <c r="DH79" i="3"/>
  <c r="DI79" i="3"/>
  <c r="DF79" i="3"/>
  <c r="CC26" i="1"/>
  <c r="AT76" i="1"/>
  <c r="S191" i="1"/>
  <c r="CP177" i="1"/>
  <c r="O177" i="1" s="1"/>
  <c r="DG131" i="3"/>
  <c r="DI131" i="3"/>
  <c r="DF131" i="3"/>
  <c r="DJ131" i="3" s="1"/>
  <c r="DH131" i="3"/>
  <c r="CW64" i="3"/>
  <c r="CX64" i="3"/>
  <c r="P113" i="1"/>
  <c r="Q113" i="1"/>
  <c r="K203" i="7" s="1"/>
  <c r="R113" i="1"/>
  <c r="T113" i="1"/>
  <c r="S113" i="1"/>
  <c r="Q289" i="1"/>
  <c r="S289" i="1"/>
  <c r="R289" i="1"/>
  <c r="GK289" i="1" s="1"/>
  <c r="DF71" i="3"/>
  <c r="DG71" i="3"/>
  <c r="DJ71" i="3" s="1"/>
  <c r="DI71" i="3"/>
  <c r="DH71" i="3"/>
  <c r="DF80" i="3"/>
  <c r="DG80" i="3"/>
  <c r="DJ80" i="3" s="1"/>
  <c r="DH80" i="3"/>
  <c r="DI80" i="3"/>
  <c r="DH126" i="3"/>
  <c r="DG126" i="3"/>
  <c r="DJ126" i="3" s="1"/>
  <c r="DF126" i="3"/>
  <c r="DI126" i="3"/>
  <c r="CP122" i="1"/>
  <c r="O122" i="1" s="1"/>
  <c r="DG153" i="3"/>
  <c r="DH153" i="3"/>
  <c r="DI153" i="3"/>
  <c r="DF153" i="3"/>
  <c r="DJ153" i="3" s="1"/>
  <c r="DF189" i="3"/>
  <c r="DJ189" i="3" s="1"/>
  <c r="DG189" i="3"/>
  <c r="DI189" i="3"/>
  <c r="DH189" i="3"/>
  <c r="CY34" i="1"/>
  <c r="X34" i="1" s="1"/>
  <c r="R65" i="7" s="1"/>
  <c r="K69" i="7" s="1"/>
  <c r="P73" i="7" s="1"/>
  <c r="CZ34" i="1"/>
  <c r="Y34" i="1" s="1"/>
  <c r="T65" i="7" s="1"/>
  <c r="K70" i="7" s="1"/>
  <c r="DF7" i="3"/>
  <c r="DG7" i="3"/>
  <c r="DJ7" i="3" s="1"/>
  <c r="DH7" i="3"/>
  <c r="DI7" i="3"/>
  <c r="Q55" i="1"/>
  <c r="R55" i="1"/>
  <c r="GK55" i="1" s="1"/>
  <c r="P55" i="1"/>
  <c r="W55" i="1"/>
  <c r="AU76" i="1"/>
  <c r="CD26" i="1"/>
  <c r="CZ200" i="1"/>
  <c r="Y200" i="1" s="1"/>
  <c r="CY200" i="1"/>
  <c r="X200" i="1" s="1"/>
  <c r="DF52" i="3"/>
  <c r="DJ52" i="3" s="1"/>
  <c r="DG52" i="3"/>
  <c r="DH52" i="3"/>
  <c r="DI52" i="3"/>
  <c r="DF139" i="3"/>
  <c r="DG139" i="3"/>
  <c r="DH139" i="3"/>
  <c r="DI139" i="3"/>
  <c r="DJ139" i="3" s="1"/>
  <c r="CP112" i="1"/>
  <c r="O112" i="1" s="1"/>
  <c r="DF81" i="3"/>
  <c r="DJ81" i="3" s="1"/>
  <c r="DH81" i="3"/>
  <c r="DI81" i="3"/>
  <c r="DG81" i="3"/>
  <c r="DF224" i="3"/>
  <c r="DJ224" i="3" s="1"/>
  <c r="DG224" i="3"/>
  <c r="DI224" i="3"/>
  <c r="DH224" i="3"/>
  <c r="DG10" i="3"/>
  <c r="DH10" i="3"/>
  <c r="DI10" i="3"/>
  <c r="DJ10" i="3" s="1"/>
  <c r="DF10" i="3"/>
  <c r="V158" i="1"/>
  <c r="U167" i="1"/>
  <c r="DG147" i="3"/>
  <c r="DJ147" i="3" s="1"/>
  <c r="DH147" i="3"/>
  <c r="DI147" i="3"/>
  <c r="DF147" i="3"/>
  <c r="DF212" i="3"/>
  <c r="DJ212" i="3" s="1"/>
  <c r="DG212" i="3"/>
  <c r="DH212" i="3"/>
  <c r="DI212" i="3"/>
  <c r="Q117" i="1"/>
  <c r="R117" i="1"/>
  <c r="GK117" i="1" s="1"/>
  <c r="S117" i="1"/>
  <c r="P117" i="1"/>
  <c r="V117" i="1"/>
  <c r="CY213" i="1"/>
  <c r="X213" i="1" s="1"/>
  <c r="CZ213" i="1"/>
  <c r="Y213" i="1" s="1"/>
  <c r="CY70" i="1"/>
  <c r="X70" i="1" s="1"/>
  <c r="CZ70" i="1"/>
  <c r="Y70" i="1" s="1"/>
  <c r="T162" i="7" s="1"/>
  <c r="DF110" i="3"/>
  <c r="DJ110" i="3" s="1"/>
  <c r="DG110" i="3"/>
  <c r="DI110" i="3"/>
  <c r="DH110" i="3"/>
  <c r="CX297" i="3"/>
  <c r="CY195" i="1"/>
  <c r="X195" i="1" s="1"/>
  <c r="CZ195" i="1"/>
  <c r="Y195" i="1" s="1"/>
  <c r="DF96" i="3"/>
  <c r="DH96" i="3"/>
  <c r="DI96" i="3"/>
  <c r="DG96" i="3"/>
  <c r="DJ96" i="3" s="1"/>
  <c r="CY215" i="1"/>
  <c r="X215" i="1" s="1"/>
  <c r="CZ215" i="1"/>
  <c r="Y215" i="1" s="1"/>
  <c r="DF184" i="3"/>
  <c r="DJ184" i="3" s="1"/>
  <c r="DG184" i="3"/>
  <c r="DH184" i="3"/>
  <c r="DI184" i="3"/>
  <c r="R162" i="1"/>
  <c r="GK162" i="1" s="1"/>
  <c r="DF115" i="3"/>
  <c r="DJ115" i="3" s="1"/>
  <c r="DG115" i="3"/>
  <c r="DH115" i="3"/>
  <c r="DI115" i="3"/>
  <c r="P267" i="1"/>
  <c r="Q267" i="1"/>
  <c r="R267" i="1"/>
  <c r="GK267" i="1" s="1"/>
  <c r="T267" i="1"/>
  <c r="U267" i="1"/>
  <c r="V267" i="1"/>
  <c r="W267" i="1"/>
  <c r="CY125" i="1"/>
  <c r="X125" i="1" s="1"/>
  <c r="CZ125" i="1"/>
  <c r="Y125" i="1" s="1"/>
  <c r="CY221" i="1"/>
  <c r="X221" i="1" s="1"/>
  <c r="R335" i="7" s="1"/>
  <c r="CZ221" i="1"/>
  <c r="Y221" i="1" s="1"/>
  <c r="T335" i="7" s="1"/>
  <c r="CW2" i="3"/>
  <c r="CX2" i="3"/>
  <c r="P33" i="1"/>
  <c r="Q33" i="1"/>
  <c r="K57" i="7" s="1"/>
  <c r="W33" i="1"/>
  <c r="R33" i="1"/>
  <c r="CV1" i="3"/>
  <c r="CU1" i="3"/>
  <c r="CX1" i="3"/>
  <c r="S33" i="1"/>
  <c r="K56" i="7" s="1"/>
  <c r="T33" i="1"/>
  <c r="CZ172" i="1"/>
  <c r="Y172" i="1" s="1"/>
  <c r="CY172" i="1"/>
  <c r="X172" i="1" s="1"/>
  <c r="GM172" i="1" s="1"/>
  <c r="GN172" i="1" s="1"/>
  <c r="CP299" i="1"/>
  <c r="O299" i="1" s="1"/>
  <c r="DI44" i="3"/>
  <c r="DJ44" i="3" s="1"/>
  <c r="DG44" i="3"/>
  <c r="DH44" i="3"/>
  <c r="DF44" i="3"/>
  <c r="P275" i="1"/>
  <c r="DF65" i="3"/>
  <c r="DG65" i="3"/>
  <c r="DH65" i="3"/>
  <c r="DI65" i="3"/>
  <c r="DJ65" i="3" s="1"/>
  <c r="DI206" i="3"/>
  <c r="DH206" i="3"/>
  <c r="DF206" i="3"/>
  <c r="DJ206" i="3" s="1"/>
  <c r="DG206" i="3"/>
  <c r="DH132" i="3"/>
  <c r="DF132" i="3"/>
  <c r="DG132" i="3"/>
  <c r="DI132" i="3"/>
  <c r="DJ132" i="3" s="1"/>
  <c r="CX298" i="3"/>
  <c r="GM121" i="1"/>
  <c r="GN121" i="1" s="1"/>
  <c r="DG243" i="3"/>
  <c r="DJ243" i="3" s="1"/>
  <c r="DH243" i="3"/>
  <c r="DI243" i="3"/>
  <c r="DF243" i="3"/>
  <c r="DF21" i="3"/>
  <c r="DJ21" i="3" s="1"/>
  <c r="DG21" i="3"/>
  <c r="DH21" i="3"/>
  <c r="DI21" i="3"/>
  <c r="DI5" i="3"/>
  <c r="DF5" i="3"/>
  <c r="DG5" i="3"/>
  <c r="DJ5" i="3" s="1"/>
  <c r="DH5" i="3"/>
  <c r="DI99" i="3"/>
  <c r="DF99" i="3"/>
  <c r="DG99" i="3"/>
  <c r="DJ99" i="3" s="1"/>
  <c r="DH99" i="3"/>
  <c r="V55" i="1"/>
  <c r="CU28" i="3"/>
  <c r="CX31" i="3"/>
  <c r="R61" i="1"/>
  <c r="GK61" i="1" s="1"/>
  <c r="CX30" i="3"/>
  <c r="T61" i="1"/>
  <c r="U61" i="1"/>
  <c r="Q61" i="1"/>
  <c r="CP61" i="1" s="1"/>
  <c r="O61" i="1" s="1"/>
  <c r="GM61" i="1" s="1"/>
  <c r="GN61" i="1" s="1"/>
  <c r="CY207" i="1"/>
  <c r="X207" i="1" s="1"/>
  <c r="CZ207" i="1"/>
  <c r="Y207" i="1" s="1"/>
  <c r="DH144" i="3"/>
  <c r="DF144" i="3"/>
  <c r="DJ144" i="3" s="1"/>
  <c r="DI144" i="3"/>
  <c r="DG144" i="3"/>
  <c r="CY150" i="1"/>
  <c r="X150" i="1" s="1"/>
  <c r="CZ150" i="1"/>
  <c r="Y150" i="1" s="1"/>
  <c r="T290" i="7" s="1"/>
  <c r="K296" i="7" s="1"/>
  <c r="DI253" i="3"/>
  <c r="DH253" i="3"/>
  <c r="DG253" i="3"/>
  <c r="DJ253" i="3" s="1"/>
  <c r="DF253" i="3"/>
  <c r="DG341" i="3"/>
  <c r="DF341" i="3"/>
  <c r="DJ341" i="3" s="1"/>
  <c r="DH341" i="3"/>
  <c r="DI341" i="3"/>
  <c r="CY50" i="1"/>
  <c r="X50" i="1" s="1"/>
  <c r="GM50" i="1" s="1"/>
  <c r="GN50" i="1" s="1"/>
  <c r="CZ50" i="1"/>
  <c r="Y50" i="1" s="1"/>
  <c r="CP188" i="1"/>
  <c r="O188" i="1" s="1"/>
  <c r="DI244" i="3"/>
  <c r="DF244" i="3"/>
  <c r="DG244" i="3"/>
  <c r="DJ244" i="3" s="1"/>
  <c r="DH244" i="3"/>
  <c r="CY35" i="1"/>
  <c r="X35" i="1" s="1"/>
  <c r="CZ35" i="1"/>
  <c r="Y35" i="1" s="1"/>
  <c r="GM35" i="1" s="1"/>
  <c r="GN35" i="1" s="1"/>
  <c r="CY51" i="1"/>
  <c r="X51" i="1" s="1"/>
  <c r="R127" i="7" s="1"/>
  <c r="CZ51" i="1"/>
  <c r="Y51" i="1" s="1"/>
  <c r="T127" i="7" s="1"/>
  <c r="P147" i="1"/>
  <c r="Q147" i="1"/>
  <c r="R147" i="1"/>
  <c r="GK147" i="1" s="1"/>
  <c r="CD258" i="1"/>
  <c r="AU301" i="1"/>
  <c r="DH191" i="3"/>
  <c r="DI191" i="3"/>
  <c r="DF191" i="3"/>
  <c r="DG191" i="3"/>
  <c r="DJ191" i="3" s="1"/>
  <c r="CZ131" i="1"/>
  <c r="Y131" i="1" s="1"/>
  <c r="CY131" i="1"/>
  <c r="X131" i="1" s="1"/>
  <c r="GM131" i="1" s="1"/>
  <c r="GN131" i="1" s="1"/>
  <c r="DF48" i="3"/>
  <c r="DG48" i="3"/>
  <c r="DH48" i="3"/>
  <c r="DI48" i="3"/>
  <c r="DJ48" i="3" s="1"/>
  <c r="CP45" i="1"/>
  <c r="O45" i="1" s="1"/>
  <c r="S147" i="1"/>
  <c r="DF279" i="3"/>
  <c r="DJ279" i="3" s="1"/>
  <c r="DH279" i="3"/>
  <c r="DI279" i="3"/>
  <c r="DG279" i="3"/>
  <c r="Q298" i="1"/>
  <c r="CP298" i="1" s="1"/>
  <c r="O298" i="1" s="1"/>
  <c r="S298" i="1"/>
  <c r="V298" i="1"/>
  <c r="W69" i="1"/>
  <c r="CY66" i="1"/>
  <c r="X66" i="1" s="1"/>
  <c r="CZ66" i="1"/>
  <c r="Y66" i="1" s="1"/>
  <c r="T140" i="7" s="1"/>
  <c r="DG183" i="3"/>
  <c r="DH183" i="3"/>
  <c r="DF183" i="3"/>
  <c r="DJ183" i="3" s="1"/>
  <c r="DI183" i="3"/>
  <c r="Q200" i="1"/>
  <c r="U200" i="1"/>
  <c r="P200" i="1"/>
  <c r="T200" i="1"/>
  <c r="V200" i="1"/>
  <c r="P133" i="1"/>
  <c r="GX191" i="1"/>
  <c r="S275" i="1"/>
  <c r="CY176" i="1"/>
  <c r="X176" i="1" s="1"/>
  <c r="CZ176" i="1"/>
  <c r="Y176" i="1" s="1"/>
  <c r="CP179" i="1"/>
  <c r="O179" i="1" s="1"/>
  <c r="GM179" i="1" s="1"/>
  <c r="GN179" i="1" s="1"/>
  <c r="CY280" i="1"/>
  <c r="X280" i="1" s="1"/>
  <c r="CZ280" i="1"/>
  <c r="Y280" i="1" s="1"/>
  <c r="BB258" i="1"/>
  <c r="F314" i="1"/>
  <c r="W71" i="1"/>
  <c r="GX55" i="1"/>
  <c r="GX167" i="1"/>
  <c r="H244" i="7" l="1"/>
  <c r="O244" i="7"/>
  <c r="H350" i="7"/>
  <c r="X350" i="7"/>
  <c r="O350" i="7"/>
  <c r="K346" i="7"/>
  <c r="X244" i="7"/>
  <c r="GM278" i="1"/>
  <c r="GN278" i="1" s="1"/>
  <c r="K261" i="7"/>
  <c r="I264" i="1"/>
  <c r="I360" i="7"/>
  <c r="E358" i="7"/>
  <c r="I361" i="7"/>
  <c r="W361" i="7" s="1"/>
  <c r="V358" i="7"/>
  <c r="K365" i="7" s="1"/>
  <c r="U358" i="7"/>
  <c r="I365" i="7" s="1"/>
  <c r="S358" i="7"/>
  <c r="I364" i="7" s="1"/>
  <c r="Q358" i="7"/>
  <c r="I363" i="7" s="1"/>
  <c r="I359" i="7"/>
  <c r="I362" i="7"/>
  <c r="GM152" i="1"/>
  <c r="GN152" i="1" s="1"/>
  <c r="R301" i="7"/>
  <c r="GM34" i="1"/>
  <c r="GN34" i="1" s="1"/>
  <c r="CP186" i="1"/>
  <c r="O186" i="1" s="1"/>
  <c r="GM144" i="1"/>
  <c r="GN144" i="1" s="1"/>
  <c r="T255" i="7"/>
  <c r="K262" i="7" s="1"/>
  <c r="H311" i="7"/>
  <c r="O311" i="7"/>
  <c r="X311" i="7"/>
  <c r="H265" i="7"/>
  <c r="P141" i="7"/>
  <c r="J141" i="7"/>
  <c r="K308" i="7"/>
  <c r="CP158" i="1"/>
  <c r="O158" i="1" s="1"/>
  <c r="GM158" i="1" s="1"/>
  <c r="GN158" i="1" s="1"/>
  <c r="GM146" i="1"/>
  <c r="GN146" i="1" s="1"/>
  <c r="R267" i="7"/>
  <c r="CP198" i="1"/>
  <c r="O198" i="1" s="1"/>
  <c r="GM198" i="1" s="1"/>
  <c r="GN198" i="1" s="1"/>
  <c r="J122" i="7"/>
  <c r="GM63" i="1"/>
  <c r="GN63" i="1" s="1"/>
  <c r="GM145" i="1"/>
  <c r="GN145" i="1" s="1"/>
  <c r="K284" i="7"/>
  <c r="J288" i="7" s="1"/>
  <c r="GM148" i="1"/>
  <c r="GN148" i="1" s="1"/>
  <c r="R278" i="7"/>
  <c r="J73" i="7"/>
  <c r="CP153" i="1"/>
  <c r="O153" i="1" s="1"/>
  <c r="K306" i="7" s="1"/>
  <c r="GM149" i="1"/>
  <c r="GN149" i="1" s="1"/>
  <c r="GM294" i="1"/>
  <c r="GO294" i="1" s="1"/>
  <c r="T372" i="7"/>
  <c r="K378" i="7" s="1"/>
  <c r="J381" i="7" s="1"/>
  <c r="CP184" i="1"/>
  <c r="O184" i="1" s="1"/>
  <c r="GM184" i="1" s="1"/>
  <c r="GN184" i="1" s="1"/>
  <c r="X276" i="7"/>
  <c r="H206" i="7"/>
  <c r="O206" i="7"/>
  <c r="W128" i="7"/>
  <c r="GK33" i="1"/>
  <c r="K58" i="7"/>
  <c r="GM37" i="1"/>
  <c r="GN37" i="1" s="1"/>
  <c r="R82" i="7"/>
  <c r="K86" i="7" s="1"/>
  <c r="J90" i="7" s="1"/>
  <c r="O265" i="7"/>
  <c r="O63" i="7"/>
  <c r="X63" i="7"/>
  <c r="W56" i="7"/>
  <c r="H63" i="7"/>
  <c r="J80" i="7"/>
  <c r="P80" i="7"/>
  <c r="GM215" i="1"/>
  <c r="GN215" i="1" s="1"/>
  <c r="GM49" i="1"/>
  <c r="GN49" i="1" s="1"/>
  <c r="P200" i="7"/>
  <c r="P190" i="7"/>
  <c r="X206" i="7"/>
  <c r="X333" i="7"/>
  <c r="O333" i="7"/>
  <c r="H333" i="7"/>
  <c r="GM195" i="1"/>
  <c r="GN195" i="1" s="1"/>
  <c r="GM274" i="1"/>
  <c r="GO274" i="1" s="1"/>
  <c r="CZ224" i="1"/>
  <c r="Y224" i="1" s="1"/>
  <c r="T346" i="7" s="1"/>
  <c r="K348" i="7" s="1"/>
  <c r="Y384" i="7"/>
  <c r="O384" i="7"/>
  <c r="H384" i="7"/>
  <c r="W336" i="7"/>
  <c r="F356" i="1"/>
  <c r="BD22" i="1"/>
  <c r="BD441" i="1"/>
  <c r="H276" i="7"/>
  <c r="P125" i="7"/>
  <c r="J125" i="7"/>
  <c r="H253" i="7"/>
  <c r="GM57" i="1"/>
  <c r="GN57" i="1" s="1"/>
  <c r="GM139" i="1"/>
  <c r="GN139" i="1" s="1"/>
  <c r="K227" i="7"/>
  <c r="GM150" i="1"/>
  <c r="GN150" i="1" s="1"/>
  <c r="R290" i="7"/>
  <c r="GM66" i="1"/>
  <c r="GN66" i="1" s="1"/>
  <c r="R140" i="7"/>
  <c r="GM299" i="1"/>
  <c r="GO299" i="1" s="1"/>
  <c r="GM70" i="1"/>
  <c r="GN70" i="1" s="1"/>
  <c r="R162" i="7"/>
  <c r="K168" i="7" s="1"/>
  <c r="GK113" i="1"/>
  <c r="K204" i="7"/>
  <c r="CP71" i="1"/>
  <c r="O71" i="1" s="1"/>
  <c r="K167" i="7" s="1"/>
  <c r="CP191" i="1"/>
  <c r="O191" i="1" s="1"/>
  <c r="GM191" i="1" s="1"/>
  <c r="GN191" i="1" s="1"/>
  <c r="P395" i="7"/>
  <c r="J395" i="7"/>
  <c r="I338" i="7"/>
  <c r="O341" i="7" s="1"/>
  <c r="GM46" i="1"/>
  <c r="GN46" i="1" s="1"/>
  <c r="O395" i="7"/>
  <c r="X395" i="7"/>
  <c r="H395" i="7"/>
  <c r="O253" i="7"/>
  <c r="GM280" i="1"/>
  <c r="GO280" i="1" s="1"/>
  <c r="E131" i="7"/>
  <c r="U131" i="7"/>
  <c r="I131" i="7"/>
  <c r="X131" i="7" s="1"/>
  <c r="V131" i="7"/>
  <c r="Q131" i="7"/>
  <c r="I132" i="7" s="1"/>
  <c r="S131" i="7"/>
  <c r="GM138" i="1"/>
  <c r="GN138" i="1" s="1"/>
  <c r="T222" i="7"/>
  <c r="K229" i="7" s="1"/>
  <c r="GM209" i="1"/>
  <c r="GN209" i="1" s="1"/>
  <c r="P384" i="7"/>
  <c r="J384" i="7"/>
  <c r="GM115" i="1"/>
  <c r="GN115" i="1" s="1"/>
  <c r="GM151" i="1"/>
  <c r="GN151" i="1" s="1"/>
  <c r="R294" i="7"/>
  <c r="K331" i="7"/>
  <c r="P138" i="7"/>
  <c r="J138" i="7"/>
  <c r="GM112" i="1"/>
  <c r="GN112" i="1" s="1"/>
  <c r="J206" i="7"/>
  <c r="P206" i="7"/>
  <c r="GM213" i="1"/>
  <c r="GN213" i="1" s="1"/>
  <c r="J392" i="7"/>
  <c r="E130" i="7"/>
  <c r="S130" i="7"/>
  <c r="I133" i="7" s="1"/>
  <c r="U130" i="7"/>
  <c r="V130" i="7"/>
  <c r="Q130" i="7"/>
  <c r="I130" i="7"/>
  <c r="X130" i="7" s="1"/>
  <c r="K228" i="7"/>
  <c r="GM36" i="1"/>
  <c r="GN36" i="1" s="1"/>
  <c r="H160" i="7"/>
  <c r="P381" i="7"/>
  <c r="GM199" i="1"/>
  <c r="GN199" i="1" s="1"/>
  <c r="CP289" i="1"/>
  <c r="O289" i="1" s="1"/>
  <c r="GM272" i="1"/>
  <c r="GO272" i="1" s="1"/>
  <c r="GM155" i="1"/>
  <c r="GN155" i="1" s="1"/>
  <c r="E337" i="7"/>
  <c r="I337" i="7"/>
  <c r="X337" i="7" s="1"/>
  <c r="V337" i="7"/>
  <c r="U337" i="7"/>
  <c r="S337" i="7"/>
  <c r="Q337" i="7"/>
  <c r="O100" i="7"/>
  <c r="K157" i="7"/>
  <c r="I339" i="7"/>
  <c r="GM122" i="1"/>
  <c r="GN122" i="1" s="1"/>
  <c r="P63" i="7"/>
  <c r="CP117" i="1"/>
  <c r="O117" i="1" s="1"/>
  <c r="GM117" i="1" s="1"/>
  <c r="GN117" i="1" s="1"/>
  <c r="CP196" i="1"/>
  <c r="O196" i="1" s="1"/>
  <c r="GM125" i="1"/>
  <c r="GN125" i="1" s="1"/>
  <c r="K347" i="7"/>
  <c r="GM290" i="1"/>
  <c r="GO290" i="1" s="1"/>
  <c r="GM51" i="1"/>
  <c r="GN51" i="1" s="1"/>
  <c r="GM273" i="1"/>
  <c r="GO273" i="1" s="1"/>
  <c r="GM128" i="1"/>
  <c r="GN128" i="1" s="1"/>
  <c r="U264" i="1"/>
  <c r="V264" i="1"/>
  <c r="Q264" i="1"/>
  <c r="T264" i="1"/>
  <c r="R264" i="1"/>
  <c r="GK264" i="1" s="1"/>
  <c r="S264" i="1"/>
  <c r="P264" i="1"/>
  <c r="GX264" i="1"/>
  <c r="W264" i="1"/>
  <c r="AD226" i="1"/>
  <c r="CY205" i="1"/>
  <c r="X205" i="1" s="1"/>
  <c r="CZ205" i="1"/>
  <c r="Y205" i="1" s="1"/>
  <c r="CZ283" i="1"/>
  <c r="Y283" i="1" s="1"/>
  <c r="CY283" i="1"/>
  <c r="X283" i="1" s="1"/>
  <c r="AU108" i="1"/>
  <c r="F245" i="1"/>
  <c r="DI295" i="3"/>
  <c r="DF295" i="3"/>
  <c r="DG295" i="3"/>
  <c r="DJ295" i="3" s="1"/>
  <c r="DH295" i="3"/>
  <c r="CZ71" i="1"/>
  <c r="Y71" i="1" s="1"/>
  <c r="CY71" i="1"/>
  <c r="X71" i="1" s="1"/>
  <c r="R167" i="7" s="1"/>
  <c r="CP69" i="1"/>
  <c r="O69" i="1" s="1"/>
  <c r="CZ158" i="1"/>
  <c r="Y158" i="1" s="1"/>
  <c r="CY158" i="1"/>
  <c r="X158" i="1" s="1"/>
  <c r="CY141" i="1"/>
  <c r="X141" i="1" s="1"/>
  <c r="R239" i="7" s="1"/>
  <c r="K240" i="7" s="1"/>
  <c r="CZ141" i="1"/>
  <c r="Y141" i="1" s="1"/>
  <c r="T239" i="7" s="1"/>
  <c r="K241" i="7" s="1"/>
  <c r="AT26" i="1"/>
  <c r="F94" i="1"/>
  <c r="CP283" i="1"/>
  <c r="O283" i="1" s="1"/>
  <c r="CZ74" i="1"/>
  <c r="Y74" i="1" s="1"/>
  <c r="CY74" i="1"/>
  <c r="X74" i="1" s="1"/>
  <c r="AZ26" i="1"/>
  <c r="F87" i="1"/>
  <c r="F244" i="1"/>
  <c r="AT108" i="1"/>
  <c r="GM221" i="1"/>
  <c r="GN221" i="1" s="1"/>
  <c r="CP113" i="1"/>
  <c r="O113" i="1" s="1"/>
  <c r="AC226" i="1"/>
  <c r="DG300" i="3"/>
  <c r="DH300" i="3"/>
  <c r="DI300" i="3"/>
  <c r="DF300" i="3"/>
  <c r="DJ300" i="3" s="1"/>
  <c r="CP203" i="1"/>
  <c r="O203" i="1" s="1"/>
  <c r="CZ153" i="1"/>
  <c r="Y153" i="1" s="1"/>
  <c r="T306" i="7" s="1"/>
  <c r="CY153" i="1"/>
  <c r="X153" i="1" s="1"/>
  <c r="DH165" i="3"/>
  <c r="DI165" i="3"/>
  <c r="DF165" i="3"/>
  <c r="DJ165" i="3" s="1"/>
  <c r="DG165" i="3"/>
  <c r="BC22" i="1"/>
  <c r="F347" i="1"/>
  <c r="BC441" i="1"/>
  <c r="GM208" i="1"/>
  <c r="GN208" i="1" s="1"/>
  <c r="GM297" i="1"/>
  <c r="GO297" i="1" s="1"/>
  <c r="CZ133" i="1"/>
  <c r="Y133" i="1" s="1"/>
  <c r="CY133" i="1"/>
  <c r="X133" i="1" s="1"/>
  <c r="CP205" i="1"/>
  <c r="O205" i="1" s="1"/>
  <c r="GM205" i="1" s="1"/>
  <c r="GN205" i="1" s="1"/>
  <c r="CY218" i="1"/>
  <c r="X218" i="1" s="1"/>
  <c r="R329" i="7" s="1"/>
  <c r="K330" i="7" s="1"/>
  <c r="CZ218" i="1"/>
  <c r="Y218" i="1" s="1"/>
  <c r="T329" i="7" s="1"/>
  <c r="CZ298" i="1"/>
  <c r="Y298" i="1" s="1"/>
  <c r="T394" i="7" s="1"/>
  <c r="CY298" i="1"/>
  <c r="X298" i="1" s="1"/>
  <c r="GM263" i="1"/>
  <c r="GO263" i="1" s="1"/>
  <c r="GM206" i="1"/>
  <c r="GN206" i="1" s="1"/>
  <c r="DF158" i="3"/>
  <c r="DG158" i="3"/>
  <c r="DJ158" i="3" s="1"/>
  <c r="DH158" i="3"/>
  <c r="DI158" i="3"/>
  <c r="CY162" i="1"/>
  <c r="X162" i="1" s="1"/>
  <c r="CZ162" i="1"/>
  <c r="Y162" i="1" s="1"/>
  <c r="CP156" i="1"/>
  <c r="O156" i="1" s="1"/>
  <c r="P53" i="1"/>
  <c r="Q53" i="1"/>
  <c r="U53" i="1"/>
  <c r="V53" i="1"/>
  <c r="W53" i="1"/>
  <c r="R53" i="1"/>
  <c r="GK53" i="1" s="1"/>
  <c r="GX53" i="1"/>
  <c r="S53" i="1"/>
  <c r="T53" i="1"/>
  <c r="AU26" i="1"/>
  <c r="F95" i="1"/>
  <c r="AU331" i="1"/>
  <c r="CP56" i="1"/>
  <c r="O56" i="1" s="1"/>
  <c r="CY275" i="1"/>
  <c r="X275" i="1" s="1"/>
  <c r="CZ275" i="1"/>
  <c r="Y275" i="1" s="1"/>
  <c r="AQ26" i="1"/>
  <c r="F86" i="1"/>
  <c r="AQ331" i="1"/>
  <c r="CP133" i="1"/>
  <c r="O133" i="1" s="1"/>
  <c r="GM133" i="1" s="1"/>
  <c r="GN133" i="1" s="1"/>
  <c r="CZ203" i="1"/>
  <c r="Y203" i="1" s="1"/>
  <c r="CY203" i="1"/>
  <c r="X203" i="1" s="1"/>
  <c r="DI164" i="3"/>
  <c r="DF164" i="3"/>
  <c r="DJ164" i="3" s="1"/>
  <c r="DG164" i="3"/>
  <c r="DH164" i="3"/>
  <c r="R52" i="1"/>
  <c r="GK52" i="1" s="1"/>
  <c r="U52" i="1"/>
  <c r="P52" i="1"/>
  <c r="Q52" i="1"/>
  <c r="T52" i="1"/>
  <c r="AG76" i="1" s="1"/>
  <c r="GX52" i="1"/>
  <c r="CJ76" i="1" s="1"/>
  <c r="V52" i="1"/>
  <c r="W52" i="1"/>
  <c r="AJ76" i="1" s="1"/>
  <c r="S52" i="1"/>
  <c r="CP200" i="1"/>
  <c r="O200" i="1" s="1"/>
  <c r="GM200" i="1" s="1"/>
  <c r="GN200" i="1" s="1"/>
  <c r="DI30" i="3"/>
  <c r="DF30" i="3"/>
  <c r="DJ30" i="3" s="1"/>
  <c r="DG30" i="3"/>
  <c r="DH30" i="3"/>
  <c r="DF296" i="3"/>
  <c r="DJ296" i="3" s="1"/>
  <c r="DH296" i="3"/>
  <c r="DI296" i="3"/>
  <c r="DG296" i="3"/>
  <c r="GM164" i="1"/>
  <c r="GN164" i="1" s="1"/>
  <c r="GM185" i="1"/>
  <c r="GN185" i="1" s="1"/>
  <c r="CP141" i="1"/>
  <c r="O141" i="1" s="1"/>
  <c r="CP214" i="1"/>
  <c r="O214" i="1" s="1"/>
  <c r="GM214" i="1" s="1"/>
  <c r="GN214" i="1" s="1"/>
  <c r="DH159" i="3"/>
  <c r="DI159" i="3"/>
  <c r="DG159" i="3"/>
  <c r="DJ159" i="3" s="1"/>
  <c r="DF159" i="3"/>
  <c r="R222" i="1"/>
  <c r="GK222" i="1" s="1"/>
  <c r="P222" i="1"/>
  <c r="Q222" i="1"/>
  <c r="GX222" i="1"/>
  <c r="S222" i="1"/>
  <c r="AF226" i="1" s="1"/>
  <c r="U222" i="1"/>
  <c r="AH226" i="1" s="1"/>
  <c r="W222" i="1"/>
  <c r="AJ226" i="1" s="1"/>
  <c r="V222" i="1"/>
  <c r="AI226" i="1" s="1"/>
  <c r="T222" i="1"/>
  <c r="AG226" i="1" s="1"/>
  <c r="CZ156" i="1"/>
  <c r="Y156" i="1" s="1"/>
  <c r="CY156" i="1"/>
  <c r="X156" i="1" s="1"/>
  <c r="DH302" i="3"/>
  <c r="DI302" i="3"/>
  <c r="DF302" i="3"/>
  <c r="DJ302" i="3" s="1"/>
  <c r="DG302" i="3"/>
  <c r="GM44" i="1"/>
  <c r="GN44" i="1" s="1"/>
  <c r="DG298" i="3"/>
  <c r="DH298" i="3"/>
  <c r="DF298" i="3"/>
  <c r="DJ298" i="3" s="1"/>
  <c r="DI298" i="3"/>
  <c r="DG293" i="3"/>
  <c r="DJ293" i="3" s="1"/>
  <c r="DH293" i="3"/>
  <c r="DI293" i="3"/>
  <c r="DF293" i="3"/>
  <c r="CP165" i="1"/>
  <c r="O165" i="1" s="1"/>
  <c r="CZ196" i="1"/>
  <c r="Y196" i="1" s="1"/>
  <c r="CY196" i="1"/>
  <c r="X196" i="1" s="1"/>
  <c r="BB22" i="1"/>
  <c r="F344" i="1"/>
  <c r="BB441" i="1"/>
  <c r="F320" i="1"/>
  <c r="AU258" i="1"/>
  <c r="DF64" i="3"/>
  <c r="DG64" i="3"/>
  <c r="DJ64" i="3" s="1"/>
  <c r="DH64" i="3"/>
  <c r="DI64" i="3"/>
  <c r="CZ194" i="1"/>
  <c r="Y194" i="1" s="1"/>
  <c r="CY194" i="1"/>
  <c r="X194" i="1" s="1"/>
  <c r="CP260" i="1"/>
  <c r="O260" i="1" s="1"/>
  <c r="GM171" i="1"/>
  <c r="GN171" i="1" s="1"/>
  <c r="GM202" i="1"/>
  <c r="GN202" i="1" s="1"/>
  <c r="GM188" i="1"/>
  <c r="GN188" i="1" s="1"/>
  <c r="CY147" i="1"/>
  <c r="X147" i="1" s="1"/>
  <c r="R271" i="7" s="1"/>
  <c r="CZ147" i="1"/>
  <c r="Y147" i="1" s="1"/>
  <c r="T271" i="7" s="1"/>
  <c r="K273" i="7" s="1"/>
  <c r="DG299" i="3"/>
  <c r="DF299" i="3"/>
  <c r="DJ299" i="3" s="1"/>
  <c r="DH299" i="3"/>
  <c r="DI299" i="3"/>
  <c r="GM45" i="1"/>
  <c r="GN45" i="1" s="1"/>
  <c r="DI31" i="3"/>
  <c r="DH31" i="3"/>
  <c r="DF31" i="3"/>
  <c r="DJ31" i="3" s="1"/>
  <c r="DG31" i="3"/>
  <c r="CP267" i="1"/>
  <c r="O267" i="1" s="1"/>
  <c r="GM267" i="1" s="1"/>
  <c r="GN267" i="1" s="1"/>
  <c r="DF301" i="3"/>
  <c r="DJ301" i="3" s="1"/>
  <c r="DG301" i="3"/>
  <c r="DH301" i="3"/>
  <c r="DI301" i="3"/>
  <c r="GM262" i="1"/>
  <c r="GO262" i="1" s="1"/>
  <c r="CY186" i="1"/>
  <c r="X186" i="1" s="1"/>
  <c r="GM186" i="1" s="1"/>
  <c r="GN186" i="1" s="1"/>
  <c r="CZ186" i="1"/>
  <c r="Y186" i="1" s="1"/>
  <c r="DF19" i="3"/>
  <c r="DJ19" i="3" s="1"/>
  <c r="DG19" i="3"/>
  <c r="DH19" i="3"/>
  <c r="DI19" i="3"/>
  <c r="AQ258" i="1"/>
  <c r="F311" i="1"/>
  <c r="GN111" i="1"/>
  <c r="K264" i="1"/>
  <c r="GM58" i="1"/>
  <c r="GN58" i="1" s="1"/>
  <c r="CY33" i="1"/>
  <c r="X33" i="1" s="1"/>
  <c r="R55" i="7" s="1"/>
  <c r="K59" i="7" s="1"/>
  <c r="J63" i="7" s="1"/>
  <c r="CZ33" i="1"/>
  <c r="Y33" i="1" s="1"/>
  <c r="T55" i="7" s="1"/>
  <c r="K60" i="7" s="1"/>
  <c r="DF1" i="3"/>
  <c r="DG1" i="3"/>
  <c r="DH1" i="3"/>
  <c r="DI1" i="3"/>
  <c r="DJ1" i="3" s="1"/>
  <c r="DI163" i="3"/>
  <c r="DF163" i="3"/>
  <c r="DJ163" i="3" s="1"/>
  <c r="DG163" i="3"/>
  <c r="DH163" i="3"/>
  <c r="CP275" i="1"/>
  <c r="O275" i="1" s="1"/>
  <c r="CP218" i="1"/>
  <c r="O218" i="1" s="1"/>
  <c r="K329" i="7" s="1"/>
  <c r="DI292" i="3"/>
  <c r="DJ292" i="3" s="1"/>
  <c r="DF292" i="3"/>
  <c r="DH292" i="3"/>
  <c r="DG292" i="3"/>
  <c r="GM39" i="1"/>
  <c r="GN39" i="1" s="1"/>
  <c r="CY167" i="1"/>
  <c r="X167" i="1" s="1"/>
  <c r="CZ167" i="1"/>
  <c r="Y167" i="1" s="1"/>
  <c r="GM282" i="1"/>
  <c r="GO282" i="1" s="1"/>
  <c r="DH167" i="3"/>
  <c r="DI167" i="3"/>
  <c r="DF167" i="3"/>
  <c r="DJ167" i="3" s="1"/>
  <c r="DG167" i="3"/>
  <c r="DF155" i="3"/>
  <c r="DJ155" i="3" s="1"/>
  <c r="DG155" i="3"/>
  <c r="DH155" i="3"/>
  <c r="DI155" i="3"/>
  <c r="DF17" i="3"/>
  <c r="DJ17" i="3" s="1"/>
  <c r="DI17" i="3"/>
  <c r="DH17" i="3"/>
  <c r="DG17" i="3"/>
  <c r="CJ226" i="1"/>
  <c r="CP162" i="1"/>
  <c r="O162" i="1" s="1"/>
  <c r="CY165" i="1"/>
  <c r="X165" i="1" s="1"/>
  <c r="CZ165" i="1"/>
  <c r="Y165" i="1" s="1"/>
  <c r="CX172" i="3"/>
  <c r="CX177" i="3"/>
  <c r="CW171" i="3"/>
  <c r="CX171" i="3"/>
  <c r="CX174" i="3"/>
  <c r="CW170" i="3"/>
  <c r="CX170" i="3"/>
  <c r="CU168" i="3"/>
  <c r="CX178" i="3"/>
  <c r="CX173" i="3"/>
  <c r="CX175" i="3"/>
  <c r="CV168" i="3"/>
  <c r="Q261" i="1"/>
  <c r="P261" i="1"/>
  <c r="U261" i="1"/>
  <c r="T261" i="1"/>
  <c r="AG301" i="1" s="1"/>
  <c r="W261" i="1"/>
  <c r="CX169" i="3"/>
  <c r="S261" i="1"/>
  <c r="K359" i="7" s="1"/>
  <c r="CX168" i="3"/>
  <c r="CW169" i="3"/>
  <c r="V261" i="1"/>
  <c r="R261" i="1"/>
  <c r="K361" i="7" s="1"/>
  <c r="GX261" i="1"/>
  <c r="CX176" i="3"/>
  <c r="CY113" i="1"/>
  <c r="X113" i="1" s="1"/>
  <c r="R202" i="7" s="1"/>
  <c r="CZ113" i="1"/>
  <c r="Y113" i="1" s="1"/>
  <c r="T202" i="7" s="1"/>
  <c r="CG26" i="1"/>
  <c r="AX76" i="1"/>
  <c r="AZ108" i="1"/>
  <c r="F237" i="1"/>
  <c r="CY117" i="1"/>
  <c r="X117" i="1" s="1"/>
  <c r="CZ117" i="1"/>
  <c r="Y117" i="1" s="1"/>
  <c r="CY289" i="1"/>
  <c r="X289" i="1" s="1"/>
  <c r="CZ289" i="1"/>
  <c r="Y289" i="1" s="1"/>
  <c r="CZ55" i="1"/>
  <c r="Y55" i="1" s="1"/>
  <c r="CY55" i="1"/>
  <c r="X55" i="1" s="1"/>
  <c r="GM29" i="1"/>
  <c r="CP55" i="1"/>
  <c r="O55" i="1" s="1"/>
  <c r="CY143" i="1"/>
  <c r="X143" i="1" s="1"/>
  <c r="R249" i="7" s="1"/>
  <c r="K250" i="7" s="1"/>
  <c r="CZ143" i="1"/>
  <c r="Y143" i="1" s="1"/>
  <c r="T249" i="7" s="1"/>
  <c r="K251" i="7" s="1"/>
  <c r="CP147" i="1"/>
  <c r="O147" i="1" s="1"/>
  <c r="GM168" i="1"/>
  <c r="GN168" i="1" s="1"/>
  <c r="CP33" i="1"/>
  <c r="O33" i="1" s="1"/>
  <c r="DG297" i="3"/>
  <c r="DH297" i="3"/>
  <c r="DF297" i="3"/>
  <c r="DJ297" i="3" s="1"/>
  <c r="DI297" i="3"/>
  <c r="GM177" i="1"/>
  <c r="GN177" i="1" s="1"/>
  <c r="GM288" i="1"/>
  <c r="GO288" i="1" s="1"/>
  <c r="F340" i="1"/>
  <c r="G16" i="2" s="1"/>
  <c r="AP441" i="1"/>
  <c r="AP22" i="1"/>
  <c r="AX108" i="1"/>
  <c r="F233" i="1"/>
  <c r="CI258" i="1"/>
  <c r="AZ301" i="1"/>
  <c r="CP194" i="1"/>
  <c r="O194" i="1" s="1"/>
  <c r="GM194" i="1" s="1"/>
  <c r="GN194" i="1" s="1"/>
  <c r="DG161" i="3"/>
  <c r="DH161" i="3"/>
  <c r="DI161" i="3"/>
  <c r="DF161" i="3"/>
  <c r="DJ161" i="3" s="1"/>
  <c r="GM265" i="1"/>
  <c r="GO265" i="1" s="1"/>
  <c r="CP143" i="1"/>
  <c r="O143" i="1" s="1"/>
  <c r="K249" i="7" s="1"/>
  <c r="GM207" i="1"/>
  <c r="GN207" i="1" s="1"/>
  <c r="DF2" i="3"/>
  <c r="DG2" i="3"/>
  <c r="DJ2" i="3" s="1"/>
  <c r="DH2" i="3"/>
  <c r="DI2" i="3"/>
  <c r="CY191" i="1"/>
  <c r="X191" i="1" s="1"/>
  <c r="CZ191" i="1"/>
  <c r="Y191" i="1" s="1"/>
  <c r="S286" i="1"/>
  <c r="P286" i="1"/>
  <c r="R286" i="1"/>
  <c r="GK286" i="1" s="1"/>
  <c r="Q286" i="1"/>
  <c r="T286" i="1"/>
  <c r="U286" i="1"/>
  <c r="W286" i="1"/>
  <c r="V286" i="1"/>
  <c r="GX286" i="1"/>
  <c r="DI294" i="3"/>
  <c r="DF294" i="3"/>
  <c r="DG294" i="3"/>
  <c r="DJ294" i="3" s="1"/>
  <c r="DH294" i="3"/>
  <c r="CY182" i="1"/>
  <c r="X182" i="1" s="1"/>
  <c r="CZ182" i="1"/>
  <c r="Y182" i="1" s="1"/>
  <c r="CY56" i="1"/>
  <c r="X56" i="1" s="1"/>
  <c r="CZ56" i="1"/>
  <c r="Y56" i="1" s="1"/>
  <c r="CP167" i="1"/>
  <c r="O167" i="1" s="1"/>
  <c r="CG258" i="1"/>
  <c r="AX301" i="1"/>
  <c r="CZ214" i="1"/>
  <c r="Y214" i="1" s="1"/>
  <c r="CY214" i="1"/>
  <c r="X214" i="1" s="1"/>
  <c r="GM176" i="1"/>
  <c r="GN176" i="1" s="1"/>
  <c r="DF166" i="3"/>
  <c r="DJ166" i="3" s="1"/>
  <c r="DG166" i="3"/>
  <c r="DH166" i="3"/>
  <c r="DI166" i="3"/>
  <c r="GM217" i="1"/>
  <c r="GN217" i="1" s="1"/>
  <c r="AO18" i="1"/>
  <c r="F445" i="1"/>
  <c r="P333" i="7" l="1"/>
  <c r="J333" i="7"/>
  <c r="J160" i="7"/>
  <c r="X135" i="7"/>
  <c r="O135" i="7"/>
  <c r="P232" i="7"/>
  <c r="J232" i="7"/>
  <c r="H135" i="7"/>
  <c r="J350" i="7"/>
  <c r="P350" i="7"/>
  <c r="AJ301" i="1"/>
  <c r="AJ258" i="1" s="1"/>
  <c r="P90" i="7"/>
  <c r="K307" i="7"/>
  <c r="GM69" i="1"/>
  <c r="GN69" i="1" s="1"/>
  <c r="K156" i="7"/>
  <c r="CP264" i="1"/>
  <c r="O264" i="1" s="1"/>
  <c r="K369" i="7"/>
  <c r="BD18" i="1"/>
  <c r="F466" i="1"/>
  <c r="H175" i="7"/>
  <c r="K272" i="7"/>
  <c r="AH301" i="1"/>
  <c r="I366" i="7"/>
  <c r="AB366" i="7" s="1"/>
  <c r="I20" i="7" s="1"/>
  <c r="AH76" i="1"/>
  <c r="AH26" i="1" s="1"/>
  <c r="P160" i="7"/>
  <c r="H367" i="7"/>
  <c r="O367" i="7"/>
  <c r="W359" i="7"/>
  <c r="I19" i="7" s="1"/>
  <c r="Y367" i="7"/>
  <c r="AD301" i="1"/>
  <c r="Q301" i="1" s="1"/>
  <c r="K360" i="7"/>
  <c r="GM33" i="1"/>
  <c r="GN33" i="1" s="1"/>
  <c r="GM71" i="1"/>
  <c r="GN71" i="1" s="1"/>
  <c r="T167" i="7"/>
  <c r="K169" i="7" s="1"/>
  <c r="P172" i="7" s="1"/>
  <c r="J172" i="7"/>
  <c r="GM141" i="1"/>
  <c r="GN141" i="1" s="1"/>
  <c r="K239" i="7"/>
  <c r="P244" i="7" s="1"/>
  <c r="H341" i="7"/>
  <c r="GM224" i="1"/>
  <c r="GN224" i="1" s="1"/>
  <c r="GM162" i="1"/>
  <c r="GN162" i="1" s="1"/>
  <c r="H353" i="7"/>
  <c r="GM147" i="1"/>
  <c r="GN147" i="1" s="1"/>
  <c r="K271" i="7"/>
  <c r="P288" i="7"/>
  <c r="J253" i="7"/>
  <c r="P253" i="7"/>
  <c r="AE226" i="1"/>
  <c r="X341" i="7"/>
  <c r="I15" i="7" s="1"/>
  <c r="P265" i="7"/>
  <c r="J265" i="7"/>
  <c r="AD76" i="1"/>
  <c r="AD26" i="1" s="1"/>
  <c r="GM298" i="1"/>
  <c r="GN298" i="1" s="1"/>
  <c r="CB301" i="1" s="1"/>
  <c r="R394" i="7"/>
  <c r="GM196" i="1"/>
  <c r="GN196" i="1" s="1"/>
  <c r="GM55" i="1"/>
  <c r="GN55" i="1" s="1"/>
  <c r="GM182" i="1"/>
  <c r="GN182" i="1" s="1"/>
  <c r="GM153" i="1"/>
  <c r="GN153" i="1" s="1"/>
  <c r="R306" i="7"/>
  <c r="GM74" i="1"/>
  <c r="GN74" i="1" s="1"/>
  <c r="K295" i="7"/>
  <c r="GM289" i="1"/>
  <c r="GN289" i="1" s="1"/>
  <c r="CP261" i="1"/>
  <c r="O261" i="1" s="1"/>
  <c r="K362" i="7"/>
  <c r="AI76" i="1"/>
  <c r="AI26" i="1" s="1"/>
  <c r="GM283" i="1"/>
  <c r="GO283" i="1" s="1"/>
  <c r="E369" i="7"/>
  <c r="V369" i="7"/>
  <c r="I369" i="7"/>
  <c r="S369" i="7"/>
  <c r="U369" i="7"/>
  <c r="Q369" i="7"/>
  <c r="AG26" i="1"/>
  <c r="T76" i="1"/>
  <c r="AD258" i="1"/>
  <c r="S226" i="1"/>
  <c r="AF108" i="1"/>
  <c r="AJ26" i="1"/>
  <c r="W76" i="1"/>
  <c r="CJ26" i="1"/>
  <c r="BA76" i="1"/>
  <c r="Q76" i="1"/>
  <c r="AI108" i="1"/>
  <c r="V226" i="1"/>
  <c r="AH108" i="1"/>
  <c r="U226" i="1"/>
  <c r="F308" i="1"/>
  <c r="AX258" i="1"/>
  <c r="CY286" i="1"/>
  <c r="X286" i="1" s="1"/>
  <c r="CZ286" i="1"/>
  <c r="Y286" i="1" s="1"/>
  <c r="DH175" i="3"/>
  <c r="DI175" i="3"/>
  <c r="DF175" i="3"/>
  <c r="DJ175" i="3" s="1"/>
  <c r="DG175" i="3"/>
  <c r="CJ301" i="1"/>
  <c r="AC108" i="1"/>
  <c r="CE226" i="1"/>
  <c r="CH226" i="1"/>
  <c r="CF226" i="1"/>
  <c r="P226" i="1"/>
  <c r="AQ22" i="1"/>
  <c r="F341" i="1"/>
  <c r="AQ441" i="1"/>
  <c r="GM167" i="1"/>
  <c r="GN167" i="1" s="1"/>
  <c r="DF173" i="3"/>
  <c r="DJ173" i="3" s="1"/>
  <c r="DG173" i="3"/>
  <c r="DH173" i="3"/>
  <c r="DI173" i="3"/>
  <c r="DH178" i="3"/>
  <c r="DI178" i="3"/>
  <c r="DF178" i="3"/>
  <c r="DJ178" i="3" s="1"/>
  <c r="DG178" i="3"/>
  <c r="GM165" i="1"/>
  <c r="GN165" i="1" s="1"/>
  <c r="AP18" i="1"/>
  <c r="F450" i="1"/>
  <c r="J17" i="7" s="1"/>
  <c r="GM56" i="1"/>
  <c r="GN56" i="1" s="1"/>
  <c r="AI301" i="1"/>
  <c r="GM275" i="1"/>
  <c r="GO275" i="1" s="1"/>
  <c r="AD108" i="1"/>
  <c r="Q226" i="1"/>
  <c r="CY261" i="1"/>
  <c r="X261" i="1" s="1"/>
  <c r="CZ261" i="1"/>
  <c r="Y261" i="1" s="1"/>
  <c r="AF301" i="1"/>
  <c r="AE108" i="1"/>
  <c r="R226" i="1"/>
  <c r="CP286" i="1"/>
  <c r="O286" i="1" s="1"/>
  <c r="BB18" i="1"/>
  <c r="F454" i="1"/>
  <c r="CY52" i="1"/>
  <c r="X52" i="1" s="1"/>
  <c r="R130" i="7" s="1"/>
  <c r="CZ52" i="1"/>
  <c r="Y52" i="1" s="1"/>
  <c r="AF76" i="1"/>
  <c r="GM203" i="1"/>
  <c r="GN203" i="1" s="1"/>
  <c r="GM156" i="1"/>
  <c r="GN156" i="1" s="1"/>
  <c r="AC301" i="1"/>
  <c r="DI170" i="3"/>
  <c r="DH170" i="3"/>
  <c r="DF170" i="3"/>
  <c r="DG170" i="3"/>
  <c r="DJ170" i="3" s="1"/>
  <c r="GM218" i="1"/>
  <c r="GN218" i="1" s="1"/>
  <c r="GM113" i="1"/>
  <c r="AJ108" i="1"/>
  <c r="W226" i="1"/>
  <c r="AU22" i="1"/>
  <c r="AU441" i="1"/>
  <c r="F350" i="1"/>
  <c r="BC18" i="1"/>
  <c r="F457" i="1"/>
  <c r="DF174" i="3"/>
  <c r="DJ174" i="3" s="1"/>
  <c r="DH174" i="3"/>
  <c r="DI174" i="3"/>
  <c r="DG174" i="3"/>
  <c r="DG171" i="3"/>
  <c r="DJ171" i="3" s="1"/>
  <c r="DF171" i="3"/>
  <c r="DH171" i="3"/>
  <c r="DI171" i="3"/>
  <c r="AE76" i="1"/>
  <c r="DH169" i="3"/>
  <c r="DF169" i="3"/>
  <c r="DG169" i="3"/>
  <c r="DJ169" i="3" s="1"/>
  <c r="DI169" i="3"/>
  <c r="DF177" i="3"/>
  <c r="DJ177" i="3" s="1"/>
  <c r="DG177" i="3"/>
  <c r="DH177" i="3"/>
  <c r="DI177" i="3"/>
  <c r="CY53" i="1"/>
  <c r="X53" i="1" s="1"/>
  <c r="CZ53" i="1"/>
  <c r="Y53" i="1" s="1"/>
  <c r="T131" i="7" s="1"/>
  <c r="AH258" i="1"/>
  <c r="U301" i="1"/>
  <c r="CJ108" i="1"/>
  <c r="BA226" i="1"/>
  <c r="DH176" i="3"/>
  <c r="DG176" i="3"/>
  <c r="DI176" i="3"/>
  <c r="DF176" i="3"/>
  <c r="DJ176" i="3" s="1"/>
  <c r="T226" i="1"/>
  <c r="AG108" i="1"/>
  <c r="AX26" i="1"/>
  <c r="AX331" i="1"/>
  <c r="F83" i="1"/>
  <c r="CZ264" i="1"/>
  <c r="Y264" i="1" s="1"/>
  <c r="T369" i="7" s="1"/>
  <c r="CY264" i="1"/>
  <c r="X264" i="1" s="1"/>
  <c r="F312" i="1"/>
  <c r="AZ258" i="1"/>
  <c r="AG258" i="1"/>
  <c r="T301" i="1"/>
  <c r="CP53" i="1"/>
  <c r="O53" i="1" s="1"/>
  <c r="K131" i="7" s="1"/>
  <c r="GN29" i="1"/>
  <c r="GK261" i="1"/>
  <c r="AE301" i="1"/>
  <c r="GM260" i="1"/>
  <c r="AB301" i="1"/>
  <c r="CP52" i="1"/>
  <c r="O52" i="1" s="1"/>
  <c r="AC76" i="1"/>
  <c r="GM143" i="1"/>
  <c r="GN143" i="1" s="1"/>
  <c r="DF168" i="3"/>
  <c r="DG168" i="3"/>
  <c r="DI168" i="3"/>
  <c r="DJ168" i="3" s="1"/>
  <c r="DH168" i="3"/>
  <c r="CY222" i="1"/>
  <c r="X222" i="1" s="1"/>
  <c r="CZ222" i="1"/>
  <c r="Y222" i="1" s="1"/>
  <c r="T337" i="7" s="1"/>
  <c r="K339" i="7" s="1"/>
  <c r="DG172" i="3"/>
  <c r="DH172" i="3"/>
  <c r="DI172" i="3"/>
  <c r="DF172" i="3"/>
  <c r="DJ172" i="3" s="1"/>
  <c r="CP222" i="1"/>
  <c r="O222" i="1" s="1"/>
  <c r="K337" i="7" s="1"/>
  <c r="AZ331" i="1"/>
  <c r="J244" i="7" l="1"/>
  <c r="Y370" i="7"/>
  <c r="H370" i="7"/>
  <c r="O370" i="7"/>
  <c r="H398" i="7" s="1"/>
  <c r="W301" i="1"/>
  <c r="P276" i="7"/>
  <c r="J276" i="7"/>
  <c r="V76" i="1"/>
  <c r="V26" i="1" s="1"/>
  <c r="J311" i="7"/>
  <c r="P311" i="7"/>
  <c r="AK76" i="1"/>
  <c r="X76" i="1" s="1"/>
  <c r="R131" i="7"/>
  <c r="AK226" i="1"/>
  <c r="R337" i="7"/>
  <c r="K338" i="7" s="1"/>
  <c r="P370" i="7"/>
  <c r="J370" i="7"/>
  <c r="AL301" i="1"/>
  <c r="Y301" i="1" s="1"/>
  <c r="T358" i="7"/>
  <c r="K364" i="7" s="1"/>
  <c r="U76" i="1"/>
  <c r="AL76" i="1"/>
  <c r="AL26" i="1" s="1"/>
  <c r="T130" i="7"/>
  <c r="AL226" i="1"/>
  <c r="Y226" i="1" s="1"/>
  <c r="K132" i="7"/>
  <c r="AK301" i="1"/>
  <c r="AK258" i="1" s="1"/>
  <c r="R358" i="7"/>
  <c r="K363" i="7" s="1"/>
  <c r="P367" i="7" s="1"/>
  <c r="J398" i="7" s="1"/>
  <c r="K133" i="7"/>
  <c r="GM264" i="1"/>
  <c r="GO264" i="1" s="1"/>
  <c r="R369" i="7"/>
  <c r="P299" i="7"/>
  <c r="J299" i="7"/>
  <c r="GM52" i="1"/>
  <c r="GN52" i="1" s="1"/>
  <c r="K130" i="7"/>
  <c r="I16" i="7"/>
  <c r="I14" i="7" s="1"/>
  <c r="X226" i="1"/>
  <c r="AK108" i="1"/>
  <c r="Y76" i="1"/>
  <c r="CJ258" i="1"/>
  <c r="BA301" i="1"/>
  <c r="T258" i="1"/>
  <c r="F322" i="1"/>
  <c r="S301" i="1"/>
  <c r="AF258" i="1"/>
  <c r="BA26" i="1"/>
  <c r="F96" i="1"/>
  <c r="F238" i="1"/>
  <c r="Q108" i="1"/>
  <c r="AC26" i="1"/>
  <c r="P76" i="1"/>
  <c r="CE76" i="1"/>
  <c r="CH76" i="1"/>
  <c r="CF76" i="1"/>
  <c r="AZ22" i="1"/>
  <c r="F342" i="1"/>
  <c r="AZ441" i="1"/>
  <c r="AX22" i="1"/>
  <c r="F338" i="1"/>
  <c r="AX441" i="1"/>
  <c r="AI258" i="1"/>
  <c r="V301" i="1"/>
  <c r="GM222" i="1"/>
  <c r="GN222" i="1" s="1"/>
  <c r="GO260" i="1"/>
  <c r="CC301" i="1" s="1"/>
  <c r="CA301" i="1"/>
  <c r="F460" i="1"/>
  <c r="AU18" i="1"/>
  <c r="AQ18" i="1"/>
  <c r="F451" i="1"/>
  <c r="S108" i="1"/>
  <c r="F241" i="1"/>
  <c r="GM261" i="1"/>
  <c r="GO261" i="1" s="1"/>
  <c r="U108" i="1"/>
  <c r="F248" i="1"/>
  <c r="F325" i="1"/>
  <c r="W258" i="1"/>
  <c r="AB226" i="1"/>
  <c r="F229" i="1"/>
  <c r="P108" i="1"/>
  <c r="Q258" i="1"/>
  <c r="F313" i="1"/>
  <c r="CE108" i="1"/>
  <c r="AV226" i="1"/>
  <c r="F323" i="1"/>
  <c r="U258" i="1"/>
  <c r="Q26" i="1"/>
  <c r="F88" i="1"/>
  <c r="Q331" i="1"/>
  <c r="P301" i="1"/>
  <c r="CE301" i="1"/>
  <c r="CF301" i="1"/>
  <c r="AC258" i="1"/>
  <c r="CH301" i="1"/>
  <c r="F100" i="1"/>
  <c r="W26" i="1"/>
  <c r="W331" i="1"/>
  <c r="CB258" i="1"/>
  <c r="AS301" i="1"/>
  <c r="AB258" i="1"/>
  <c r="O301" i="1"/>
  <c r="AF26" i="1"/>
  <c r="S76" i="1"/>
  <c r="AE258" i="1"/>
  <c r="R301" i="1"/>
  <c r="T108" i="1"/>
  <c r="F247" i="1"/>
  <c r="F98" i="1"/>
  <c r="U26" i="1"/>
  <c r="U331" i="1"/>
  <c r="F250" i="1"/>
  <c r="W108" i="1"/>
  <c r="CB76" i="1"/>
  <c r="AE26" i="1"/>
  <c r="R76" i="1"/>
  <c r="AB76" i="1"/>
  <c r="GN113" i="1"/>
  <c r="GM286" i="1"/>
  <c r="GO286" i="1" s="1"/>
  <c r="CF108" i="1"/>
  <c r="AW226" i="1"/>
  <c r="V108" i="1"/>
  <c r="F249" i="1"/>
  <c r="F97" i="1"/>
  <c r="T26" i="1"/>
  <c r="T331" i="1"/>
  <c r="GM53" i="1"/>
  <c r="GN53" i="1" s="1"/>
  <c r="F246" i="1"/>
  <c r="BA108" i="1"/>
  <c r="F240" i="1"/>
  <c r="R108" i="1"/>
  <c r="CH108" i="1"/>
  <c r="AY226" i="1"/>
  <c r="AL108" i="1" l="1"/>
  <c r="J367" i="7"/>
  <c r="X301" i="1"/>
  <c r="F327" i="1" s="1"/>
  <c r="AL258" i="1"/>
  <c r="CA226" i="1"/>
  <c r="CA108" i="1" s="1"/>
  <c r="P341" i="7"/>
  <c r="J353" i="7" s="1"/>
  <c r="J341" i="7"/>
  <c r="H402" i="7"/>
  <c r="AK26" i="1"/>
  <c r="CB226" i="1"/>
  <c r="CB108" i="1" s="1"/>
  <c r="J135" i="7"/>
  <c r="P135" i="7"/>
  <c r="V331" i="1"/>
  <c r="V441" i="1" s="1"/>
  <c r="F99" i="1"/>
  <c r="O258" i="1"/>
  <c r="F303" i="1"/>
  <c r="R26" i="1"/>
  <c r="R331" i="1"/>
  <c r="F90" i="1"/>
  <c r="F328" i="1"/>
  <c r="Y258" i="1"/>
  <c r="S258" i="1"/>
  <c r="F316" i="1"/>
  <c r="CF26" i="1"/>
  <c r="AW76" i="1"/>
  <c r="U22" i="1"/>
  <c r="F353" i="1"/>
  <c r="U441" i="1"/>
  <c r="BA258" i="1"/>
  <c r="F321" i="1"/>
  <c r="Y108" i="1"/>
  <c r="F253" i="1"/>
  <c r="X26" i="1"/>
  <c r="F102" i="1"/>
  <c r="X331" i="1"/>
  <c r="AS258" i="1"/>
  <c r="F318" i="1"/>
  <c r="W22" i="1"/>
  <c r="F355" i="1"/>
  <c r="W441" i="1"/>
  <c r="AB108" i="1"/>
  <c r="O226" i="1"/>
  <c r="Y26" i="1"/>
  <c r="F103" i="1"/>
  <c r="Y331" i="1"/>
  <c r="CF258" i="1"/>
  <c r="AW301" i="1"/>
  <c r="CE258" i="1"/>
  <c r="AV301" i="1"/>
  <c r="AW108" i="1"/>
  <c r="F232" i="1"/>
  <c r="P258" i="1"/>
  <c r="F304" i="1"/>
  <c r="AX18" i="1"/>
  <c r="F448" i="1"/>
  <c r="AY108" i="1"/>
  <c r="F234" i="1"/>
  <c r="AV108" i="1"/>
  <c r="F231" i="1"/>
  <c r="AT301" i="1"/>
  <c r="CC258" i="1"/>
  <c r="CE26" i="1"/>
  <c r="AV76" i="1"/>
  <c r="F343" i="1"/>
  <c r="Q22" i="1"/>
  <c r="Q441" i="1"/>
  <c r="AZ18" i="1"/>
  <c r="F452" i="1"/>
  <c r="AB26" i="1"/>
  <c r="O76" i="1"/>
  <c r="CB26" i="1"/>
  <c r="AS76" i="1"/>
  <c r="AR301" i="1"/>
  <c r="CA258" i="1"/>
  <c r="AY76" i="1"/>
  <c r="CH26" i="1"/>
  <c r="T22" i="1"/>
  <c r="T441" i="1"/>
  <c r="F352" i="1"/>
  <c r="CH258" i="1"/>
  <c r="AY301" i="1"/>
  <c r="P26" i="1"/>
  <c r="F79" i="1"/>
  <c r="P331" i="1"/>
  <c r="V258" i="1"/>
  <c r="F324" i="1"/>
  <c r="R258" i="1"/>
  <c r="F315" i="1"/>
  <c r="S26" i="1"/>
  <c r="F91" i="1"/>
  <c r="S331" i="1"/>
  <c r="CA76" i="1"/>
  <c r="BA331" i="1"/>
  <c r="X108" i="1"/>
  <c r="F252" i="1"/>
  <c r="J175" i="7" l="1"/>
  <c r="J402" i="7"/>
  <c r="V22" i="1"/>
  <c r="AS226" i="1"/>
  <c r="F354" i="1"/>
  <c r="X258" i="1"/>
  <c r="AR226" i="1"/>
  <c r="P22" i="1"/>
  <c r="F334" i="1"/>
  <c r="P441" i="1"/>
  <c r="F309" i="1"/>
  <c r="AY258" i="1"/>
  <c r="BA22" i="1"/>
  <c r="BA441" i="1"/>
  <c r="F351" i="1"/>
  <c r="H16" i="2" s="1"/>
  <c r="X22" i="1"/>
  <c r="X441" i="1"/>
  <c r="F357" i="1"/>
  <c r="Q18" i="1"/>
  <c r="F453" i="1"/>
  <c r="AR76" i="1"/>
  <c r="CA26" i="1"/>
  <c r="AY26" i="1"/>
  <c r="F84" i="1"/>
  <c r="AY331" i="1"/>
  <c r="AW26" i="1"/>
  <c r="AW331" i="1"/>
  <c r="F82" i="1"/>
  <c r="F306" i="1"/>
  <c r="AV258" i="1"/>
  <c r="F243" i="1"/>
  <c r="AS108" i="1"/>
  <c r="F319" i="1"/>
  <c r="AT258" i="1"/>
  <c r="AT331" i="1"/>
  <c r="S22" i="1"/>
  <c r="F346" i="1"/>
  <c r="S441" i="1"/>
  <c r="F345" i="1"/>
  <c r="R22" i="1"/>
  <c r="R441" i="1"/>
  <c r="O108" i="1"/>
  <c r="F228" i="1"/>
  <c r="AR108" i="1"/>
  <c r="F254" i="1"/>
  <c r="F463" i="1"/>
  <c r="U18" i="1"/>
  <c r="V18" i="1"/>
  <c r="F464" i="1"/>
  <c r="AV26" i="1"/>
  <c r="F81" i="1"/>
  <c r="AV331" i="1"/>
  <c r="T18" i="1"/>
  <c r="F462" i="1"/>
  <c r="AW258" i="1"/>
  <c r="F307" i="1"/>
  <c r="Y22" i="1"/>
  <c r="F358" i="1"/>
  <c r="Y441" i="1"/>
  <c r="AR258" i="1"/>
  <c r="F329" i="1"/>
  <c r="AS26" i="1"/>
  <c r="F93" i="1"/>
  <c r="AS331" i="1"/>
  <c r="O26" i="1"/>
  <c r="F78" i="1"/>
  <c r="O331" i="1"/>
  <c r="W18" i="1"/>
  <c r="F465" i="1"/>
  <c r="AR26" i="1" l="1"/>
  <c r="F104" i="1"/>
  <c r="AR331" i="1"/>
  <c r="AT22" i="1"/>
  <c r="AT441" i="1"/>
  <c r="F349" i="1"/>
  <c r="F16" i="2" s="1"/>
  <c r="S18" i="1"/>
  <c r="F456" i="1"/>
  <c r="J19" i="7" s="1"/>
  <c r="X18" i="1"/>
  <c r="F467" i="1"/>
  <c r="BA18" i="1"/>
  <c r="F461" i="1"/>
  <c r="J18" i="7" s="1"/>
  <c r="P18" i="1"/>
  <c r="F444" i="1"/>
  <c r="AV22" i="1"/>
  <c r="AV441" i="1"/>
  <c r="F336" i="1"/>
  <c r="AW22" i="1"/>
  <c r="F337" i="1"/>
  <c r="AW441" i="1"/>
  <c r="AY22" i="1"/>
  <c r="F339" i="1"/>
  <c r="AY441" i="1"/>
  <c r="J16" i="2"/>
  <c r="O22" i="1"/>
  <c r="O441" i="1"/>
  <c r="F333" i="1"/>
  <c r="AS22" i="1"/>
  <c r="AS441" i="1"/>
  <c r="F348" i="1"/>
  <c r="E16" i="2" s="1"/>
  <c r="I16" i="2" s="1"/>
  <c r="N16" i="2" s="1"/>
  <c r="Y18" i="1"/>
  <c r="F468" i="1"/>
  <c r="R18" i="1"/>
  <c r="F455" i="1"/>
  <c r="O18" i="1" l="1"/>
  <c r="F443" i="1"/>
  <c r="AY18" i="1"/>
  <c r="F449" i="1"/>
  <c r="AW18" i="1"/>
  <c r="F447" i="1"/>
  <c r="AV18" i="1"/>
  <c r="F446" i="1"/>
  <c r="AS18" i="1"/>
  <c r="F458" i="1"/>
  <c r="J15" i="7" s="1"/>
  <c r="AT18" i="1"/>
  <c r="F459" i="1"/>
  <c r="J16" i="7" s="1"/>
  <c r="AR22" i="1"/>
  <c r="F359" i="1"/>
  <c r="AR441" i="1"/>
  <c r="J14" i="7" l="1"/>
  <c r="F469" i="1"/>
  <c r="AR18" i="1"/>
</calcChain>
</file>

<file path=xl/sharedStrings.xml><?xml version="1.0" encoding="utf-8"?>
<sst xmlns="http://schemas.openxmlformats.org/spreadsheetml/2006/main" count="20579" uniqueCount="1100">
  <si>
    <t>Smeta.RU Flash  (495) 974-1589</t>
  </si>
  <si>
    <t>_PS_</t>
  </si>
  <si>
    <t>Smeta.RU Flash</t>
  </si>
  <si>
    <t/>
  </si>
  <si>
    <t>02-01-04</t>
  </si>
  <si>
    <t>Прокладка КЛ-10кВ в трубах</t>
  </si>
  <si>
    <t>М-25-2-ЭС-ПОС</t>
  </si>
  <si>
    <t>Харитонова А.В.</t>
  </si>
  <si>
    <t>Ефимова А.А.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</si>
  <si>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</si>
  <si>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</si>
  <si>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</si>
  <si>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</si>
  <si>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</si>
  <si>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</si>
  <si>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</si>
  <si>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</si>
  <si>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</si>
  <si>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</si>
  <si>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</si>
  <si>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</si>
  <si>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 (шурфы)</t>
  </si>
  <si>
    <t>100 м3 грунта</t>
  </si>
  <si>
    <t>ТСН-2001.3. Доп. 1-42. Сб. 1, т. 51, поз. 1</t>
  </si>
  <si>
    <t>)*1</t>
  </si>
  <si>
    <t>)*1)*1,1</t>
  </si>
  <si>
    <t>)*1,3)*1,1</t>
  </si>
  <si>
    <t>ТСН-2001.3-1. 1-49...1-55</t>
  </si>
  <si>
    <t>ТСН-2001.3-1-15</t>
  </si>
  <si>
    <t>Поправка: Сб.3-1.т.3.1.п.3.1.50_03.01.01.11.008 Поправка: О.П. п.3.4.30.в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</si>
  <si>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</si>
  <si>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</si>
  <si>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</si>
  <si>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</si>
  <si>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*1,1</t>
  </si>
  <si>
    <t>Поправка: О.П. п.3.4.30.в</t>
  </si>
  <si>
    <t>3</t>
  </si>
  <si>
    <t>Разработка грунта вручную в траншеях глубиной до 2 м без креплений с откосами группа грунтов 1-3</t>
  </si>
  <si>
    <t>4</t>
  </si>
  <si>
    <t>5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</si>
  <si>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</si>
  <si>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</si>
  <si>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</si>
  <si>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77, Сб. 1, т. 3, поз. 4</t>
  </si>
  <si>
    <t>ТСН-2001.3-1. 1-1-10...1-3-4 (доп. 77)</t>
  </si>
  <si>
    <t>ТСН-2001.3-1-29</t>
  </si>
  <si>
    <t>6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</si>
  <si>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</si>
  <si>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</si>
  <si>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</si>
  <si>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</si>
  <si>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</si>
  <si>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7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</si>
  <si>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</si>
  <si>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</si>
  <si>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</si>
  <si>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</si>
  <si>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</si>
  <si>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</si>
  <si>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8</t>
  </si>
  <si>
    <t>9</t>
  </si>
  <si>
    <t>*1</t>
  </si>
  <si>
    <t>*0,9)*1,1</t>
  </si>
  <si>
    <t>*0,5)*1,1</t>
  </si>
  <si>
    <t>Поправка: Сб.3-1.т.3.1.п.3.1.13_03.01.01.22.001 Поправка: О.П. п.3.4.30.в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</si>
  <si>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</si>
  <si>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</si>
  <si>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</si>
  <si>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</si>
  <si>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</si>
  <si>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10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</si>
  <si>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</si>
  <si>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</si>
  <si>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</si>
  <si>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</si>
  <si>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</si>
  <si>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</si>
  <si>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11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</si>
  <si>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</si>
  <si>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</si>
  <si>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</si>
  <si>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</si>
  <si>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</si>
  <si>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</si>
  <si>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</si>
  <si>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Устройство трубопроводов</t>
  </si>
  <si>
    <t>12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</si>
  <si>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</si>
  <si>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</si>
  <si>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</si>
  <si>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</si>
  <si>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)*1,2)*1,1</t>
  </si>
  <si>
    <t>ТСН-2001.3-34. 34-55-1...34-55-10 (доп. 68)</t>
  </si>
  <si>
    <t>ТСН-2001.3-34-20</t>
  </si>
  <si>
    <t>Поправка: Гл.3.Прил.2.2.п.2.2.1_03.00.01.01.001 Поправка: О.П. п.3.4.30.в</t>
  </si>
  <si>
    <t>13</t>
  </si>
  <si>
    <t>14</t>
  </si>
  <si>
    <t>3.34-55-6</t>
  </si>
  <si>
    <t>Добавлять на каждую последующую трубу к позиции 3.34-55-5</t>
  </si>
  <si>
    <t>ТСН-2001.3 Доп. 76, Сб. 34, т. 55, поз. 6</t>
  </si>
  <si>
    <t>15</t>
  </si>
  <si>
    <t>16</t>
  </si>
  <si>
    <t>Цена поставщика</t>
  </si>
  <si>
    <t>Труба термостойкая ТЗК ЭНЕРГОПЛАСТ ТС3 DN160 SN8 F4</t>
  </si>
  <si>
    <t>м</t>
  </si>
  <si>
    <t>*1,02</t>
  </si>
  <si>
    <t>Материалы</t>
  </si>
  <si>
    <t>Материалы, изделия и конструкции</t>
  </si>
  <si>
    <t>[906,23 /  9,88]</t>
  </si>
  <si>
    <t>0</t>
  </si>
  <si>
    <t>17</t>
  </si>
  <si>
    <t>3.22-73-2</t>
  </si>
  <si>
    <t>Сварка полиэтиленовых труб номинальным наружным диаметром 140 мм - 160 мм</t>
  </si>
  <si>
    <t>1 стык</t>
  </si>
  <si>
    <t>ТСН-2001.3 Доп. 68, Сб. 22, т. 73, поз. 2</t>
  </si>
  <si>
    <t>ТСН-2001.3-22. 22-73-1...22-73-16 (доп. 60)</t>
  </si>
  <si>
    <t>ТСН-2001.3-22-9</t>
  </si>
  <si>
    <t>18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</si>
  <si>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</si>
  <si>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</si>
  <si>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</si>
  <si>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 Доп. 74, Сб. 34, т. 17, поз. 3</t>
  </si>
  <si>
    <t>ТСН-2001.3-34. 34-17...34-28</t>
  </si>
  <si>
    <t>ТСН-2001.3-34-6</t>
  </si>
  <si>
    <t>18,1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</si>
  <si>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</si>
  <si>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</si>
  <si>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70, Р. 12, о. 3, поз. 25</t>
  </si>
  <si>
    <t>18,2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</si>
  <si>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</si>
  <si>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</si>
  <si>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70, Р. 12, о. 3, поз. 26</t>
  </si>
  <si>
    <t>19</t>
  </si>
  <si>
    <t>19,1</t>
  </si>
  <si>
    <t>19,2</t>
  </si>
  <si>
    <t>20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</si>
  <si>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</si>
  <si>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</si>
  <si>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ТСН-2001.3 Доп. 74, Сб. 34, т. 17, поз. 4</t>
  </si>
  <si>
    <t>20,1</t>
  </si>
  <si>
    <t>20,2</t>
  </si>
  <si>
    <t>21</t>
  </si>
  <si>
    <t>21,1</t>
  </si>
  <si>
    <t>21,2</t>
  </si>
  <si>
    <t>22</t>
  </si>
  <si>
    <t>23</t>
  </si>
  <si>
    <t>24</t>
  </si>
  <si>
    <t>25</t>
  </si>
  <si>
    <t>26</t>
  </si>
  <si>
    <t>1.12-3-61</t>
  </si>
  <si>
    <t>Заглушка (пробка) полиэтиленовая для каналов кабельной канализации из хризотилцементных труб внутренним диаметром 100 мм</t>
  </si>
  <si>
    <t>шт.</t>
  </si>
  <si>
    <t>ТСН-2001.1 Доп. 73, Р. 12, о. 3, поз. 61</t>
  </si>
  <si>
    <t>27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</si>
  <si>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</si>
  <si>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</si>
  <si>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ТСН-2001.1 Доп. 70, Р. 12, о. 3, поз. 62</t>
  </si>
  <si>
    <t>28</t>
  </si>
  <si>
    <t>29</t>
  </si>
  <si>
    <t>6.69-2-4</t>
  </si>
  <si>
    <t>Пробивка отбойным молотком сквозных отверстий в бетонных стенах и фундаментах толщиной 0,4 м для трубопроводов диаметром 200 мм</t>
  </si>
  <si>
    <t>100 отверстий</t>
  </si>
  <si>
    <t>ТСН-2001.6 Доп. 68, Сб. 69, т. 2, поз. 4</t>
  </si>
  <si>
    <t>ТСН-2001.6-69. 69-1...69-49</t>
  </si>
  <si>
    <t>ТСН-2001.6-69-1</t>
  </si>
  <si>
    <t>30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</si>
  <si>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</si>
  <si>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</si>
  <si>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</si>
  <si>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30,1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</si>
  <si>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</si>
  <si>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</si>
  <si>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</si>
  <si>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31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</si>
  <si>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</si>
  <si>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</si>
  <si>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</si>
  <si>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71, Сб. 8, т. 2, поз. 7</t>
  </si>
  <si>
    <t>ТСН-2001.3-8. 8-2-2,3,5...7</t>
  </si>
  <si>
    <t>ТСН-2001.3-8-2</t>
  </si>
  <si>
    <t>31,1</t>
  </si>
  <si>
    <t>1.1-1-613</t>
  </si>
  <si>
    <t>т</t>
  </si>
  <si>
    <t>ТСН-2001.1 Доп. 70, Р. 1, о. 1, поз. 613</t>
  </si>
  <si>
    <t>32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</si>
  <si>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</si>
  <si>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</si>
  <si>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 Доп. 71, Сб. 8, т. 2, поз. 5</t>
  </si>
  <si>
    <t>32,1</t>
  </si>
  <si>
    <t>1.1-1-144</t>
  </si>
  <si>
    <t>м2</t>
  </si>
  <si>
    <t>ТСН-2001.1 Доп. 70, Р. 1, о. 1, поз. 144</t>
  </si>
  <si>
    <t>32,2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</si>
  <si>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</si>
  <si>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</si>
  <si>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</si>
  <si>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</si>
  <si>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</si>
  <si>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</si>
  <si>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</si>
  <si>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</si>
  <si>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</si>
  <si>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</si>
  <si>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</si>
  <si>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</si>
  <si>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</si>
  <si>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</si>
  <si>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</si>
  <si>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</si>
  <si>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</si>
  <si>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</si>
  <si>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</si>
  <si>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</si>
  <si>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</si>
  <si>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</si>
  <si>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</si>
  <si>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</si>
  <si>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</si>
  <si>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</si>
  <si>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</si>
  <si>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</si>
  <si>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</si>
  <si>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</si>
  <si>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</si>
  <si>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</si>
  <si>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</si>
  <si>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</si>
  <si>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</si>
  <si>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</si>
  <si>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</si>
  <si>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</si>
  <si>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</si>
  <si>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</si>
  <si>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</si>
  <si>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</si>
  <si>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</si>
  <si>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</si>
  <si>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</si>
  <si>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</si>
  <si>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</si>
  <si>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</si>
  <si>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</si>
  <si>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</si>
  <si>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</si>
  <si>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</si>
  <si>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</si>
  <si>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</si>
  <si>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</si>
  <si>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Разборка проезжей части</t>
  </si>
  <si>
    <t>33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</si>
  <si>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</si>
  <si>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</si>
  <si>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</si>
  <si>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</si>
  <si>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68-51...68-53</t>
  </si>
  <si>
    <t>ТСН-2001.6-68-21</t>
  </si>
  <si>
    <t>34</t>
  </si>
  <si>
    <t>6.68-51-5</t>
  </si>
  <si>
    <t>Разборка покрытий и оснований цементобетонных</t>
  </si>
  <si>
    <t>ТСН-2001.6 Доп. 77, Сб. 68, т. 51, поз. 5</t>
  </si>
  <si>
    <t>35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</si>
  <si>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</si>
  <si>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</si>
  <si>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</si>
  <si>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</si>
  <si>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</si>
  <si>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</si>
  <si>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Разборка тротуара</t>
  </si>
  <si>
    <t>36</t>
  </si>
  <si>
    <t>37</t>
  </si>
  <si>
    <t>6.68-51-2</t>
  </si>
  <si>
    <t>Разборка покрытий и оснований щебеночных</t>
  </si>
  <si>
    <t>ТСН-2001.6 Доп. 77, Сб. 68, т. 51, поз. 2</t>
  </si>
  <si>
    <t>38</t>
  </si>
  <si>
    <t>Разборка тротуара (плитка/брусчатка)</t>
  </si>
  <si>
    <t>39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</si>
  <si>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</si>
  <si>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</si>
  <si>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</si>
  <si>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</si>
  <si>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ТСН-2001.6-68. 68-94-1 (доп. 66)</t>
  </si>
  <si>
    <t>ТСН-2001.6-68-42</t>
  </si>
  <si>
    <t>40</t>
  </si>
  <si>
    <t>41</t>
  </si>
  <si>
    <t>42</t>
  </si>
  <si>
    <t>Разборка отмостки</t>
  </si>
  <si>
    <t>43</t>
  </si>
  <si>
    <t>44</t>
  </si>
  <si>
    <t>45</t>
  </si>
  <si>
    <t>Разборка щебеночного покрытия</t>
  </si>
  <si>
    <t>46</t>
  </si>
  <si>
    <t>47</t>
  </si>
  <si>
    <t>Разборка цементобетонного покрытия</t>
  </si>
  <si>
    <t>48</t>
  </si>
  <si>
    <t>49</t>
  </si>
  <si>
    <t>50</t>
  </si>
  <si>
    <t>Разборка бортовых камней</t>
  </si>
  <si>
    <t>51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</si>
  <si>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</si>
  <si>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</si>
  <si>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</si>
  <si>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</si>
  <si>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52</t>
  </si>
  <si>
    <t>Восстановление проезжей части</t>
  </si>
  <si>
    <t>53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</si>
  <si>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</si>
  <si>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</si>
  <si>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</si>
  <si>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</si>
  <si>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</si>
  <si>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</si>
  <si>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53,1</t>
  </si>
  <si>
    <t>54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</si>
  <si>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</si>
  <si>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</si>
  <si>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</si>
  <si>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</si>
  <si>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</si>
  <si>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</si>
  <si>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54,1</t>
  </si>
  <si>
    <t>55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</si>
  <si>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</si>
  <si>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</si>
  <si>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</si>
  <si>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55,1</t>
  </si>
  <si>
    <t>56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</si>
  <si>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</si>
  <si>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</si>
  <si>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</si>
  <si>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76, Сб. 27, т. 42, поз. 1</t>
  </si>
  <si>
    <t>ТСН-2001.3-27. 27-42...27-46</t>
  </si>
  <si>
    <t>ТСН-2001.3-27-13</t>
  </si>
  <si>
    <t>56,1</t>
  </si>
  <si>
    <t>1.3-3-3</t>
  </si>
  <si>
    <t>Смесь асфальтобетонная дорожная, горячая, крупнозернистая, марка I</t>
  </si>
  <si>
    <t>ТСН-2001.1 Доп. 67, Р. 3, о. 3, поз. 3</t>
  </si>
  <si>
    <t>57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</si>
  <si>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</si>
  <si>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</si>
  <si>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</si>
  <si>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)*3</t>
  </si>
  <si>
    <t>)*3)*1,1</t>
  </si>
  <si>
    <t>57,1</t>
  </si>
  <si>
    <t>58</t>
  </si>
  <si>
    <t>58,1</t>
  </si>
  <si>
    <t>59</t>
  </si>
  <si>
    <t>)*2</t>
  </si>
  <si>
    <t>)*2)*1,1</t>
  </si>
  <si>
    <t>59,1</t>
  </si>
  <si>
    <t>60</t>
  </si>
  <si>
    <t>60,1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</si>
  <si>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</si>
  <si>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</si>
  <si>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</si>
  <si>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Восстановление тротуара</t>
  </si>
  <si>
    <t>61</t>
  </si>
  <si>
    <t>61,1</t>
  </si>
  <si>
    <t>62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</si>
  <si>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</si>
  <si>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</si>
  <si>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</si>
  <si>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</si>
  <si>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27-48</t>
  </si>
  <si>
    <t>ТСН-2001.3-27-15</t>
  </si>
  <si>
    <t>62,1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</si>
  <si>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</si>
  <si>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</si>
  <si>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</si>
  <si>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63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</si>
  <si>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</si>
  <si>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</si>
  <si>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68, Сб. 27, т. 47, поз. 3</t>
  </si>
  <si>
    <t>ТСН-2001.3-27. 27-47</t>
  </si>
  <si>
    <t>ТСН-2001.3-27-14</t>
  </si>
  <si>
    <t>63,1</t>
  </si>
  <si>
    <t>*1,333</t>
  </si>
  <si>
    <t>64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</si>
  <si>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</si>
  <si>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</si>
  <si>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</si>
  <si>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64,1</t>
  </si>
  <si>
    <t>1.3-3-10</t>
  </si>
  <si>
    <t>Смесь асфальтобетонная дорожная, горячая, песчаная, тип Г</t>
  </si>
  <si>
    <t>ТСН-2001.1 Доп. 67, Р. 3, о. 3, поз. 10</t>
  </si>
  <si>
    <t>Восстановление тротуара (плитка/брусчатка)</t>
  </si>
  <si>
    <t>65</t>
  </si>
  <si>
    <t>65,1</t>
  </si>
  <si>
    <t>66</t>
  </si>
  <si>
    <t>66,1</t>
  </si>
  <si>
    <t>67</t>
  </si>
  <si>
    <t>67,1</t>
  </si>
  <si>
    <t>68</t>
  </si>
  <si>
    <t>)*4</t>
  </si>
  <si>
    <t>)*4)*1,1</t>
  </si>
  <si>
    <t>68,1</t>
  </si>
  <si>
    <t>69</t>
  </si>
  <si>
    <t>Устройство подстилающих и выравнивающих слоев оснований из песка (применительно)</t>
  </si>
  <si>
    <t>70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</si>
  <si>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</si>
  <si>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</si>
  <si>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70, Р. 3, о. 2, поз. 18</t>
  </si>
  <si>
    <t>71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</si>
  <si>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</si>
  <si>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</si>
  <si>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</si>
  <si>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68, Сб. 27, т. 49, поз. 1</t>
  </si>
  <si>
    <t>ТСН-2001.3-27. 27-49...27-51</t>
  </si>
  <si>
    <t>ТСН-2001.3-27-16</t>
  </si>
  <si>
    <t>72</t>
  </si>
  <si>
    <t>1.5-1-192</t>
  </si>
  <si>
    <t>Плита бетонная тротуарная ГОСТ 17608-2017, толщина 70 мм, цвет серый</t>
  </si>
  <si>
    <t>ТСН-2001.1 Доп. 75, Р. 5, о. 1, поз. 192</t>
  </si>
  <si>
    <t>73</t>
  </si>
  <si>
    <t>1.11-1-6</t>
  </si>
  <si>
    <t>Плиты облицовочные из природного камня, гранитные пиленые, толщина от 70 до 80 мм, месторождение: "Возрождение", "Калгуваара"</t>
  </si>
  <si>
    <t>ТСН-2001.1 Доп. 67, Р. 11, о. 1, поз. 6</t>
  </si>
  <si>
    <t>74</t>
  </si>
  <si>
    <t>1.5-3-418</t>
  </si>
  <si>
    <t>Плита бетонная тротуарная ГОСТ 17608-2017, размеры 200х100х70 мм, цвет светло-серый</t>
  </si>
  <si>
    <t>ТСН-2001.1 Доп. 75, Р. 5, о. 3, поз. 418</t>
  </si>
  <si>
    <t>75</t>
  </si>
  <si>
    <t>1.1-1-89</t>
  </si>
  <si>
    <t>Брусчатка для мостовых, гранитная колотая, толщина от 80 до 120 мм</t>
  </si>
  <si>
    <t>ТСН-2001.1 Доп. 67, Р. 1, о. 1, поз. 89</t>
  </si>
  <si>
    <t>76</t>
  </si>
  <si>
    <t>1.5-3-492</t>
  </si>
  <si>
    <t>Плита бетонная тротуарная ГОСТ 17608-2017, ГОСТ Р 52875-2018, тактильная, толщина 80 мм, цвет серый</t>
  </si>
  <si>
    <t>ТСН-2001.1 Доп. 75, Р. 5, о. 3, поз. 492</t>
  </si>
  <si>
    <t>Восстановление отмостки</t>
  </si>
  <si>
    <t>77</t>
  </si>
  <si>
    <t>77,1</t>
  </si>
  <si>
    <t>78</t>
  </si>
  <si>
    <t>78,1</t>
  </si>
  <si>
    <t>79</t>
  </si>
  <si>
    <t>79,1</t>
  </si>
  <si>
    <t>Восстановление щебеночного покрытия</t>
  </si>
  <si>
    <t>80</t>
  </si>
  <si>
    <t>80,1</t>
  </si>
  <si>
    <t>81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</si>
  <si>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</si>
  <si>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</si>
  <si>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</si>
  <si>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81,1</t>
  </si>
  <si>
    <t>Восстановление цементобетонного покрытия</t>
  </si>
  <si>
    <t>82</t>
  </si>
  <si>
    <t>82,1</t>
  </si>
  <si>
    <t>83</t>
  </si>
  <si>
    <t>83,1</t>
  </si>
  <si>
    <t>84</t>
  </si>
  <si>
    <t>84,1</t>
  </si>
  <si>
    <t>85</t>
  </si>
  <si>
    <t>)*6</t>
  </si>
  <si>
    <t>)*6)*1,1</t>
  </si>
  <si>
    <t>85,1</t>
  </si>
  <si>
    <t>Восстановление бортовых камней</t>
  </si>
  <si>
    <t>86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</si>
  <si>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</si>
  <si>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</si>
  <si>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</si>
  <si>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77, Сб. 27, т. 26, поз. 1</t>
  </si>
  <si>
    <t>ТСН-2001.3-27. 27-26-1</t>
  </si>
  <si>
    <t>ТСН-2001.3-27-3</t>
  </si>
  <si>
    <t>86,1</t>
  </si>
  <si>
    <t>87</t>
  </si>
  <si>
    <t>87,1</t>
  </si>
  <si>
    <t>87,2</t>
  </si>
  <si>
    <t>1.5-3-369</t>
  </si>
  <si>
    <t>Камень бетонный бортовой, типа БР 100.30.18</t>
  </si>
  <si>
    <t>ТСН-2001.1 Доп. 67, Р. 5, о. 3, поз. 369</t>
  </si>
  <si>
    <t>88</t>
  </si>
  <si>
    <t>88,1</t>
  </si>
  <si>
    <t>88,2</t>
  </si>
  <si>
    <t>1.5-3-40</t>
  </si>
  <si>
    <t>Камень бетонный бортовой, типа БР 100.30.15</t>
  </si>
  <si>
    <t>ТСН-2001.1 Доп. 67, Р. 5, о. 3, поз. 40</t>
  </si>
  <si>
    <t>89</t>
  </si>
  <si>
    <t>3.27-26-3</t>
  </si>
  <si>
    <t>Установка бортовых камней природных при цементобетонных покрытиях</t>
  </si>
  <si>
    <t>ТСН-2001.3 Доп. 77, Сб. 27, т. 26, поз. 3</t>
  </si>
  <si>
    <t>ТСН-2001.3-27. 27-26-3</t>
  </si>
  <si>
    <t>ТСН-2001.3-27-5</t>
  </si>
  <si>
    <t>89,1</t>
  </si>
  <si>
    <t>89,2</t>
  </si>
  <si>
    <t>1.11-4-23</t>
  </si>
  <si>
    <t>Изделия строительно-дорожные из природного камня, камень бортовой из гранита серого цвета, пиленый, сечение 300х150 мм</t>
  </si>
  <si>
    <t>ТСН-2001.1 Доп. 67, Р. 11, о. 4, поз. 23</t>
  </si>
  <si>
    <t>90</t>
  </si>
  <si>
    <t>90,1</t>
  </si>
  <si>
    <t>90,2</t>
  </si>
  <si>
    <t>1.5-3-499</t>
  </si>
  <si>
    <t>Камень бетонный бортовой, типа БР 100.20.8</t>
  </si>
  <si>
    <t>ТСН-2001.1 Доп. 67, Р. 5, о. 3, поз. 499</t>
  </si>
  <si>
    <t>Газон</t>
  </si>
  <si>
    <t>91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</si>
  <si>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</si>
  <si>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</si>
  <si>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</si>
  <si>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47-23...47-33</t>
  </si>
  <si>
    <t>ТСН-2001.3-47-4</t>
  </si>
  <si>
    <t>91,1</t>
  </si>
  <si>
    <t>1.4-6-1</t>
  </si>
  <si>
    <t>Земля растительная</t>
  </si>
  <si>
    <t>ТСН-2001.1. Доп. 1-42. Р. 4, о. 6, поз. 1</t>
  </si>
  <si>
    <t>92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</si>
  <si>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</si>
  <si>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</si>
  <si>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</si>
  <si>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92,1</t>
  </si>
  <si>
    <t>93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</si>
  <si>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</si>
  <si>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</si>
  <si>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</si>
  <si>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93,1</t>
  </si>
  <si>
    <t>94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</si>
  <si>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</si>
  <si>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</si>
  <si>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</si>
  <si>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94,1</t>
  </si>
  <si>
    <t>1.4-6-6</t>
  </si>
  <si>
    <t>Семена (смесь универсальная) газонных трав</t>
  </si>
  <si>
    <t>кг</t>
  </si>
  <si>
    <t>ТСН-2001.1. Доп. 1-42. Р. 4, о. 6, поз. 6</t>
  </si>
  <si>
    <t>Монтажные работы</t>
  </si>
  <si>
    <t>95</t>
  </si>
  <si>
    <t>4.8-80-2</t>
  </si>
  <si>
    <t>Прокладка кабеля напряжением до 35 кВ в проложенных трубах, блоках и коробах, при массе 1 м до 2 кг</t>
  </si>
  <si>
    <t>100 М КАБЕЛЯ</t>
  </si>
  <si>
    <t>ТСН-2001.4 Доп. 69, Сб. 8, т. 80, поз. 2</t>
  </si>
  <si>
    <t>Монтаж оборудования</t>
  </si>
  <si>
    <t>ТСН-2001.4-8. 8-73...8-80</t>
  </si>
  <si>
    <t>ТСН-2001.4-8-3</t>
  </si>
  <si>
    <t>Поправка: Гл.4.Прил.2.2.п.2.2.3_04.00.01.01.001 Поправка: О.П. п.3.4.30.в</t>
  </si>
  <si>
    <t>96</t>
  </si>
  <si>
    <t>97</t>
  </si>
  <si>
    <t>4.8-77-2</t>
  </si>
  <si>
    <t>Прокладка кабеля напряжением до 35 кВ по дну канала без креплений при массе 1 м до 2 кг</t>
  </si>
  <si>
    <t>ТСН-2001.4 Доп. 69, Сб. 8, т. 77, поз. 2</t>
  </si>
  <si>
    <t>98</t>
  </si>
  <si>
    <t>99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</si>
  <si>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</si>
  <si>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</si>
  <si>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</si>
  <si>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73, Р. 23, о. 7, поз. 397</t>
  </si>
  <si>
    <t>Материалы монтажные</t>
  </si>
  <si>
    <t>ТСН-2001.1 Материалы монтажные</t>
  </si>
  <si>
    <t>ТСН-2001.1-2</t>
  </si>
  <si>
    <t>100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</si>
  <si>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</si>
  <si>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</si>
  <si>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1 комплект</t>
  </si>
  <si>
    <t>ТСН-2001.4 Доп. 68, Сб. 8, т. 305, поз. 4</t>
  </si>
  <si>
    <t>ТСН-2001.4-8. 8-305-3, 8-305-4, 8-318-1, 8-319-1 (доп. 56)</t>
  </si>
  <si>
    <t>ТСН-2001.4-8-43</t>
  </si>
  <si>
    <t>101</t>
  </si>
  <si>
    <t>102</t>
  </si>
  <si>
    <t>Муфта концевая 1ПКВто 10-150/240</t>
  </si>
  <si>
    <t>компл.</t>
  </si>
  <si>
    <t>[7 888 /  9,88]</t>
  </si>
  <si>
    <t>103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</si>
  <si>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</si>
  <si>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</si>
  <si>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</si>
  <si>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</si>
  <si>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</si>
  <si>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</si>
  <si>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104</t>
  </si>
  <si>
    <t>105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</si>
  <si>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</si>
  <si>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</si>
  <si>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КОМПЛЕКТ</t>
  </si>
  <si>
    <t>ТСН-2001.1 Доп. 54, Р. 21, о. 5, поз. 607</t>
  </si>
  <si>
    <t>106</t>
  </si>
  <si>
    <t>107</t>
  </si>
  <si>
    <t>108</t>
  </si>
  <si>
    <t>109</t>
  </si>
  <si>
    <t>110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</si>
  <si>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</si>
  <si>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</si>
  <si>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73, Р. 23, о. 7, поз. 391</t>
  </si>
  <si>
    <t>111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</si>
  <si>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</si>
  <si>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</si>
  <si>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ТСН-2001.4 Доп. 68, Сб. 8, т. 305, поз. 3</t>
  </si>
  <si>
    <t>112</t>
  </si>
  <si>
    <t>113</t>
  </si>
  <si>
    <t>Муфта концевая 1ПКВто 10-70/120</t>
  </si>
  <si>
    <t>[7 424 /  9,88]</t>
  </si>
  <si>
    <t>114</t>
  </si>
  <si>
    <t>115</t>
  </si>
  <si>
    <t>116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</si>
  <si>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</si>
  <si>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</si>
  <si>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54, Р. 21, о. 5, поз. 606</t>
  </si>
  <si>
    <t>117</t>
  </si>
  <si>
    <t>4.8-80-1</t>
  </si>
  <si>
    <t>Прокладка кабеля напряжением до 35 кВ в проложенных трубах, блоках и коробах, при массе 1 м до 1 кг</t>
  </si>
  <si>
    <t>ТСН-2001.4 Доп. 69, Сб. 8, т. 80, поз. 1</t>
  </si>
  <si>
    <t>118</t>
  </si>
  <si>
    <t>119</t>
  </si>
  <si>
    <t>4.8-77-1</t>
  </si>
  <si>
    <t>Прокладка кабеля напряжением до 35 кВ по дну канала без креплений при массе 1 м до 1 кг</t>
  </si>
  <si>
    <t>ТСН-2001.4 Доп. 69, Сб. 8, т. 77, поз. 1</t>
  </si>
  <si>
    <t>120</t>
  </si>
  <si>
    <t>121</t>
  </si>
  <si>
    <t>1.23-7-390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</si>
  <si>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1х95/25 мм2</t>
  </si>
  <si>
    <t>ТСН-2001.1 Доп. 73, Р. 23, о. 7, поз. 390</t>
  </si>
  <si>
    <t>122</t>
  </si>
  <si>
    <t>123</t>
  </si>
  <si>
    <t>124</t>
  </si>
  <si>
    <t>125</t>
  </si>
  <si>
    <t>126</t>
  </si>
  <si>
    <t>127</t>
  </si>
  <si>
    <t>128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</si>
  <si>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</si>
  <si>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</si>
  <si>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</si>
  <si>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</si>
  <si>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129</t>
  </si>
  <si>
    <t>130</t>
  </si>
  <si>
    <t>1.21-5-1069</t>
  </si>
  <si>
    <t>Уплотнитель кабельных проходов, типа УКПТ</t>
  </si>
  <si>
    <t>ТСН-2001.1 Доп. 73, Р. 21, о. 5, поз. 1069</t>
  </si>
  <si>
    <t>131</t>
  </si>
  <si>
    <t>4.10-115-29</t>
  </si>
  <si>
    <t>Разные работы, герметизация свободного канала кабельной канализации</t>
  </si>
  <si>
    <t>1 канал</t>
  </si>
  <si>
    <t>ТСН-2001.4. Доп. 1-42. Сб. 10, т. 115, поз. 29</t>
  </si>
  <si>
    <t>ТСН-2001.4-10. 10-115-26...10-115-33</t>
  </si>
  <si>
    <t>ТСН-2001.4-10-3</t>
  </si>
  <si>
    <t>132</t>
  </si>
  <si>
    <t>133</t>
  </si>
  <si>
    <t>1.12-5-723</t>
  </si>
  <si>
    <t>Заглушка (пробка) из полиэтилена, диаметр 200 мм</t>
  </si>
  <si>
    <t>ТСН-2001.1 Доп. 67, Р. 12, о. 5, поз. 723</t>
  </si>
  <si>
    <t>Коэфф. вблизи действ.кабеля</t>
  </si>
  <si>
    <t>шурфы, шт.</t>
  </si>
  <si>
    <t>Разработка вручную с 1,3, м3</t>
  </si>
  <si>
    <t>Разработка вручную, м3</t>
  </si>
  <si>
    <t>Разработка мех. в отвал, м3</t>
  </si>
  <si>
    <t>Разработка мех. с погрузкой, м3</t>
  </si>
  <si>
    <t>Доп.погрузка, м3</t>
  </si>
  <si>
    <t>Засыпка вручную, м3</t>
  </si>
  <si>
    <t>Засыпка мех., м3</t>
  </si>
  <si>
    <t>Песок для обратной засыпки, м3</t>
  </si>
  <si>
    <t>ПЭ 1я труба, м</t>
  </si>
  <si>
    <t>ПЭ последующая труба, м</t>
  </si>
  <si>
    <t>Сварка труб, стык</t>
  </si>
  <si>
    <t>А/ц 150 до 2х отв., м</t>
  </si>
  <si>
    <t>А/ц 150 более 2х отв., м</t>
  </si>
  <si>
    <t>А/ц 100 до 2х отв., м</t>
  </si>
  <si>
    <t>А/ц 100 более 2х отв., м</t>
  </si>
  <si>
    <t>Песок для труб, м3</t>
  </si>
  <si>
    <t>УКПТ, шт.</t>
  </si>
  <si>
    <t>Заглушки 100, шт.</t>
  </si>
  <si>
    <t>Заглушки 150, шт.</t>
  </si>
  <si>
    <t>Заглушки 160 - канал, шт.</t>
  </si>
  <si>
    <t>Пробивка/заделка отверстий, шт.</t>
  </si>
  <si>
    <t>Гидроизоляция обмазочная, м2</t>
  </si>
  <si>
    <t>Гидроизоляция оклеечная, м2</t>
  </si>
  <si>
    <t>Огнезащита, м2</t>
  </si>
  <si>
    <t>Кабель 1х240/50 в трубах, м</t>
  </si>
  <si>
    <t>Кабель 1х240/50 в ТП действ., м</t>
  </si>
  <si>
    <t>Кабель 1х240/50 в ТП нов., м</t>
  </si>
  <si>
    <t>Муфты концевые 150/240 в ТП действ., шт.</t>
  </si>
  <si>
    <t>Муфты концевые 150/240 в ТП нов., шт.</t>
  </si>
  <si>
    <t>Адаптеры 5143 в ТП действ., компл.</t>
  </si>
  <si>
    <t>Адаптеры 5143 в ТП нов., компл.</t>
  </si>
  <si>
    <t>Кабель 1х120/35 в трубах, м</t>
  </si>
  <si>
    <t>Кабель 1х120/35 в ТП действ., м</t>
  </si>
  <si>
    <t>Кабель 1х120/35 в ТП нов., м</t>
  </si>
  <si>
    <t>Муфты концевые 1х120/35 в ТП действ., шт.</t>
  </si>
  <si>
    <t>Муфты концевые 1х120/35 в ТП нов., шт.</t>
  </si>
  <si>
    <t>Адаптеры 5133 в ТП действ., компл.</t>
  </si>
  <si>
    <t>Адаптеры 5133 в ТП нов., компл.</t>
  </si>
  <si>
    <t>Кабель 1х95/25 в трубах, м</t>
  </si>
  <si>
    <t>Кабель 1х95/25 в ТП действ., м</t>
  </si>
  <si>
    <t>Кабель 1х95/25 в ТП нов., м</t>
  </si>
  <si>
    <t>Муфты концевые 1х95/25 в ТП действ., шт.</t>
  </si>
  <si>
    <t>Муфты концевые 1х95/25 в ТП нов., шт.</t>
  </si>
  <si>
    <t>1.1</t>
  </si>
  <si>
    <t>Дорога верхняя карта, м2</t>
  </si>
  <si>
    <t>1.2</t>
  </si>
  <si>
    <t>Дорога нижние слои, м2</t>
  </si>
  <si>
    <t>1.3</t>
  </si>
  <si>
    <t>Дорога - только разборка, м2</t>
  </si>
  <si>
    <t>2.1</t>
  </si>
  <si>
    <t>Тротуар верхняя карта, м2</t>
  </si>
  <si>
    <t>2.2</t>
  </si>
  <si>
    <t>Тротуар нижние слои, м2</t>
  </si>
  <si>
    <t>2.3</t>
  </si>
  <si>
    <t>Тротуар - только разборка, м2</t>
  </si>
  <si>
    <t>3.1</t>
  </si>
  <si>
    <t>Плитка тротуарная (новая гранитная), м2</t>
  </si>
  <si>
    <t>3.2</t>
  </si>
  <si>
    <t>Плитка тротуарная (новая бетонная), м2</t>
  </si>
  <si>
    <t>3.3</t>
  </si>
  <si>
    <t>Плитка тротуарная (старая), м2</t>
  </si>
  <si>
    <t>3.4</t>
  </si>
  <si>
    <t>Основание (щебень) под плиткой, м2</t>
  </si>
  <si>
    <t>3.5</t>
  </si>
  <si>
    <t>Основание (ц/б) под плиткой, м2</t>
  </si>
  <si>
    <t>4.1</t>
  </si>
  <si>
    <t>Брусчатка тротуарная (новая гранитная), м2</t>
  </si>
  <si>
    <t>4.2</t>
  </si>
  <si>
    <t>Брусчатка тротуарная (новая бетонная), м2</t>
  </si>
  <si>
    <t>4.3</t>
  </si>
  <si>
    <t>Брусчатка тротуарная (старая), м2</t>
  </si>
  <si>
    <t>4.4</t>
  </si>
  <si>
    <t>Основание (щебень) под брусчаткой, м2</t>
  </si>
  <si>
    <t>4.5</t>
  </si>
  <si>
    <t>Основание (ц/б) под брусчаткой, м2</t>
  </si>
  <si>
    <t>5.1</t>
  </si>
  <si>
    <t>Тактильная плитка (новая), м2</t>
  </si>
  <si>
    <t>5.2</t>
  </si>
  <si>
    <t>Тактильная плитка (старая), м2</t>
  </si>
  <si>
    <t>5.3</t>
  </si>
  <si>
    <t>Основание (щебень) под такт.плиткой, м2</t>
  </si>
  <si>
    <t>5.4</t>
  </si>
  <si>
    <t>Основание (ц/б) под такт.плиткой, м2</t>
  </si>
  <si>
    <t>6.1</t>
  </si>
  <si>
    <t>Отмостка верхняя карта, м2</t>
  </si>
  <si>
    <t>6.2</t>
  </si>
  <si>
    <t>Отмостка нижние слои, м2</t>
  </si>
  <si>
    <t>7.1</t>
  </si>
  <si>
    <t>Бортовой камень дор. 100.30.18 (новый), шт.</t>
  </si>
  <si>
    <t>7.2</t>
  </si>
  <si>
    <t>Бортовой камень дор. 100.30.15 (новый), шт.</t>
  </si>
  <si>
    <t>7.3</t>
  </si>
  <si>
    <t>Бортовой камень дор. гранит. 300х150 (новый), шт.</t>
  </si>
  <si>
    <t>7.4</t>
  </si>
  <si>
    <t>Бортовой камень дор. (старый), шт.</t>
  </si>
  <si>
    <t>7.5</t>
  </si>
  <si>
    <t>Бортовой камень сад. 100.20.8 (новый), шт.</t>
  </si>
  <si>
    <t>7.6</t>
  </si>
  <si>
    <t>Бортовой камень сад.. (старый), шт.</t>
  </si>
  <si>
    <t>8.1</t>
  </si>
  <si>
    <t>Газон вручную 100%</t>
  </si>
  <si>
    <t>8.2</t>
  </si>
  <si>
    <t>Газон 25/75</t>
  </si>
  <si>
    <t>9.1</t>
  </si>
  <si>
    <t>Щебеночное покрытие, м2</t>
  </si>
  <si>
    <t>10.1</t>
  </si>
  <si>
    <t>Цементобетонное покрытие, м2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</si>
  <si>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</si>
  <si>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</si>
  <si>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</si>
  <si>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</si>
  <si>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</si>
  <si>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</si>
  <si>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</si>
  <si>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</si>
  <si>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</si>
  <si>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</si>
  <si>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</si>
  <si>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</si>
  <si>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</si>
  <si>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</si>
  <si>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</si>
  <si>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</si>
  <si>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</si>
  <si>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2.1-13-40</t>
  </si>
  <si>
    <t>ТСН-2001.2. Доп. 68. п.1-13-40 (135505)</t>
  </si>
  <si>
    <t>Аппараты для стыковой сварки труб из термопластов диаметром от 40 до 160 мм</t>
  </si>
  <si>
    <t>1.1-1-1064</t>
  </si>
  <si>
    <t>ТСН-2001.1 Доп. 65,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</si>
  <si>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</si>
  <si>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</si>
  <si>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</si>
  <si>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</si>
  <si>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1.12-5-115</t>
  </si>
  <si>
    <t>ТСН-2001.1 Доп. 67, Р. 12, о. 5, поз. 115</t>
  </si>
  <si>
    <t>Муфта из полиэтилена, диаметр 100 мм</t>
  </si>
  <si>
    <t>10 шт.</t>
  </si>
  <si>
    <t>9999990006</t>
  </si>
  <si>
    <t>Стоимость прочих материалов (ЭСН)</t>
  </si>
  <si>
    <t>руб.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</si>
  <si>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</si>
  <si>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</si>
  <si>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</si>
  <si>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2.1-30-54</t>
  </si>
  <si>
    <t>ТСН-2001.2. Доп. 68. п.1-30-54 (308901)</t>
  </si>
  <si>
    <t>Молотки отбойные пневматические</t>
  </si>
  <si>
    <t>9999990007</t>
  </si>
  <si>
    <t>Стоимость прочих машин (ЭСН)</t>
  </si>
  <si>
    <t>2.1-18-7</t>
  </si>
  <si>
    <t>ТСН-2001.2. Доп. 68. п.1-18-7 (183001)</t>
  </si>
  <si>
    <t>Автомобили грузовые бортовые, грузоподъемность до 5 т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</si>
  <si>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</si>
  <si>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</si>
  <si>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</si>
  <si>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</si>
  <si>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</si>
  <si>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</si>
  <si>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</si>
  <si>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</si>
  <si>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</si>
  <si>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</si>
  <si>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</si>
  <si>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</si>
  <si>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2.1-5-48</t>
  </si>
  <si>
    <t>ТСН-2001.2. Доп. 68. п.1-5-48 (056003)</t>
  </si>
  <si>
    <t>Автогрейдеры, мощность до 147 кВт (200 л.с.)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</si>
  <si>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</si>
  <si>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</si>
  <si>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</si>
  <si>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</si>
  <si>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</si>
  <si>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</si>
  <si>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</si>
  <si>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</si>
  <si>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</si>
  <si>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</si>
  <si>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</si>
  <si>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</si>
  <si>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</si>
  <si>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</si>
  <si>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</si>
  <si>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</si>
  <si>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</si>
  <si>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</si>
  <si>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</si>
  <si>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</si>
  <si>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</si>
  <si>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</si>
  <si>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</si>
  <si>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</si>
  <si>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2.1-3-38</t>
  </si>
  <si>
    <t>ТСН-2001.2. Доп. 68. п.1-3-38 (032009)</t>
  </si>
  <si>
    <t>Краны на автомобильном ходу, грузоподъемность до 16 т</t>
  </si>
  <si>
    <t>1.3-2-14</t>
  </si>
  <si>
    <t>ТСН-2001.1 Доп. 70, Р. 3, о. 2, поз. 14</t>
  </si>
  <si>
    <t>Раствор цементно-известковый, марка М100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</si>
  <si>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</si>
  <si>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</si>
  <si>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</si>
  <si>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</si>
  <si>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</si>
  <si>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</si>
  <si>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</si>
  <si>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67, Р. 3, о. 2, поз. 5</t>
  </si>
  <si>
    <t>Раствор цементный, марка М100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</si>
  <si>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</si>
  <si>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</si>
  <si>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</si>
  <si>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</si>
  <si>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</si>
  <si>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</si>
  <si>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</si>
  <si>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</si>
  <si>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</si>
  <si>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</si>
  <si>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</si>
  <si>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</si>
  <si>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</si>
  <si>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</si>
  <si>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</si>
  <si>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</si>
  <si>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</si>
  <si>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</si>
  <si>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</si>
  <si>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</si>
  <si>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</si>
  <si>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</si>
  <si>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</si>
  <si>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</si>
  <si>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</si>
  <si>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</si>
  <si>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</si>
  <si>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</si>
  <si>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</si>
  <si>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</si>
  <si>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</si>
  <si>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</si>
  <si>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</si>
  <si>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</si>
  <si>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</si>
  <si>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</si>
  <si>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</si>
  <si>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</si>
  <si>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</si>
  <si>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</si>
  <si>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</si>
  <si>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 Доп. 73, Р. 1, о. 2, поз. 158</t>
  </si>
  <si>
    <t>Бензин авиационный, марка Б-70</t>
  </si>
  <si>
    <t>л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</si>
  <si>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</si>
  <si>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</si>
  <si>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</si>
  <si>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2.1-30-1</t>
  </si>
  <si>
    <t>ТСН-2001.2. Доп. 68. п.1-30-1 (301201)</t>
  </si>
  <si>
    <t>Трамбовки пневматические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</si>
  <si>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</si>
  <si>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</si>
  <si>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</si>
  <si>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</si>
  <si>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</si>
  <si>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</si>
  <si>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2248110000</t>
  </si>
  <si>
    <t>Трубы из полиэтилена для кабельной канализации</t>
  </si>
  <si>
    <t>1.1-1-235</t>
  </si>
  <si>
    <t>ТСН-2001.1 Доп. 70, Р. 1, о. 1, поз. 235</t>
  </si>
  <si>
    <t>Дрова</t>
  </si>
  <si>
    <t>1.1-1-221</t>
  </si>
  <si>
    <t>ТСН-2001.1 Доп. 67, Р. 1, о. 1, поз. 221</t>
  </si>
  <si>
    <t>Пиломатериал (доска) обрезной хвойных пород естественной влажности, сорт II, толщина 25 мм, ширина от 100 до 200 мм</t>
  </si>
  <si>
    <t>1.1-1-77</t>
  </si>
  <si>
    <t>ТСН-2001.1 Доп. 67, Р. 1, о. 1, поз. 77</t>
  </si>
  <si>
    <t>Пиломатериал (брусок) обрезной хвойных пород естественной влажности, сорт II, толщина 50 мм, ширина 50 мм</t>
  </si>
  <si>
    <t>1.1-1-955</t>
  </si>
  <si>
    <t>ТСН-2001.1. Доп. 1-42. Р. 1, о. 1, поз. 955</t>
  </si>
  <si>
    <t>Проволока стальная вязальная</t>
  </si>
  <si>
    <t>5745010000</t>
  </si>
  <si>
    <t>Бетон (класс по проекту)</t>
  </si>
  <si>
    <t>5775340000</t>
  </si>
  <si>
    <t>Мастика клеящая морозостойкая битумно-масляная МБ-50</t>
  </si>
  <si>
    <t>5774530000</t>
  </si>
  <si>
    <t>Гидроизоляционные рулонные материалы</t>
  </si>
  <si>
    <t>2.1-17-41</t>
  </si>
  <si>
    <t>ТСН-2001.2. Доп. 68. п.1-17-41 (176201)</t>
  </si>
  <si>
    <t>Рыхлители прицепные (без трактора)</t>
  </si>
  <si>
    <t>2245190000</t>
  </si>
  <si>
    <t>Пленка полиэтиленовая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</si>
  <si>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</si>
  <si>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</si>
  <si>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</si>
  <si>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</si>
  <si>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</si>
  <si>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</si>
  <si>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</si>
  <si>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</si>
  <si>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</si>
  <si>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70,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</si>
  <si>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</si>
  <si>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</si>
  <si>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</si>
  <si>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</si>
  <si>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</si>
  <si>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</si>
  <si>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</si>
  <si>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</si>
  <si>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</si>
  <si>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</si>
  <si>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</si>
  <si>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</si>
  <si>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</si>
  <si>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</si>
  <si>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</si>
  <si>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</si>
  <si>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</si>
  <si>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</si>
  <si>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</si>
  <si>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</si>
  <si>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</si>
  <si>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</si>
  <si>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</si>
  <si>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</si>
  <si>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</si>
  <si>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</si>
  <si>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</si>
  <si>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5718400000</t>
  </si>
  <si>
    <t>Смеси асфальтобетонные</t>
  </si>
  <si>
    <t>5711910000</t>
  </si>
  <si>
    <t>Щебень из природного камня</t>
  </si>
  <si>
    <t>1.1-1-46</t>
  </si>
  <si>
    <t>ТСН-2001.1 Доп. 70, Р. 1, о. 1, поз. 46</t>
  </si>
  <si>
    <t>Битум нефтяной дорожный жидкий, марка МГ, СГ</t>
  </si>
  <si>
    <t>5846300000</t>
  </si>
  <si>
    <t>Плиты бетонные гладкие</t>
  </si>
  <si>
    <t>2.1-5-3</t>
  </si>
  <si>
    <t>ТСН-2001.2. Доп. 68. п.1-5-3 (050103)</t>
  </si>
  <si>
    <t>Катки самоходные вибрационные, масса до 14 т</t>
  </si>
  <si>
    <t>5711100000</t>
  </si>
  <si>
    <t>Щебень для дорожных работ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</si>
  <si>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</si>
  <si>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</si>
  <si>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</si>
  <si>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</si>
  <si>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</si>
  <si>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9797020000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</si>
  <si>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</si>
  <si>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</si>
  <si>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</si>
  <si>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</si>
  <si>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</si>
  <si>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</si>
  <si>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9749950000</t>
  </si>
  <si>
    <t>Семена газонных трав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</si>
  <si>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</si>
  <si>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</si>
  <si>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</si>
  <si>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</si>
  <si>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</si>
  <si>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одножильных силовых кабелей на напряжение до 10 кВ (3449630000)</t>
  </si>
  <si>
    <t>Адаптеры изоляционные на напряжение 10-20 кВ (3449630000)</t>
  </si>
  <si>
    <t>2.1-17-24</t>
  </si>
  <si>
    <t>ТСН-2001.2. Доп. 1-42, п. 1-17-24 (174302)</t>
  </si>
  <si>
    <t>Инжекторные газовые горелки</t>
  </si>
  <si>
    <t>1.21-5-1134</t>
  </si>
  <si>
    <t>ТСН-2001.1 Доп. 70, Р. 21, о. 5, поз. 1134</t>
  </si>
  <si>
    <t>Хомут (стяжка) кабельный из полиамида, размеры 4,8х300 мм</t>
  </si>
  <si>
    <t>100 шт.</t>
  </si>
  <si>
    <t>5296335000</t>
  </si>
  <si>
    <t>Уплотнители кабельных проходов термоусаживаемые</t>
  </si>
  <si>
    <t>)*1,3</t>
  </si>
  <si>
    <t>Поправка: Сб.3-1.т.3.1.п.3.1.50_03.01.01.11.008</t>
  </si>
  <si>
    <t>Поправка: Сб.3-1.т.3.1.п.3.1.50_03.01.01.11.008 Наименование: При разработке грунта в местах, находящихся на расстоянии до 1 м от незащищенных кабелей</t>
  </si>
  <si>
    <t>О.П. п.3.4.30.в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</si>
  <si>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</si>
  <si>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</si>
  <si>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</si>
  <si>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</si>
  <si>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</si>
  <si>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</si>
  <si>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)*1,2</t>
  </si>
  <si>
    <t>Поправка: Гл.3.Прил.2.2.п.2.2.1_03.00.01.01.001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</si>
  <si>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</t>
  </si>
  <si>
    <t>Поправка: Гл.4.Прил.2.2.п.2.2.3_04.00.01.01.001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</si>
  <si>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</si>
  <si>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Сб.3-1.т.3.1.п.3.1.50_03.01.01.11.008 Наименование: При разработке грунта в местах, находящихся на расстоянии до 1 м от незащищенных кабелей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</si>
  <si>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</si>
  <si>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</si>
  <si>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Гл.3.Прил.2.2.п.2.2.1_03.00.01.01.001 Наименование: При производстве строительных работ в охранной зоне действующей воздушной линии электропередачи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</si>
  <si>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</si>
  <si>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Материал рулонный кровельный и гидроизоляционный, наплавляемый, битумный, на основе стеклохолста, разрывная сила в продольном/поперечном направлении не менее 363 Н, гибкость не выше 0°С, теплостойкость не ниже +85°С, температура хрупкости вяжущего до -15°С, типа ХПП-3,5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</si>
  <si>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</si>
  <si>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</si>
  <si>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</si>
  <si>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</si>
  <si>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</si>
  <si>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</si>
  <si>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</si>
  <si>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</si>
  <si>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</si>
  <si>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</si>
  <si>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</si>
  <si>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</si>
  <si>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</si>
  <si>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</si>
  <si>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</si>
  <si>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</si>
  <si>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</si>
  <si>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</si>
  <si>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</si>
  <si>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</si>
  <si>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</si>
  <si>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</si>
  <si>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</si>
  <si>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</si>
  <si>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</si>
  <si>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</si>
  <si>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</si>
  <si>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Сб.3-1.т.3.1.п.3.1.50_03.01.01.11.008 Поправка: О.П. п.3.4.30.в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</si>
  <si>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</si>
  <si>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</si>
  <si>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</si>
  <si>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</si>
  <si>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</si>
  <si>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</si>
  <si>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</si>
  <si>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</si>
  <si>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</si>
  <si>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3.1-3-4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</si>
  <si>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</si>
  <si>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</si>
  <si>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</si>
  <si>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</si>
  <si>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3.1-3-4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</si>
  <si>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</si>
  <si>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</si>
  <si>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3.34-55-6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</si>
  <si>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Труба термостойкая ТЗК ЭНЕРГОПЛАСТ ТС3 DN160 SN8 F4</t>
    </r>
    <r>
      <rPr>
        <i/>
        <sz val="10"/>
        <rFont val="Arial"/>
        <family val="2"/>
        <charset val="204"/>
      </rPr>
      <t xml:space="preserve">
91,72 = [906,23 /  9,88]</t>
    </r>
  </si>
  <si>
    <r>
      <t>3.34-17-3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</si>
  <si>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</si>
  <si>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6.69-2-4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</si>
  <si>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6.69-9-3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</si>
  <si>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3.8-2-7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</si>
  <si>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</si>
  <si>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</si>
  <si>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</si>
  <si>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6.68-51-5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</si>
  <si>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6.68-13-1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</si>
  <si>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3.27-12-1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</si>
  <si>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3.27-30-1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</si>
  <si>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3.27-30-2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</si>
  <si>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</si>
  <si>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3.27-43-1</t>
    </r>
    <r>
      <rPr>
        <i/>
        <sz val="10"/>
        <rFont val="Arial"/>
        <family val="2"/>
        <charset val="204"/>
      </rPr>
      <t xml:space="preserve">
Поправка: О.П. п.3.4.30.в</t>
    </r>
  </si>
  <si>
    <t>к нр )*3</t>
  </si>
  <si>
    <t>к нр )*2</t>
  </si>
  <si>
    <r>
      <t>3.47-26-4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</si>
  <si>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</si>
  <si>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</si>
  <si>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4.8-80-2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</si>
  <si>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</si>
  <si>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4.10-115-29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</si>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</sst>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9B625292-9560-4C74-9615-A7BC6033CE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0B85-CAC2-4E82-8CF0-E7311F1788B5}">
  <sheetPr>
    <pageSetUpPr fitToPage="1"/>
  </sheetPr>
  <dimension ref="A1:AP411"/>
  <sheetViews>
    <sheetView tabSelected="1" view="pageBreakPreview" topLeftCell="A338" zoomScale="60" zoomScaleNormal="100" workbookViewId="0">
      <selection activeCell="AV369" sqref="AV369"/>
    </sheetView>
  </sheetViews>
  <sheetFormatPr defaultRowHeight="12.75" x14ac:dyDescent="0.2"/>
  <cols>
    <col min="1" max="1" width="5.7109375" customWidth="1"/>
    <col min="2" max="2" width="20.42578125" customWidth="1"/>
    <col min="3" max="3" width="46.42578125" customWidth="1"/>
    <col min="4" max="5" width="17.7109375" customWidth="1"/>
    <col min="6" max="8" width="13.7109375" customWidth="1"/>
    <col min="9" max="11" width="14.710937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Flash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8" t="s">
        <v>1049</v>
      </c>
      <c r="K2" s="28"/>
    </row>
    <row r="3" spans="1:11" ht="36" customHeight="1" x14ac:dyDescent="0.25">
      <c r="A3" s="11" t="s">
        <v>1099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1027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11" t="str">
        <f>CONCATENATE( "ЛОКАЛЬНАЯ СМЕТА № ",IF(Source!F12&lt;&gt;"Новый объект", Source!F12, ""))</f>
        <v>ЛОКАЛЬНАЯ СМЕТА № 02-01-04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5.75" x14ac:dyDescent="0.25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x14ac:dyDescent="0.2">
      <c r="A9" s="14" t="s">
        <v>1028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6" t="str">
        <f>CONCATENATE( "Основание: чертежи № ", Source!J12)</f>
        <v>Основание: чертежи № М-25-2-ЭС-ПОС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8" t="s">
        <v>1029</v>
      </c>
      <c r="J13" s="18" t="s">
        <v>1030</v>
      </c>
      <c r="K13" s="10"/>
    </row>
    <row r="14" spans="1:11" ht="15" x14ac:dyDescent="0.25">
      <c r="A14" s="10"/>
      <c r="B14" s="10"/>
      <c r="C14" s="10"/>
      <c r="D14" s="10"/>
      <c r="E14" s="19" t="s">
        <v>1031</v>
      </c>
      <c r="F14" s="19"/>
      <c r="G14" s="19"/>
      <c r="H14" s="19"/>
      <c r="I14" s="20">
        <f>I15+I16+I17+I18</f>
        <v>62.92</v>
      </c>
      <c r="J14" s="20">
        <f>J15+J16+J17+J18</f>
        <v>785.82</v>
      </c>
      <c r="K14" s="21" t="s">
        <v>1095</v>
      </c>
    </row>
    <row r="15" spans="1:11" ht="14.25" x14ac:dyDescent="0.2">
      <c r="A15" s="10"/>
      <c r="B15" s="10"/>
      <c r="C15" s="10"/>
      <c r="D15" s="10"/>
      <c r="E15" s="22" t="s">
        <v>17</v>
      </c>
      <c r="F15" s="22"/>
      <c r="G15" s="22"/>
      <c r="H15" s="22"/>
      <c r="I15" s="23">
        <f>ROUND(SUM(X1:X404)/1000, 2)</f>
        <v>21.88</v>
      </c>
      <c r="J15" s="23">
        <f>ROUND((Source!F458)/1000, 2)</f>
        <v>330.16</v>
      </c>
      <c r="K15" s="10" t="s">
        <v>1095</v>
      </c>
    </row>
    <row r="16" spans="1:11" ht="14.25" x14ac:dyDescent="0.2">
      <c r="A16" s="10"/>
      <c r="B16" s="10"/>
      <c r="C16" s="10"/>
      <c r="D16" s="10"/>
      <c r="E16" s="22" t="s">
        <v>1032</v>
      </c>
      <c r="F16" s="22"/>
      <c r="G16" s="22"/>
      <c r="H16" s="22"/>
      <c r="I16" s="23">
        <f>ROUND(SUM(Y1:Y404)/1000, 2)</f>
        <v>41.04</v>
      </c>
      <c r="J16" s="23">
        <f>ROUND((Source!F459)/1000, 2)</f>
        <v>455.66</v>
      </c>
      <c r="K16" s="10" t="s">
        <v>1095</v>
      </c>
    </row>
    <row r="17" spans="1:42" ht="14.25" x14ac:dyDescent="0.2">
      <c r="A17" s="10"/>
      <c r="B17" s="10"/>
      <c r="C17" s="10"/>
      <c r="D17" s="10"/>
      <c r="E17" s="22" t="s">
        <v>1033</v>
      </c>
      <c r="F17" s="22"/>
      <c r="G17" s="22"/>
      <c r="H17" s="22"/>
      <c r="I17" s="23">
        <f>ROUND(SUM(Z1:Z404)/1000, 2)</f>
        <v>0</v>
      </c>
      <c r="J17" s="23">
        <f>ROUND((Source!F450)/1000, 2)</f>
        <v>0</v>
      </c>
      <c r="K17" s="10" t="s">
        <v>1095</v>
      </c>
    </row>
    <row r="18" spans="1:42" ht="14.25" x14ac:dyDescent="0.2">
      <c r="A18" s="10"/>
      <c r="B18" s="10"/>
      <c r="C18" s="10"/>
      <c r="D18" s="10"/>
      <c r="E18" s="22" t="s">
        <v>1034</v>
      </c>
      <c r="F18" s="22"/>
      <c r="G18" s="22"/>
      <c r="H18" s="22"/>
      <c r="I18" s="23">
        <f>ROUND(SUM(AA1:AA404)/1000, 2)</f>
        <v>0</v>
      </c>
      <c r="J18" s="23">
        <f>ROUND((Source!F460+Source!F461)/1000, 2)</f>
        <v>0</v>
      </c>
      <c r="K18" s="10" t="s">
        <v>1095</v>
      </c>
    </row>
    <row r="19" spans="1:42" ht="14.25" x14ac:dyDescent="0.2">
      <c r="A19" s="10"/>
      <c r="B19" s="10"/>
      <c r="C19" s="10"/>
      <c r="D19" s="10"/>
      <c r="E19" s="22" t="s">
        <v>1035</v>
      </c>
      <c r="F19" s="22"/>
      <c r="G19" s="22"/>
      <c r="H19" s="22"/>
      <c r="I19" s="23">
        <f>ROUND(SUM(W1:W404)/1000, 2)</f>
        <v>2.4300000000000002</v>
      </c>
      <c r="J19" s="23">
        <f>(Source!F456+ Source!F455)/1000</f>
        <v>116.36</v>
      </c>
      <c r="K19" s="10" t="s">
        <v>1095</v>
      </c>
    </row>
    <row r="20" spans="1:42" ht="14.25" x14ac:dyDescent="0.2">
      <c r="A20" s="10"/>
      <c r="B20" s="10"/>
      <c r="C20" s="10"/>
      <c r="D20" s="10"/>
      <c r="E20" s="22" t="s">
        <v>1036</v>
      </c>
      <c r="F20" s="22"/>
      <c r="G20" s="22"/>
      <c r="H20" s="22"/>
      <c r="I20" s="23">
        <f>SUM(AB1:AB404)</f>
        <v>183.05</v>
      </c>
      <c r="J20" s="23"/>
      <c r="K20" s="10" t="s">
        <v>755</v>
      </c>
    </row>
    <row r="21" spans="1:42" ht="14.25" hidden="1" x14ac:dyDescent="0.2">
      <c r="A21" s="10"/>
      <c r="B21" s="10"/>
      <c r="C21" s="10"/>
      <c r="D21" s="10"/>
      <c r="E21" s="22" t="s">
        <v>1037</v>
      </c>
      <c r="F21" s="22"/>
      <c r="G21" s="22"/>
      <c r="H21" s="22"/>
      <c r="I21" s="23"/>
      <c r="J21" s="23"/>
      <c r="K21" s="10"/>
    </row>
    <row r="22" spans="1:42" ht="14.25" hidden="1" x14ac:dyDescent="0.2">
      <c r="A22" s="10"/>
      <c r="B22" s="10"/>
      <c r="C22" s="10"/>
      <c r="D22" s="10"/>
      <c r="E22" s="24" t="s">
        <v>232</v>
      </c>
      <c r="F22" s="24"/>
      <c r="G22" s="24"/>
      <c r="H22" s="24"/>
      <c r="I22" s="23">
        <f>ROUND(SUM(AE1:AE404)/1000, 2)</f>
        <v>0</v>
      </c>
      <c r="J22" s="23">
        <f>SUM(AF1:AF404)/1000</f>
        <v>0</v>
      </c>
      <c r="K22" s="10" t="s">
        <v>1095</v>
      </c>
    </row>
    <row r="23" spans="1:42" ht="14.25" x14ac:dyDescent="0.2">
      <c r="A23" s="10"/>
      <c r="B23" s="10"/>
      <c r="C23" s="10"/>
      <c r="D23" s="10"/>
      <c r="E23" s="10"/>
      <c r="F23" s="25"/>
      <c r="G23" s="25"/>
      <c r="H23" s="25"/>
      <c r="I23" s="23"/>
      <c r="J23" s="23"/>
      <c r="K23" s="10"/>
    </row>
    <row r="24" spans="1:42" ht="14.25" x14ac:dyDescent="0.2">
      <c r="A24" s="10" t="s">
        <v>1050</v>
      </c>
      <c r="B24" s="10"/>
      <c r="C24" s="10"/>
      <c r="D24" s="10"/>
      <c r="E24" s="10"/>
      <c r="F24" s="25"/>
      <c r="G24" s="25"/>
      <c r="H24" s="25"/>
      <c r="I24" s="23"/>
      <c r="J24" s="23"/>
      <c r="K24" s="10"/>
    </row>
    <row r="25" spans="1:42" ht="14.25" x14ac:dyDescent="0.2">
      <c r="A25" s="16" t="s">
        <v>1051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29" t="s">
        <v>1051</v>
      </c>
    </row>
    <row r="26" spans="1:42" ht="99.75" x14ac:dyDescent="0.2">
      <c r="A26" s="26" t="s">
        <v>1038</v>
      </c>
      <c r="B26" s="26" t="s">
        <v>1039</v>
      </c>
      <c r="C26" s="26" t="s">
        <v>1040</v>
      </c>
      <c r="D26" s="26" t="s">
        <v>1041</v>
      </c>
      <c r="E26" s="26" t="s">
        <v>1042</v>
      </c>
      <c r="F26" s="26" t="s">
        <v>1043</v>
      </c>
      <c r="G26" s="27" t="s">
        <v>1044</v>
      </c>
      <c r="H26" s="27" t="s">
        <v>1045</v>
      </c>
      <c r="I26" s="26" t="s">
        <v>1046</v>
      </c>
      <c r="J26" s="26" t="s">
        <v>1047</v>
      </c>
      <c r="K26" s="26" t="s">
        <v>1048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0" t="str">
        <f>CONCATENATE("Локальная смета: ",IF(Source!G20&lt;&gt;"Новая локальная смета", Source!G20, ""))</f>
        <v>Локальная смета: Прокладка КЛ-10кВ в трубах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1" spans="1:42" ht="16.5" x14ac:dyDescent="0.25">
      <c r="A31" s="30" t="str">
        <f>CONCATENATE("Раздел: ",IF(Source!G24&lt;&gt;"Новый раздел", Source!G24, ""))</f>
        <v>Раздел: Строительные работы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3" spans="1:35" ht="15" x14ac:dyDescent="0.25">
      <c r="B33" s="31" t="str">
        <f>Source!G28</f>
        <v>Земляные работы</v>
      </c>
      <c r="C33" s="31"/>
      <c r="D33" s="31"/>
      <c r="E33" s="31"/>
      <c r="F33" s="31"/>
      <c r="G33" s="31"/>
      <c r="H33" s="31"/>
      <c r="I33" s="31"/>
      <c r="J33" s="31"/>
    </row>
    <row r="34" spans="1:35" ht="78" x14ac:dyDescent="0.2">
      <c r="A34" s="32">
        <v>1</v>
      </c>
      <c r="B34" s="32" t="s">
        <v>1052</v>
      </c>
      <c r="C34" s="32" t="s">
        <v>21</v>
      </c>
      <c r="D34" s="34" t="str">
        <f>Source!H29</f>
        <v>100 м3 грунта</v>
      </c>
      <c r="E34" s="33">
        <f>Source!I29</f>
        <v>8.0000000000000002E-3</v>
      </c>
      <c r="F34" s="36"/>
      <c r="G34" s="35"/>
      <c r="H34" s="33"/>
      <c r="I34" s="36"/>
      <c r="J34" s="33"/>
      <c r="K34" s="36"/>
      <c r="Q34">
        <f>ROUND((Source!DN29/100)*ROUND((ROUND((Source!AF29*Source!AV29*Source!I29),2)),2), 2)</f>
        <v>24.54</v>
      </c>
      <c r="R34">
        <f>Source!X29</f>
        <v>972.27</v>
      </c>
      <c r="S34">
        <f>ROUND((Source!DO29/100)*ROUND((ROUND((Source!AF29*Source!AV29*Source!I29),2)),2), 2)</f>
        <v>17.989999999999998</v>
      </c>
      <c r="T34">
        <f>Source!Y29</f>
        <v>458.2</v>
      </c>
      <c r="U34">
        <f>ROUND((175/100)*ROUND((ROUND((Source!AE29*Source!AV29*Source!I29),2)),2), 2)</f>
        <v>0</v>
      </c>
      <c r="V34">
        <f>ROUND((160/100)*ROUND(ROUND((ROUND((Source!AE29*Source!AV29*Source!I29),2)*Source!BS29),2), 2), 2)</f>
        <v>0</v>
      </c>
      <c r="AI34">
        <v>0</v>
      </c>
    </row>
    <row r="35" spans="1:35" ht="14.25" x14ac:dyDescent="0.2">
      <c r="A35" s="32"/>
      <c r="B35" s="32"/>
      <c r="C35" s="32" t="s">
        <v>1053</v>
      </c>
      <c r="D35" s="34"/>
      <c r="E35" s="33"/>
      <c r="F35" s="36">
        <f>Source!AO29</f>
        <v>2042.62</v>
      </c>
      <c r="G35" s="35" t="str">
        <f>Source!DG29</f>
        <v>)*1,3)*1,1</v>
      </c>
      <c r="H35" s="33">
        <f>Source!AV29</f>
        <v>1</v>
      </c>
      <c r="I35" s="36">
        <f>ROUND((ROUND((Source!AF29*Source!AV29*Source!I29),2)),2)</f>
        <v>23.37</v>
      </c>
      <c r="J35" s="33">
        <f>IF(Source!BA29&lt;&gt; 0, Source!BA29, 1)</f>
        <v>47.82</v>
      </c>
      <c r="K35" s="36">
        <f>Source!S29</f>
        <v>1117.55</v>
      </c>
      <c r="W35">
        <f>I35</f>
        <v>23.37</v>
      </c>
    </row>
    <row r="36" spans="1:35" ht="14.25" x14ac:dyDescent="0.2">
      <c r="A36" s="32"/>
      <c r="B36" s="32"/>
      <c r="C36" s="32" t="s">
        <v>1054</v>
      </c>
      <c r="D36" s="34" t="s">
        <v>1055</v>
      </c>
      <c r="E36" s="33">
        <f>Source!DN29</f>
        <v>105</v>
      </c>
      <c r="F36" s="36"/>
      <c r="G36" s="35"/>
      <c r="H36" s="33"/>
      <c r="I36" s="36">
        <f>SUM(Q34:Q35)</f>
        <v>24.54</v>
      </c>
      <c r="J36" s="33">
        <f>Source!BZ29</f>
        <v>87</v>
      </c>
      <c r="K36" s="36">
        <f>SUM(R34:R35)</f>
        <v>972.27</v>
      </c>
    </row>
    <row r="37" spans="1:35" ht="14.25" x14ac:dyDescent="0.2">
      <c r="A37" s="32"/>
      <c r="B37" s="32"/>
      <c r="C37" s="32" t="s">
        <v>1056</v>
      </c>
      <c r="D37" s="34" t="s">
        <v>1055</v>
      </c>
      <c r="E37" s="33">
        <f>Source!DO29</f>
        <v>77</v>
      </c>
      <c r="F37" s="36"/>
      <c r="G37" s="35"/>
      <c r="H37" s="33"/>
      <c r="I37" s="36">
        <f>SUM(S34:S36)</f>
        <v>17.989999999999998</v>
      </c>
      <c r="J37" s="33">
        <f>Source!CA29</f>
        <v>41</v>
      </c>
      <c r="K37" s="36">
        <f>SUM(T34:T36)</f>
        <v>458.2</v>
      </c>
    </row>
    <row r="38" spans="1:35" ht="14.25" x14ac:dyDescent="0.2">
      <c r="A38" s="38"/>
      <c r="B38" s="38"/>
      <c r="C38" s="38" t="s">
        <v>1057</v>
      </c>
      <c r="D38" s="39" t="s">
        <v>1058</v>
      </c>
      <c r="E38" s="40">
        <f>Source!AQ29</f>
        <v>192.7</v>
      </c>
      <c r="F38" s="41"/>
      <c r="G38" s="42" t="str">
        <f>Source!DI29</f>
        <v>)*1,3)*1,1</v>
      </c>
      <c r="H38" s="40">
        <f>Source!AV29</f>
        <v>1</v>
      </c>
      <c r="I38" s="41">
        <f>Source!U29</f>
        <v>2.2000000000000002</v>
      </c>
      <c r="J38" s="40"/>
      <c r="K38" s="41"/>
      <c r="AB38" s="37">
        <f>I38</f>
        <v>2.2000000000000002</v>
      </c>
    </row>
    <row r="39" spans="1:35" ht="15" x14ac:dyDescent="0.25">
      <c r="C39" s="21" t="s">
        <v>1059</v>
      </c>
      <c r="H39" s="43">
        <f>I35+I36+I37+0</f>
        <v>65.900000000000006</v>
      </c>
      <c r="I39" s="43"/>
      <c r="J39" s="43">
        <f>K35+K36+K37+0</f>
        <v>2548.02</v>
      </c>
      <c r="K39" s="43"/>
      <c r="O39" s="37">
        <f>I35+I36+I37+0</f>
        <v>65.900000000000006</v>
      </c>
      <c r="P39" s="37">
        <f>K35+K36+K37+0</f>
        <v>2548.02</v>
      </c>
      <c r="X39">
        <f>IF(Source!BI29&lt;=1,I35+I36+I37-0, 0)</f>
        <v>65.900000000000006</v>
      </c>
      <c r="Y39">
        <f>IF(Source!BI29=2,I35+I36+I37-0, 0)</f>
        <v>0</v>
      </c>
      <c r="Z39">
        <f>IF(Source!BI29=3,I35+I36+I37-0, 0)</f>
        <v>0</v>
      </c>
      <c r="AA39">
        <f>IF(Source!BI29=4,I35+I36+I37,0)</f>
        <v>0</v>
      </c>
    </row>
    <row r="41" spans="1:35" ht="39.75" x14ac:dyDescent="0.2">
      <c r="A41" s="32">
        <v>2</v>
      </c>
      <c r="B41" s="32" t="s">
        <v>1060</v>
      </c>
      <c r="C41" s="32" t="s">
        <v>32</v>
      </c>
      <c r="D41" s="34" t="str">
        <f>Source!H30</f>
        <v>100 м3 грунта</v>
      </c>
      <c r="E41" s="33">
        <f>Source!I30</f>
        <v>8.0000000000000002E-3</v>
      </c>
      <c r="F41" s="36"/>
      <c r="G41" s="35"/>
      <c r="H41" s="33"/>
      <c r="I41" s="36"/>
      <c r="J41" s="33"/>
      <c r="K41" s="36"/>
      <c r="Q41">
        <f>ROUND((Source!DN30/100)*ROUND((ROUND((Source!AF30*Source!AV30*Source!I30),2)),2), 2)</f>
        <v>9.7100000000000009</v>
      </c>
      <c r="R41">
        <f>Source!X30</f>
        <v>384.84</v>
      </c>
      <c r="S41">
        <f>ROUND((Source!DO30/100)*ROUND((ROUND((Source!AF30*Source!AV30*Source!I30),2)),2), 2)</f>
        <v>7.12</v>
      </c>
      <c r="T41">
        <f>Source!Y30</f>
        <v>181.36</v>
      </c>
      <c r="U41">
        <f>ROUND((175/100)*ROUND((ROUND((Source!AE30*Source!AV30*Source!I30),2)),2), 2)</f>
        <v>0</v>
      </c>
      <c r="V41">
        <f>ROUND((160/100)*ROUND(ROUND((ROUND((Source!AE30*Source!AV30*Source!I30),2)*Source!BS30),2), 2), 2)</f>
        <v>0</v>
      </c>
      <c r="AI41">
        <v>0</v>
      </c>
    </row>
    <row r="42" spans="1:35" ht="14.25" x14ac:dyDescent="0.2">
      <c r="A42" s="32"/>
      <c r="B42" s="32"/>
      <c r="C42" s="32" t="s">
        <v>1053</v>
      </c>
      <c r="D42" s="34"/>
      <c r="E42" s="33"/>
      <c r="F42" s="36">
        <f>Source!AO30</f>
        <v>1051.1300000000001</v>
      </c>
      <c r="G42" s="35" t="str">
        <f>Source!DG30</f>
        <v>*1,1</v>
      </c>
      <c r="H42" s="33">
        <f>Source!AV30</f>
        <v>1</v>
      </c>
      <c r="I42" s="36">
        <f>ROUND((ROUND((Source!AF30*Source!AV30*Source!I30),2)),2)</f>
        <v>9.25</v>
      </c>
      <c r="J42" s="33">
        <f>IF(Source!BA30&lt;&gt; 0, Source!BA30, 1)</f>
        <v>47.82</v>
      </c>
      <c r="K42" s="36">
        <f>Source!S30</f>
        <v>442.34</v>
      </c>
      <c r="W42">
        <f>I42</f>
        <v>9.25</v>
      </c>
    </row>
    <row r="43" spans="1:35" ht="14.25" x14ac:dyDescent="0.2">
      <c r="A43" s="32"/>
      <c r="B43" s="32"/>
      <c r="C43" s="32" t="s">
        <v>1054</v>
      </c>
      <c r="D43" s="34" t="s">
        <v>1055</v>
      </c>
      <c r="E43" s="33">
        <f>Source!DN30</f>
        <v>105</v>
      </c>
      <c r="F43" s="36"/>
      <c r="G43" s="35"/>
      <c r="H43" s="33"/>
      <c r="I43" s="36">
        <f>SUM(Q41:Q42)</f>
        <v>9.7100000000000009</v>
      </c>
      <c r="J43" s="33">
        <f>Source!BZ30</f>
        <v>87</v>
      </c>
      <c r="K43" s="36">
        <f>SUM(R41:R42)</f>
        <v>384.84</v>
      </c>
    </row>
    <row r="44" spans="1:35" ht="14.25" x14ac:dyDescent="0.2">
      <c r="A44" s="32"/>
      <c r="B44" s="32"/>
      <c r="C44" s="32" t="s">
        <v>1056</v>
      </c>
      <c r="D44" s="34" t="s">
        <v>1055</v>
      </c>
      <c r="E44" s="33">
        <f>Source!DO30</f>
        <v>77</v>
      </c>
      <c r="F44" s="36"/>
      <c r="G44" s="35"/>
      <c r="H44" s="33"/>
      <c r="I44" s="36">
        <f>SUM(S41:S43)</f>
        <v>7.12</v>
      </c>
      <c r="J44" s="33">
        <f>Source!CA30</f>
        <v>41</v>
      </c>
      <c r="K44" s="36">
        <f>SUM(T41:T43)</f>
        <v>181.36</v>
      </c>
    </row>
    <row r="45" spans="1:35" ht="14.25" x14ac:dyDescent="0.2">
      <c r="A45" s="38"/>
      <c r="B45" s="38"/>
      <c r="C45" s="38" t="s">
        <v>1057</v>
      </c>
      <c r="D45" s="39" t="s">
        <v>1058</v>
      </c>
      <c r="E45" s="40">
        <f>Source!AQ30</f>
        <v>107.04</v>
      </c>
      <c r="F45" s="41"/>
      <c r="G45" s="42" t="str">
        <f>Source!DI30</f>
        <v>*1,1</v>
      </c>
      <c r="H45" s="40">
        <f>Source!AV30</f>
        <v>1</v>
      </c>
      <c r="I45" s="41">
        <f>Source!U30</f>
        <v>0.94</v>
      </c>
      <c r="J45" s="40"/>
      <c r="K45" s="41"/>
      <c r="AB45" s="37">
        <f>I45</f>
        <v>0.94</v>
      </c>
    </row>
    <row r="46" spans="1:35" ht="15" x14ac:dyDescent="0.25">
      <c r="C46" s="21" t="s">
        <v>1059</v>
      </c>
      <c r="H46" s="43">
        <f>I42+I43+I44+0</f>
        <v>26.08</v>
      </c>
      <c r="I46" s="43"/>
      <c r="J46" s="43">
        <f>K42+K43+K44+0</f>
        <v>1008.54</v>
      </c>
      <c r="K46" s="43"/>
      <c r="O46" s="37">
        <f>I42+I43+I44+0</f>
        <v>26.08</v>
      </c>
      <c r="P46" s="37">
        <f>K42+K43+K44+0</f>
        <v>1008.54</v>
      </c>
      <c r="X46">
        <f>IF(Source!BI30&lt;=1,I42+I43+I44-0, 0)</f>
        <v>26.08</v>
      </c>
      <c r="Y46">
        <f>IF(Source!BI30=2,I42+I43+I44-0, 0)</f>
        <v>0</v>
      </c>
      <c r="Z46">
        <f>IF(Source!BI30=3,I42+I43+I44-0, 0)</f>
        <v>0</v>
      </c>
      <c r="AA46">
        <f>IF(Source!BI30=4,I42+I43+I44,0)</f>
        <v>0</v>
      </c>
    </row>
    <row r="48" spans="1:35" ht="42.75" x14ac:dyDescent="0.2">
      <c r="A48" s="32">
        <v>4</v>
      </c>
      <c r="B48" s="32" t="s">
        <v>1061</v>
      </c>
      <c r="C48" s="32" t="s">
        <v>37</v>
      </c>
      <c r="D48" s="34" t="str">
        <f>Source!H32</f>
        <v>100 м3 грунта</v>
      </c>
      <c r="E48" s="33">
        <f>Source!I32</f>
        <v>9.6799999999999997E-2</v>
      </c>
      <c r="F48" s="36"/>
      <c r="G48" s="35"/>
      <c r="H48" s="33"/>
      <c r="I48" s="36"/>
      <c r="J48" s="33"/>
      <c r="K48" s="36"/>
      <c r="Q48">
        <f>ROUND((Source!DN32/100)*ROUND((ROUND((Source!AF32*Source!AV32*Source!I32),2)),2), 2)</f>
        <v>228.38</v>
      </c>
      <c r="R48">
        <f>Source!X32</f>
        <v>9048.74</v>
      </c>
      <c r="S48">
        <f>ROUND((Source!DO32/100)*ROUND((ROUND((Source!AF32*Source!AV32*Source!I32),2)),2), 2)</f>
        <v>167.48</v>
      </c>
      <c r="T48">
        <f>Source!Y32</f>
        <v>4264.3500000000004</v>
      </c>
      <c r="U48">
        <f>ROUND((175/100)*ROUND((ROUND((Source!AE32*Source!AV32*Source!I32),2)),2), 2)</f>
        <v>0</v>
      </c>
      <c r="V48">
        <f>ROUND((160/100)*ROUND(ROUND((ROUND((Source!AE32*Source!AV32*Source!I32),2)*Source!BS32),2), 2), 2)</f>
        <v>0</v>
      </c>
      <c r="AI48">
        <v>0</v>
      </c>
    </row>
    <row r="49" spans="1:35" ht="14.25" x14ac:dyDescent="0.2">
      <c r="A49" s="32"/>
      <c r="B49" s="32"/>
      <c r="C49" s="32" t="s">
        <v>1053</v>
      </c>
      <c r="D49" s="34"/>
      <c r="E49" s="33"/>
      <c r="F49" s="36">
        <f>Source!AO32</f>
        <v>2042.62</v>
      </c>
      <c r="G49" s="35" t="str">
        <f>Source!DG32</f>
        <v>*1,1</v>
      </c>
      <c r="H49" s="33">
        <f>Source!AV32</f>
        <v>1</v>
      </c>
      <c r="I49" s="36">
        <f>ROUND((ROUND((Source!AF32*Source!AV32*Source!I32),2)),2)</f>
        <v>217.5</v>
      </c>
      <c r="J49" s="33">
        <f>IF(Source!BA32&lt;&gt; 0, Source!BA32, 1)</f>
        <v>47.82</v>
      </c>
      <c r="K49" s="36">
        <f>Source!S32</f>
        <v>10400.85</v>
      </c>
      <c r="W49">
        <f>I49</f>
        <v>217.5</v>
      </c>
    </row>
    <row r="50" spans="1:35" ht="14.25" x14ac:dyDescent="0.2">
      <c r="A50" s="32"/>
      <c r="B50" s="32"/>
      <c r="C50" s="32" t="s">
        <v>1054</v>
      </c>
      <c r="D50" s="34" t="s">
        <v>1055</v>
      </c>
      <c r="E50" s="33">
        <f>Source!DN32</f>
        <v>105</v>
      </c>
      <c r="F50" s="36"/>
      <c r="G50" s="35"/>
      <c r="H50" s="33"/>
      <c r="I50" s="36">
        <f>SUM(Q48:Q49)</f>
        <v>228.38</v>
      </c>
      <c r="J50" s="33">
        <f>Source!BZ32</f>
        <v>87</v>
      </c>
      <c r="K50" s="36">
        <f>SUM(R48:R49)</f>
        <v>9048.74</v>
      </c>
    </row>
    <row r="51" spans="1:35" ht="14.25" x14ac:dyDescent="0.2">
      <c r="A51" s="32"/>
      <c r="B51" s="32"/>
      <c r="C51" s="32" t="s">
        <v>1056</v>
      </c>
      <c r="D51" s="34" t="s">
        <v>1055</v>
      </c>
      <c r="E51" s="33">
        <f>Source!DO32</f>
        <v>77</v>
      </c>
      <c r="F51" s="36"/>
      <c r="G51" s="35"/>
      <c r="H51" s="33"/>
      <c r="I51" s="36">
        <f>SUM(S48:S50)</f>
        <v>167.48</v>
      </c>
      <c r="J51" s="33">
        <f>Source!CA32</f>
        <v>41</v>
      </c>
      <c r="K51" s="36">
        <f>SUM(T48:T50)</f>
        <v>4264.3500000000004</v>
      </c>
    </row>
    <row r="52" spans="1:35" ht="14.25" x14ac:dyDescent="0.2">
      <c r="A52" s="38"/>
      <c r="B52" s="38"/>
      <c r="C52" s="38" t="s">
        <v>1057</v>
      </c>
      <c r="D52" s="39" t="s">
        <v>1058</v>
      </c>
      <c r="E52" s="40">
        <f>Source!AQ32</f>
        <v>192.7</v>
      </c>
      <c r="F52" s="41"/>
      <c r="G52" s="42" t="str">
        <f>Source!DI32</f>
        <v>*1,1</v>
      </c>
      <c r="H52" s="40">
        <f>Source!AV32</f>
        <v>1</v>
      </c>
      <c r="I52" s="41">
        <f>Source!U32</f>
        <v>20.52</v>
      </c>
      <c r="J52" s="40"/>
      <c r="K52" s="41"/>
      <c r="AB52" s="37">
        <f>I52</f>
        <v>20.52</v>
      </c>
    </row>
    <row r="53" spans="1:35" ht="15" x14ac:dyDescent="0.25">
      <c r="C53" s="21" t="s">
        <v>1059</v>
      </c>
      <c r="H53" s="43">
        <f>I49+I50+I51+0</f>
        <v>613.36</v>
      </c>
      <c r="I53" s="43"/>
      <c r="J53" s="43">
        <f>K49+K50+K51+0</f>
        <v>23713.94</v>
      </c>
      <c r="K53" s="43"/>
      <c r="O53" s="37">
        <f>I49+I50+I51+0</f>
        <v>613.36</v>
      </c>
      <c r="P53" s="37">
        <f>K49+K50+K51+0</f>
        <v>23713.94</v>
      </c>
      <c r="X53">
        <f>IF(Source!BI32&lt;=1,I49+I50+I51-0, 0)</f>
        <v>613.36</v>
      </c>
      <c r="Y53">
        <f>IF(Source!BI32=2,I49+I50+I51-0, 0)</f>
        <v>0</v>
      </c>
      <c r="Z53">
        <f>IF(Source!BI32=3,I49+I50+I51-0, 0)</f>
        <v>0</v>
      </c>
      <c r="AA53">
        <f>IF(Source!BI32=4,I49+I50+I51,0)</f>
        <v>0</v>
      </c>
    </row>
    <row r="55" spans="1:35" ht="42.75" x14ac:dyDescent="0.2">
      <c r="A55" s="32">
        <v>5</v>
      </c>
      <c r="B55" s="32" t="s">
        <v>1062</v>
      </c>
      <c r="C55" s="32" t="s">
        <v>41</v>
      </c>
      <c r="D55" s="34" t="str">
        <f>Source!H33</f>
        <v>100 м3</v>
      </c>
      <c r="E55" s="33">
        <f>Source!I33</f>
        <v>7.2700000000000001E-2</v>
      </c>
      <c r="F55" s="36"/>
      <c r="G55" s="35"/>
      <c r="H55" s="33"/>
      <c r="I55" s="36"/>
      <c r="J55" s="33"/>
      <c r="K55" s="36"/>
      <c r="Q55">
        <f>ROUND((Source!DN33/100)*ROUND((ROUND((Source!AF33*Source!AV33*Source!I33),2)),2), 2)</f>
        <v>0.47</v>
      </c>
      <c r="R55">
        <f>Source!X33</f>
        <v>21.57</v>
      </c>
      <c r="S55">
        <f>ROUND((Source!DO33/100)*ROUND((ROUND((Source!AF33*Source!AV33*Source!I33),2)),2), 2)</f>
        <v>0.37</v>
      </c>
      <c r="T55">
        <f>Source!Y33</f>
        <v>11.7</v>
      </c>
      <c r="U55">
        <f>ROUND((175/100)*ROUND((ROUND((Source!AE33*Source!AV33*Source!I33),2)),2), 2)</f>
        <v>10.119999999999999</v>
      </c>
      <c r="V55">
        <f>ROUND((160/100)*ROUND(ROUND((ROUND((Source!AE33*Source!AV33*Source!I33),2)*Source!BS33),2), 2), 2)</f>
        <v>442.24</v>
      </c>
      <c r="AI55">
        <v>0</v>
      </c>
    </row>
    <row r="56" spans="1:35" ht="14.25" x14ac:dyDescent="0.2">
      <c r="A56" s="32"/>
      <c r="B56" s="32"/>
      <c r="C56" s="32" t="s">
        <v>1053</v>
      </c>
      <c r="D56" s="34"/>
      <c r="E56" s="33"/>
      <c r="F56" s="36">
        <f>Source!AO33</f>
        <v>5.99</v>
      </c>
      <c r="G56" s="35" t="str">
        <f>Source!DG33</f>
        <v>*1,1</v>
      </c>
      <c r="H56" s="33">
        <f>Source!AV33</f>
        <v>1</v>
      </c>
      <c r="I56" s="36">
        <f>ROUND((ROUND((Source!AF33*Source!AV33*Source!I33),2)),2)</f>
        <v>0.48</v>
      </c>
      <c r="J56" s="33">
        <f>IF(Source!BA33&lt;&gt; 0, Source!BA33, 1)</f>
        <v>47.82</v>
      </c>
      <c r="K56" s="36">
        <f>Source!S33</f>
        <v>22.95</v>
      </c>
      <c r="W56">
        <f>I56</f>
        <v>0.48</v>
      </c>
    </row>
    <row r="57" spans="1:35" ht="14.25" x14ac:dyDescent="0.2">
      <c r="A57" s="32"/>
      <c r="B57" s="32"/>
      <c r="C57" s="32" t="s">
        <v>1063</v>
      </c>
      <c r="D57" s="34"/>
      <c r="E57" s="33"/>
      <c r="F57" s="36">
        <f>Source!AM33</f>
        <v>778.1</v>
      </c>
      <c r="G57" s="35" t="str">
        <f>Source!DE33</f>
        <v>*1,1</v>
      </c>
      <c r="H57" s="33">
        <f>Source!AV33</f>
        <v>1</v>
      </c>
      <c r="I57" s="36">
        <f>(ROUND((ROUND((((Source!ET33*1.1))*Source!AV33*Source!I33),2)),2)+ROUND((ROUND(((Source!AE33-((Source!EU33*1.1)))*Source!AV33*Source!I33),2)),2))</f>
        <v>62.22</v>
      </c>
      <c r="J57" s="33">
        <f>IF(Source!BB33&lt;&gt; 0, Source!BB33, 1)</f>
        <v>13.46</v>
      </c>
      <c r="K57" s="36">
        <f>Source!Q33</f>
        <v>837.48</v>
      </c>
    </row>
    <row r="58" spans="1:35" ht="14.25" x14ac:dyDescent="0.2">
      <c r="A58" s="32"/>
      <c r="B58" s="32"/>
      <c r="C58" s="32" t="s">
        <v>1064</v>
      </c>
      <c r="D58" s="34"/>
      <c r="E58" s="33"/>
      <c r="F58" s="36">
        <f>Source!AN33</f>
        <v>72.260000000000005</v>
      </c>
      <c r="G58" s="35" t="str">
        <f>Source!DF33</f>
        <v>*1,1</v>
      </c>
      <c r="H58" s="33">
        <f>Source!AV33</f>
        <v>1</v>
      </c>
      <c r="I58" s="44">
        <f>ROUND((ROUND((Source!AE33*Source!AV33*Source!I33),2)),2)</f>
        <v>5.78</v>
      </c>
      <c r="J58" s="33">
        <f>IF(Source!BS33&lt;&gt; 0, Source!BS33, 1)</f>
        <v>47.82</v>
      </c>
      <c r="K58" s="44">
        <f>Source!R33</f>
        <v>276.39999999999998</v>
      </c>
      <c r="W58">
        <f>I58</f>
        <v>5.78</v>
      </c>
    </row>
    <row r="59" spans="1:35" ht="14.25" x14ac:dyDescent="0.2">
      <c r="A59" s="32"/>
      <c r="B59" s="32"/>
      <c r="C59" s="32" t="s">
        <v>1054</v>
      </c>
      <c r="D59" s="34" t="s">
        <v>1055</v>
      </c>
      <c r="E59" s="33">
        <f>Source!DN33</f>
        <v>98</v>
      </c>
      <c r="F59" s="36"/>
      <c r="G59" s="35"/>
      <c r="H59" s="33"/>
      <c r="I59" s="36">
        <f>SUM(Q55:Q58)</f>
        <v>0.47</v>
      </c>
      <c r="J59" s="33">
        <f>Source!BZ33</f>
        <v>94</v>
      </c>
      <c r="K59" s="36">
        <f>SUM(R55:R58)</f>
        <v>21.57</v>
      </c>
    </row>
    <row r="60" spans="1:35" ht="14.25" x14ac:dyDescent="0.2">
      <c r="A60" s="32"/>
      <c r="B60" s="32"/>
      <c r="C60" s="32" t="s">
        <v>1056</v>
      </c>
      <c r="D60" s="34" t="s">
        <v>1055</v>
      </c>
      <c r="E60" s="33">
        <f>Source!DO33</f>
        <v>77</v>
      </c>
      <c r="F60" s="36"/>
      <c r="G60" s="35"/>
      <c r="H60" s="33"/>
      <c r="I60" s="36">
        <f>SUM(S55:S59)</f>
        <v>0.37</v>
      </c>
      <c r="J60" s="33">
        <f>Source!CA33</f>
        <v>51</v>
      </c>
      <c r="K60" s="36">
        <f>SUM(T55:T59)</f>
        <v>11.7</v>
      </c>
    </row>
    <row r="61" spans="1:35" ht="14.25" x14ac:dyDescent="0.2">
      <c r="A61" s="32"/>
      <c r="B61" s="32"/>
      <c r="C61" s="32" t="s">
        <v>1065</v>
      </c>
      <c r="D61" s="34" t="s">
        <v>1055</v>
      </c>
      <c r="E61" s="33">
        <f>175</f>
        <v>175</v>
      </c>
      <c r="F61" s="36"/>
      <c r="G61" s="35"/>
      <c r="H61" s="33"/>
      <c r="I61" s="36">
        <f>SUM(U55:U60)</f>
        <v>10.119999999999999</v>
      </c>
      <c r="J61" s="33">
        <f>160</f>
        <v>160</v>
      </c>
      <c r="K61" s="36">
        <f>SUM(V55:V60)</f>
        <v>442.24</v>
      </c>
    </row>
    <row r="62" spans="1:35" ht="14.25" x14ac:dyDescent="0.2">
      <c r="A62" s="38"/>
      <c r="B62" s="38"/>
      <c r="C62" s="38" t="s">
        <v>1057</v>
      </c>
      <c r="D62" s="39" t="s">
        <v>1058</v>
      </c>
      <c r="E62" s="40">
        <f>Source!AQ33</f>
        <v>0.59</v>
      </c>
      <c r="F62" s="41"/>
      <c r="G62" s="42" t="str">
        <f>Source!DI33</f>
        <v>*1,1</v>
      </c>
      <c r="H62" s="40">
        <f>Source!AV33</f>
        <v>1</v>
      </c>
      <c r="I62" s="41">
        <f>Source!U33</f>
        <v>0.05</v>
      </c>
      <c r="J62" s="40"/>
      <c r="K62" s="41"/>
      <c r="AB62" s="37">
        <f>I62</f>
        <v>0.05</v>
      </c>
    </row>
    <row r="63" spans="1:35" ht="15" x14ac:dyDescent="0.25">
      <c r="C63" s="21" t="s">
        <v>1059</v>
      </c>
      <c r="H63" s="43">
        <f>I56+I57+I59+I60+I61+0</f>
        <v>73.66</v>
      </c>
      <c r="I63" s="43"/>
      <c r="J63" s="43">
        <f>K56+K57+K59+K60+K61+0</f>
        <v>1335.94</v>
      </c>
      <c r="K63" s="43"/>
      <c r="O63" s="37">
        <f>I56+I57+I59+I60+I61+0</f>
        <v>73.66</v>
      </c>
      <c r="P63" s="37">
        <f>K56+K57+K59+K60+K61+0</f>
        <v>1335.94</v>
      </c>
      <c r="X63">
        <f>IF(Source!BI33&lt;=1,I56+I57+I59+I60+I61-0, 0)</f>
        <v>73.66</v>
      </c>
      <c r="Y63">
        <f>IF(Source!BI33=2,I56+I57+I59+I60+I61-0, 0)</f>
        <v>0</v>
      </c>
      <c r="Z63">
        <f>IF(Source!BI33=3,I56+I57+I59+I60+I61-0, 0)</f>
        <v>0</v>
      </c>
      <c r="AA63">
        <f>IF(Source!BI33=4,I56+I57+I59+I60+I61,0)</f>
        <v>0</v>
      </c>
    </row>
    <row r="65" spans="1:35" ht="57" x14ac:dyDescent="0.2">
      <c r="A65" s="32">
        <v>6</v>
      </c>
      <c r="B65" s="32" t="s">
        <v>1066</v>
      </c>
      <c r="C65" s="32" t="s">
        <v>48</v>
      </c>
      <c r="D65" s="34" t="str">
        <f>Source!H34</f>
        <v>100 м3 грунта</v>
      </c>
      <c r="E65" s="33">
        <f>Source!I34</f>
        <v>5.5500000000000001E-2</v>
      </c>
      <c r="F65" s="36"/>
      <c r="G65" s="35"/>
      <c r="H65" s="33"/>
      <c r="I65" s="36"/>
      <c r="J65" s="33"/>
      <c r="K65" s="36"/>
      <c r="Q65">
        <f>ROUND((Source!DN34/100)*ROUND((ROUND((Source!AF34*Source!AV34*Source!I34),2)),2), 2)</f>
        <v>1.8</v>
      </c>
      <c r="R65">
        <f>Source!X34</f>
        <v>82.71</v>
      </c>
      <c r="S65">
        <f>ROUND((Source!DO34/100)*ROUND((ROUND((Source!AF34*Source!AV34*Source!I34),2)),2), 2)</f>
        <v>1.42</v>
      </c>
      <c r="T65">
        <f>Source!Y34</f>
        <v>44.87</v>
      </c>
      <c r="U65">
        <f>ROUND((175/100)*ROUND((ROUND((Source!AE34*Source!AV34*Source!I34),2)),2), 2)</f>
        <v>14.16</v>
      </c>
      <c r="V65">
        <f>ROUND((160/100)*ROUND(ROUND((ROUND((Source!AE34*Source!AV34*Source!I34),2)*Source!BS34),2), 2), 2)</f>
        <v>618.98</v>
      </c>
      <c r="AI65">
        <v>0</v>
      </c>
    </row>
    <row r="66" spans="1:35" ht="14.25" x14ac:dyDescent="0.2">
      <c r="A66" s="32"/>
      <c r="B66" s="32"/>
      <c r="C66" s="32" t="s">
        <v>1053</v>
      </c>
      <c r="D66" s="34"/>
      <c r="E66" s="33"/>
      <c r="F66" s="36">
        <f>Source!AO34</f>
        <v>30.15</v>
      </c>
      <c r="G66" s="35" t="str">
        <f>Source!DG34</f>
        <v>*1,1</v>
      </c>
      <c r="H66" s="33">
        <f>Source!AV34</f>
        <v>1</v>
      </c>
      <c r="I66" s="36">
        <f>ROUND((ROUND((Source!AF34*Source!AV34*Source!I34),2)),2)</f>
        <v>1.84</v>
      </c>
      <c r="J66" s="33">
        <f>IF(Source!BA34&lt;&gt; 0, Source!BA34, 1)</f>
        <v>47.82</v>
      </c>
      <c r="K66" s="36">
        <f>Source!S34</f>
        <v>87.99</v>
      </c>
      <c r="W66">
        <f>I66</f>
        <v>1.84</v>
      </c>
    </row>
    <row r="67" spans="1:35" ht="14.25" x14ac:dyDescent="0.2">
      <c r="A67" s="32"/>
      <c r="B67" s="32"/>
      <c r="C67" s="32" t="s">
        <v>1063</v>
      </c>
      <c r="D67" s="34"/>
      <c r="E67" s="33"/>
      <c r="F67" s="36">
        <f>Source!AM34</f>
        <v>1340.63</v>
      </c>
      <c r="G67" s="35" t="str">
        <f>Source!DE34</f>
        <v>*1,1</v>
      </c>
      <c r="H67" s="33">
        <f>Source!AV34</f>
        <v>1</v>
      </c>
      <c r="I67" s="36">
        <f>(ROUND((ROUND((((Source!ET34*1.1))*Source!AV34*Source!I34),2)),2)+ROUND((ROUND(((Source!AE34-((Source!EU34*1.1)))*Source!AV34*Source!I34),2)),2))</f>
        <v>81.849999999999994</v>
      </c>
      <c r="J67" s="33">
        <f>IF(Source!BB34&lt;&gt; 0, Source!BB34, 1)</f>
        <v>13.97</v>
      </c>
      <c r="K67" s="36">
        <f>Source!Q34</f>
        <v>1143.44</v>
      </c>
    </row>
    <row r="68" spans="1:35" ht="14.25" x14ac:dyDescent="0.2">
      <c r="A68" s="32"/>
      <c r="B68" s="32"/>
      <c r="C68" s="32" t="s">
        <v>1064</v>
      </c>
      <c r="D68" s="34"/>
      <c r="E68" s="33"/>
      <c r="F68" s="36">
        <f>Source!AN34</f>
        <v>132.47999999999999</v>
      </c>
      <c r="G68" s="35" t="str">
        <f>Source!DF34</f>
        <v>*1,1</v>
      </c>
      <c r="H68" s="33">
        <f>Source!AV34</f>
        <v>1</v>
      </c>
      <c r="I68" s="44">
        <f>ROUND((ROUND((Source!AE34*Source!AV34*Source!I34),2)),2)</f>
        <v>8.09</v>
      </c>
      <c r="J68" s="33">
        <f>IF(Source!BS34&lt;&gt; 0, Source!BS34, 1)</f>
        <v>47.82</v>
      </c>
      <c r="K68" s="44">
        <f>Source!R34</f>
        <v>386.86</v>
      </c>
      <c r="W68">
        <f>I68</f>
        <v>8.09</v>
      </c>
    </row>
    <row r="69" spans="1:35" ht="14.25" x14ac:dyDescent="0.2">
      <c r="A69" s="32"/>
      <c r="B69" s="32"/>
      <c r="C69" s="32" t="s">
        <v>1054</v>
      </c>
      <c r="D69" s="34" t="s">
        <v>1055</v>
      </c>
      <c r="E69" s="33">
        <f>Source!DN34</f>
        <v>98</v>
      </c>
      <c r="F69" s="36"/>
      <c r="G69" s="35"/>
      <c r="H69" s="33"/>
      <c r="I69" s="36">
        <f>SUM(Q65:Q68)</f>
        <v>1.8</v>
      </c>
      <c r="J69" s="33">
        <f>Source!BZ34</f>
        <v>94</v>
      </c>
      <c r="K69" s="36">
        <f>SUM(R65:R68)</f>
        <v>82.71</v>
      </c>
    </row>
    <row r="70" spans="1:35" ht="14.25" x14ac:dyDescent="0.2">
      <c r="A70" s="32"/>
      <c r="B70" s="32"/>
      <c r="C70" s="32" t="s">
        <v>1056</v>
      </c>
      <c r="D70" s="34" t="s">
        <v>1055</v>
      </c>
      <c r="E70" s="33">
        <f>Source!DO34</f>
        <v>77</v>
      </c>
      <c r="F70" s="36"/>
      <c r="G70" s="35"/>
      <c r="H70" s="33"/>
      <c r="I70" s="36">
        <f>SUM(S65:S69)</f>
        <v>1.42</v>
      </c>
      <c r="J70" s="33">
        <f>Source!CA34</f>
        <v>51</v>
      </c>
      <c r="K70" s="36">
        <f>SUM(T65:T69)</f>
        <v>44.87</v>
      </c>
    </row>
    <row r="71" spans="1:35" ht="14.25" x14ac:dyDescent="0.2">
      <c r="A71" s="32"/>
      <c r="B71" s="32"/>
      <c r="C71" s="32" t="s">
        <v>1065</v>
      </c>
      <c r="D71" s="34" t="s">
        <v>1055</v>
      </c>
      <c r="E71" s="33">
        <f>175</f>
        <v>175</v>
      </c>
      <c r="F71" s="36"/>
      <c r="G71" s="35"/>
      <c r="H71" s="33"/>
      <c r="I71" s="36">
        <f>SUM(U65:U70)</f>
        <v>14.16</v>
      </c>
      <c r="J71" s="33">
        <f>160</f>
        <v>160</v>
      </c>
      <c r="K71" s="36">
        <f>SUM(V65:V70)</f>
        <v>618.98</v>
      </c>
    </row>
    <row r="72" spans="1:35" ht="14.25" x14ac:dyDescent="0.2">
      <c r="A72" s="38"/>
      <c r="B72" s="38"/>
      <c r="C72" s="38" t="s">
        <v>1057</v>
      </c>
      <c r="D72" s="39" t="s">
        <v>1058</v>
      </c>
      <c r="E72" s="40">
        <f>Source!AQ34</f>
        <v>2.95</v>
      </c>
      <c r="F72" s="41"/>
      <c r="G72" s="42" t="str">
        <f>Source!DI34</f>
        <v>*1,1</v>
      </c>
      <c r="H72" s="40">
        <f>Source!AV34</f>
        <v>1</v>
      </c>
      <c r="I72" s="41">
        <f>Source!U34</f>
        <v>0.18</v>
      </c>
      <c r="J72" s="40"/>
      <c r="K72" s="41"/>
      <c r="AB72" s="37">
        <f>I72</f>
        <v>0.18</v>
      </c>
    </row>
    <row r="73" spans="1:35" ht="15" x14ac:dyDescent="0.25">
      <c r="C73" s="21" t="s">
        <v>1059</v>
      </c>
      <c r="H73" s="43">
        <f>I66+I67+I69+I70+I71+0</f>
        <v>101.07</v>
      </c>
      <c r="I73" s="43"/>
      <c r="J73" s="43">
        <f>K66+K67+K69+K70+K71+0</f>
        <v>1977.99</v>
      </c>
      <c r="K73" s="43"/>
      <c r="O73" s="37">
        <f>I66+I67+I69+I70+I71+0</f>
        <v>101.07</v>
      </c>
      <c r="P73" s="37">
        <f>K66+K67+K69+K70+K71+0</f>
        <v>1977.99</v>
      </c>
      <c r="X73">
        <f>IF(Source!BI34&lt;=1,I66+I67+I69+I70+I71-0, 0)</f>
        <v>101.07</v>
      </c>
      <c r="Y73">
        <f>IF(Source!BI34=2,I66+I67+I69+I70+I71-0, 0)</f>
        <v>0</v>
      </c>
      <c r="Z73">
        <f>IF(Source!BI34=3,I66+I67+I69+I70+I71-0, 0)</f>
        <v>0</v>
      </c>
      <c r="AA73">
        <f>IF(Source!BI34=4,I66+I67+I69+I70+I71,0)</f>
        <v>0</v>
      </c>
    </row>
    <row r="75" spans="1:35" ht="39.75" x14ac:dyDescent="0.2">
      <c r="A75" s="32">
        <v>8</v>
      </c>
      <c r="B75" s="32" t="s">
        <v>1060</v>
      </c>
      <c r="C75" s="32" t="s">
        <v>32</v>
      </c>
      <c r="D75" s="34" t="str">
        <f>Source!H36</f>
        <v>100 м3 грунта</v>
      </c>
      <c r="E75" s="33">
        <f>Source!I36</f>
        <v>7.2900000000000006E-2</v>
      </c>
      <c r="F75" s="36"/>
      <c r="G75" s="35"/>
      <c r="H75" s="33"/>
      <c r="I75" s="36"/>
      <c r="J75" s="33"/>
      <c r="K75" s="36"/>
      <c r="Q75">
        <f>ROUND((Source!DN36/100)*ROUND((ROUND((Source!AF36*Source!AV36*Source!I36),2)),2), 2)</f>
        <v>88.5</v>
      </c>
      <c r="R75">
        <f>Source!X36</f>
        <v>3506.75</v>
      </c>
      <c r="S75">
        <f>ROUND((Source!DO36/100)*ROUND((ROUND((Source!AF36*Source!AV36*Source!I36),2)),2), 2)</f>
        <v>64.900000000000006</v>
      </c>
      <c r="T75">
        <f>Source!Y36</f>
        <v>1652.61</v>
      </c>
      <c r="U75">
        <f>ROUND((175/100)*ROUND((ROUND((Source!AE36*Source!AV36*Source!I36),2)),2), 2)</f>
        <v>0</v>
      </c>
      <c r="V75">
        <f>ROUND((160/100)*ROUND(ROUND((ROUND((Source!AE36*Source!AV36*Source!I36),2)*Source!BS36),2), 2), 2)</f>
        <v>0</v>
      </c>
      <c r="AI75">
        <v>0</v>
      </c>
    </row>
    <row r="76" spans="1:35" ht="14.25" x14ac:dyDescent="0.2">
      <c r="A76" s="32"/>
      <c r="B76" s="32"/>
      <c r="C76" s="32" t="s">
        <v>1053</v>
      </c>
      <c r="D76" s="34"/>
      <c r="E76" s="33"/>
      <c r="F76" s="36">
        <f>Source!AO36</f>
        <v>1051.1300000000001</v>
      </c>
      <c r="G76" s="35" t="str">
        <f>Source!DG36</f>
        <v>*1,1</v>
      </c>
      <c r="H76" s="33">
        <f>Source!AV36</f>
        <v>1</v>
      </c>
      <c r="I76" s="36">
        <f>ROUND((ROUND((Source!AF36*Source!AV36*Source!I36),2)),2)</f>
        <v>84.29</v>
      </c>
      <c r="J76" s="33">
        <f>IF(Source!BA36&lt;&gt; 0, Source!BA36, 1)</f>
        <v>47.82</v>
      </c>
      <c r="K76" s="36">
        <f>Source!S36</f>
        <v>4030.75</v>
      </c>
      <c r="W76">
        <f>I76</f>
        <v>84.29</v>
      </c>
    </row>
    <row r="77" spans="1:35" ht="14.25" x14ac:dyDescent="0.2">
      <c r="A77" s="32"/>
      <c r="B77" s="32"/>
      <c r="C77" s="32" t="s">
        <v>1054</v>
      </c>
      <c r="D77" s="34" t="s">
        <v>1055</v>
      </c>
      <c r="E77" s="33">
        <f>Source!DN36</f>
        <v>105</v>
      </c>
      <c r="F77" s="36"/>
      <c r="G77" s="35"/>
      <c r="H77" s="33"/>
      <c r="I77" s="36">
        <f>SUM(Q75:Q76)</f>
        <v>88.5</v>
      </c>
      <c r="J77" s="33">
        <f>Source!BZ36</f>
        <v>87</v>
      </c>
      <c r="K77" s="36">
        <f>SUM(R75:R76)</f>
        <v>3506.75</v>
      </c>
    </row>
    <row r="78" spans="1:35" ht="14.25" x14ac:dyDescent="0.2">
      <c r="A78" s="32"/>
      <c r="B78" s="32"/>
      <c r="C78" s="32" t="s">
        <v>1056</v>
      </c>
      <c r="D78" s="34" t="s">
        <v>1055</v>
      </c>
      <c r="E78" s="33">
        <f>Source!DO36</f>
        <v>77</v>
      </c>
      <c r="F78" s="36"/>
      <c r="G78" s="35"/>
      <c r="H78" s="33"/>
      <c r="I78" s="36">
        <f>SUM(S75:S77)</f>
        <v>64.900000000000006</v>
      </c>
      <c r="J78" s="33">
        <f>Source!CA36</f>
        <v>41</v>
      </c>
      <c r="K78" s="36">
        <f>SUM(T75:T77)</f>
        <v>1652.61</v>
      </c>
    </row>
    <row r="79" spans="1:35" ht="14.25" x14ac:dyDescent="0.2">
      <c r="A79" s="38"/>
      <c r="B79" s="38"/>
      <c r="C79" s="38" t="s">
        <v>1057</v>
      </c>
      <c r="D79" s="39" t="s">
        <v>1058</v>
      </c>
      <c r="E79" s="40">
        <f>Source!AQ36</f>
        <v>107.04</v>
      </c>
      <c r="F79" s="41"/>
      <c r="G79" s="42" t="str">
        <f>Source!DI36</f>
        <v>*1,1</v>
      </c>
      <c r="H79" s="40">
        <f>Source!AV36</f>
        <v>1</v>
      </c>
      <c r="I79" s="41">
        <f>Source!U36</f>
        <v>8.58</v>
      </c>
      <c r="J79" s="40"/>
      <c r="K79" s="41"/>
      <c r="AB79" s="37">
        <f>I79</f>
        <v>8.58</v>
      </c>
    </row>
    <row r="80" spans="1:35" ht="15" x14ac:dyDescent="0.25">
      <c r="C80" s="21" t="s">
        <v>1059</v>
      </c>
      <c r="H80" s="43">
        <f>I76+I77+I78+0</f>
        <v>237.69</v>
      </c>
      <c r="I80" s="43"/>
      <c r="J80" s="43">
        <f>K76+K77+K78+0</f>
        <v>9190.11</v>
      </c>
      <c r="K80" s="43"/>
      <c r="O80" s="37">
        <f>I76+I77+I78+0</f>
        <v>237.69</v>
      </c>
      <c r="P80" s="37">
        <f>K76+K77+K78+0</f>
        <v>9190.11</v>
      </c>
      <c r="X80">
        <f>IF(Source!BI36&lt;=1,I76+I77+I78-0, 0)</f>
        <v>237.69</v>
      </c>
      <c r="Y80">
        <f>IF(Source!BI36=2,I76+I77+I78-0, 0)</f>
        <v>0</v>
      </c>
      <c r="Z80">
        <f>IF(Source!BI36=3,I76+I77+I78-0, 0)</f>
        <v>0</v>
      </c>
      <c r="AA80">
        <f>IF(Source!BI36=4,I76+I77+I78,0)</f>
        <v>0</v>
      </c>
    </row>
    <row r="82" spans="1:35" ht="78" x14ac:dyDescent="0.2">
      <c r="A82" s="32">
        <v>9</v>
      </c>
      <c r="B82" s="32" t="s">
        <v>1067</v>
      </c>
      <c r="C82" s="32" t="s">
        <v>41</v>
      </c>
      <c r="D82" s="34" t="str">
        <f>Source!H37</f>
        <v>100 м3</v>
      </c>
      <c r="E82" s="33">
        <f>Source!I37</f>
        <v>9.6600000000000005E-2</v>
      </c>
      <c r="F82" s="36"/>
      <c r="G82" s="35"/>
      <c r="H82" s="33"/>
      <c r="I82" s="36"/>
      <c r="J82" s="33"/>
      <c r="K82" s="36"/>
      <c r="Q82">
        <f>ROUND((Source!DN37/100)*ROUND((ROUND((Source!AF37*Source!AV37*Source!I37),2)),2), 2)</f>
        <v>0.31</v>
      </c>
      <c r="R82">
        <f>Source!X37</f>
        <v>14.38</v>
      </c>
      <c r="S82">
        <f>ROUND((Source!DO37/100)*ROUND((ROUND((Source!AF37*Source!AV37*Source!I37),2)),2), 2)</f>
        <v>0.25</v>
      </c>
      <c r="T82">
        <f>Source!Y37</f>
        <v>7.8</v>
      </c>
      <c r="U82">
        <f>ROUND((175/100)*ROUND((ROUND((Source!AE37*Source!AV37*Source!I37),2)),2), 2)</f>
        <v>12.09</v>
      </c>
      <c r="V82">
        <f>ROUND((160/100)*ROUND(ROUND((ROUND((Source!AE37*Source!AV37*Source!I37),2)*Source!BS37),2), 2), 2)</f>
        <v>528.70000000000005</v>
      </c>
      <c r="AI82">
        <v>0</v>
      </c>
    </row>
    <row r="83" spans="1:35" ht="14.25" x14ac:dyDescent="0.2">
      <c r="A83" s="32"/>
      <c r="B83" s="32"/>
      <c r="C83" s="32" t="s">
        <v>1053</v>
      </c>
      <c r="D83" s="34"/>
      <c r="E83" s="33"/>
      <c r="F83" s="36">
        <f>Source!AO37</f>
        <v>5.99</v>
      </c>
      <c r="G83" s="35" t="str">
        <f>Source!DG37</f>
        <v>*0,5)*1,1</v>
      </c>
      <c r="H83" s="33">
        <f>Source!AV37</f>
        <v>1</v>
      </c>
      <c r="I83" s="36">
        <f>ROUND((ROUND((Source!AF37*Source!AV37*Source!I37),2)),2)</f>
        <v>0.32</v>
      </c>
      <c r="J83" s="33">
        <f>IF(Source!BA37&lt;&gt; 0, Source!BA37, 1)</f>
        <v>47.82</v>
      </c>
      <c r="K83" s="36">
        <f>Source!S37</f>
        <v>15.3</v>
      </c>
      <c r="W83">
        <f>I83</f>
        <v>0.32</v>
      </c>
    </row>
    <row r="84" spans="1:35" ht="14.25" x14ac:dyDescent="0.2">
      <c r="A84" s="32"/>
      <c r="B84" s="32"/>
      <c r="C84" s="32" t="s">
        <v>1063</v>
      </c>
      <c r="D84" s="34"/>
      <c r="E84" s="33"/>
      <c r="F84" s="36">
        <f>Source!AM37</f>
        <v>778.1</v>
      </c>
      <c r="G84" s="35" t="str">
        <f>Source!DE37</f>
        <v>*0,9)*1,1</v>
      </c>
      <c r="H84" s="33">
        <f>Source!AV37</f>
        <v>1</v>
      </c>
      <c r="I84" s="36">
        <f>(ROUND((ROUND(((((Source!ET37*0.9)*1.1))*Source!AV37*Source!I37),2)),2)+ROUND((ROUND(((Source!AE37-(((Source!EU37*0.9)*1.1)))*Source!AV37*Source!I37),2)),2))</f>
        <v>74.41</v>
      </c>
      <c r="J84" s="33">
        <f>IF(Source!BB37&lt;&gt; 0, Source!BB37, 1)</f>
        <v>13.46</v>
      </c>
      <c r="K84" s="36">
        <f>Source!Q37</f>
        <v>1001.56</v>
      </c>
    </row>
    <row r="85" spans="1:35" ht="14.25" x14ac:dyDescent="0.2">
      <c r="A85" s="32"/>
      <c r="B85" s="32"/>
      <c r="C85" s="32" t="s">
        <v>1064</v>
      </c>
      <c r="D85" s="34"/>
      <c r="E85" s="33"/>
      <c r="F85" s="36">
        <f>Source!AN37</f>
        <v>72.260000000000005</v>
      </c>
      <c r="G85" s="35" t="str">
        <f>Source!DF37</f>
        <v>*0,9)*1,1</v>
      </c>
      <c r="H85" s="33">
        <f>Source!AV37</f>
        <v>1</v>
      </c>
      <c r="I85" s="44">
        <f>ROUND((ROUND((Source!AE37*Source!AV37*Source!I37),2)),2)</f>
        <v>6.91</v>
      </c>
      <c r="J85" s="33">
        <f>IF(Source!BS37&lt;&gt; 0, Source!BS37, 1)</f>
        <v>47.82</v>
      </c>
      <c r="K85" s="44">
        <f>Source!R37</f>
        <v>330.44</v>
      </c>
      <c r="W85">
        <f>I85</f>
        <v>6.91</v>
      </c>
    </row>
    <row r="86" spans="1:35" ht="14.25" x14ac:dyDescent="0.2">
      <c r="A86" s="32"/>
      <c r="B86" s="32"/>
      <c r="C86" s="32" t="s">
        <v>1054</v>
      </c>
      <c r="D86" s="34" t="s">
        <v>1055</v>
      </c>
      <c r="E86" s="33">
        <f>Source!DN37</f>
        <v>98</v>
      </c>
      <c r="F86" s="36"/>
      <c r="G86" s="35"/>
      <c r="H86" s="33"/>
      <c r="I86" s="36">
        <f>SUM(Q82:Q85)</f>
        <v>0.31</v>
      </c>
      <c r="J86" s="33">
        <f>Source!BZ37</f>
        <v>94</v>
      </c>
      <c r="K86" s="36">
        <f>SUM(R82:R85)</f>
        <v>14.38</v>
      </c>
    </row>
    <row r="87" spans="1:35" ht="14.25" x14ac:dyDescent="0.2">
      <c r="A87" s="32"/>
      <c r="B87" s="32"/>
      <c r="C87" s="32" t="s">
        <v>1056</v>
      </c>
      <c r="D87" s="34" t="s">
        <v>1055</v>
      </c>
      <c r="E87" s="33">
        <f>Source!DO37</f>
        <v>77</v>
      </c>
      <c r="F87" s="36"/>
      <c r="G87" s="35"/>
      <c r="H87" s="33"/>
      <c r="I87" s="36">
        <f>SUM(S82:S86)</f>
        <v>0.25</v>
      </c>
      <c r="J87" s="33">
        <f>Source!CA37</f>
        <v>51</v>
      </c>
      <c r="K87" s="36">
        <f>SUM(T82:T86)</f>
        <v>7.8</v>
      </c>
    </row>
    <row r="88" spans="1:35" ht="14.25" x14ac:dyDescent="0.2">
      <c r="A88" s="32"/>
      <c r="B88" s="32"/>
      <c r="C88" s="32" t="s">
        <v>1065</v>
      </c>
      <c r="D88" s="34" t="s">
        <v>1055</v>
      </c>
      <c r="E88" s="33">
        <f>175</f>
        <v>175</v>
      </c>
      <c r="F88" s="36"/>
      <c r="G88" s="35"/>
      <c r="H88" s="33"/>
      <c r="I88" s="36">
        <f>SUM(U82:U87)</f>
        <v>12.09</v>
      </c>
      <c r="J88" s="33">
        <f>160</f>
        <v>160</v>
      </c>
      <c r="K88" s="36">
        <f>SUM(V82:V87)</f>
        <v>528.70000000000005</v>
      </c>
    </row>
    <row r="89" spans="1:35" ht="14.25" x14ac:dyDescent="0.2">
      <c r="A89" s="38"/>
      <c r="B89" s="38"/>
      <c r="C89" s="38" t="s">
        <v>1057</v>
      </c>
      <c r="D89" s="39" t="s">
        <v>1058</v>
      </c>
      <c r="E89" s="40">
        <f>Source!AQ37</f>
        <v>0.59</v>
      </c>
      <c r="F89" s="41"/>
      <c r="G89" s="42" t="str">
        <f>Source!DI37</f>
        <v>*0,5)*1,1</v>
      </c>
      <c r="H89" s="40">
        <f>Source!AV37</f>
        <v>1</v>
      </c>
      <c r="I89" s="41">
        <f>Source!U37</f>
        <v>0.03</v>
      </c>
      <c r="J89" s="40"/>
      <c r="K89" s="41"/>
      <c r="AB89" s="37">
        <f>I89</f>
        <v>0.03</v>
      </c>
    </row>
    <row r="90" spans="1:35" ht="15" x14ac:dyDescent="0.25">
      <c r="C90" s="21" t="s">
        <v>1059</v>
      </c>
      <c r="H90" s="43">
        <f>I83+I84+I86+I87+I88+0</f>
        <v>87.38</v>
      </c>
      <c r="I90" s="43"/>
      <c r="J90" s="43">
        <f>K83+K84+K86+K87+K88+0</f>
        <v>1567.74</v>
      </c>
      <c r="K90" s="43"/>
      <c r="O90" s="37">
        <f>I83+I84+I86+I87+I88+0</f>
        <v>87.38</v>
      </c>
      <c r="P90" s="37">
        <f>K83+K84+K86+K87+K88+0</f>
        <v>1567.74</v>
      </c>
      <c r="X90">
        <f>IF(Source!BI37&lt;=1,I83+I84+I86+I87+I88-0, 0)</f>
        <v>87.38</v>
      </c>
      <c r="Y90">
        <f>IF(Source!BI37=2,I83+I84+I86+I87+I88-0, 0)</f>
        <v>0</v>
      </c>
      <c r="Z90">
        <f>IF(Source!BI37=3,I83+I84+I86+I87+I88-0, 0)</f>
        <v>0</v>
      </c>
      <c r="AA90">
        <f>IF(Source!BI37=4,I83+I84+I86+I87+I88,0)</f>
        <v>0</v>
      </c>
    </row>
    <row r="92" spans="1:35" ht="42.75" x14ac:dyDescent="0.2">
      <c r="A92" s="32">
        <v>10</v>
      </c>
      <c r="B92" s="32" t="s">
        <v>1068</v>
      </c>
      <c r="C92" s="32" t="s">
        <v>72</v>
      </c>
      <c r="D92" s="34" t="str">
        <f>Source!H39</f>
        <v>100 м3 уплотненного грунта</v>
      </c>
      <c r="E92" s="33">
        <f>Source!I39</f>
        <v>9.6600000000000005E-2</v>
      </c>
      <c r="F92" s="36"/>
      <c r="G92" s="35"/>
      <c r="H92" s="33"/>
      <c r="I92" s="36"/>
      <c r="J92" s="33"/>
      <c r="K92" s="36"/>
      <c r="Q92">
        <f>ROUND((Source!DN39/100)*ROUND((ROUND((Source!AF39*Source!AV39*Source!I39),2)),2), 2)</f>
        <v>12.57</v>
      </c>
      <c r="R92">
        <f>Source!X39</f>
        <v>576.72</v>
      </c>
      <c r="S92">
        <f>ROUND((Source!DO39/100)*ROUND((ROUND((Source!AF39*Source!AV39*Source!I39),2)),2), 2)</f>
        <v>9.8800000000000008</v>
      </c>
      <c r="T92">
        <f>Source!Y39</f>
        <v>312.89999999999998</v>
      </c>
      <c r="U92">
        <f>ROUND((175/100)*ROUND((ROUND((Source!AE39*Source!AV39*Source!I39),2)),2), 2)</f>
        <v>24.64</v>
      </c>
      <c r="V92">
        <f>ROUND((160/100)*ROUND(ROUND((ROUND((Source!AE39*Source!AV39*Source!I39),2)*Source!BS39),2), 2), 2)</f>
        <v>1077.3</v>
      </c>
      <c r="AI92">
        <v>0</v>
      </c>
    </row>
    <row r="93" spans="1:35" ht="14.25" x14ac:dyDescent="0.2">
      <c r="A93" s="32"/>
      <c r="B93" s="32"/>
      <c r="C93" s="32" t="s">
        <v>1053</v>
      </c>
      <c r="D93" s="34"/>
      <c r="E93" s="33"/>
      <c r="F93" s="36">
        <f>Source!AO39</f>
        <v>120.74</v>
      </c>
      <c r="G93" s="35" t="str">
        <f>Source!DG39</f>
        <v>*1,1</v>
      </c>
      <c r="H93" s="33">
        <f>Source!AV39</f>
        <v>1</v>
      </c>
      <c r="I93" s="36">
        <f>ROUND((ROUND((Source!AF39*Source!AV39*Source!I39),2)),2)</f>
        <v>12.83</v>
      </c>
      <c r="J93" s="33">
        <f>IF(Source!BA39&lt;&gt; 0, Source!BA39, 1)</f>
        <v>47.82</v>
      </c>
      <c r="K93" s="36">
        <f>Source!S39</f>
        <v>613.53</v>
      </c>
      <c r="W93">
        <f>I93</f>
        <v>12.83</v>
      </c>
    </row>
    <row r="94" spans="1:35" ht="14.25" x14ac:dyDescent="0.2">
      <c r="A94" s="32"/>
      <c r="B94" s="32"/>
      <c r="C94" s="32" t="s">
        <v>1063</v>
      </c>
      <c r="D94" s="34"/>
      <c r="E94" s="33"/>
      <c r="F94" s="36">
        <f>Source!AM39</f>
        <v>437.33</v>
      </c>
      <c r="G94" s="35" t="str">
        <f>Source!DE39</f>
        <v>*1,1</v>
      </c>
      <c r="H94" s="33">
        <f>Source!AV39</f>
        <v>1</v>
      </c>
      <c r="I94" s="36">
        <f>(ROUND((ROUND((((Source!ET39*1.1))*Source!AV39*Source!I39),2)),2)+ROUND((ROUND(((Source!AE39-((Source!EU39*1.1)))*Source!AV39*Source!I39),2)),2))</f>
        <v>46.47</v>
      </c>
      <c r="J94" s="33">
        <f>IF(Source!BB39&lt;&gt; 0, Source!BB39, 1)</f>
        <v>22.24</v>
      </c>
      <c r="K94" s="36">
        <f>Source!Q39</f>
        <v>1033.49</v>
      </c>
    </row>
    <row r="95" spans="1:35" ht="14.25" x14ac:dyDescent="0.2">
      <c r="A95" s="32"/>
      <c r="B95" s="32"/>
      <c r="C95" s="32" t="s">
        <v>1064</v>
      </c>
      <c r="D95" s="34"/>
      <c r="E95" s="33"/>
      <c r="F95" s="36">
        <f>Source!AN39</f>
        <v>132.51</v>
      </c>
      <c r="G95" s="35" t="str">
        <f>Source!DF39</f>
        <v>*1,1</v>
      </c>
      <c r="H95" s="33">
        <f>Source!AV39</f>
        <v>1</v>
      </c>
      <c r="I95" s="44">
        <f>ROUND((ROUND((Source!AE39*Source!AV39*Source!I39),2)),2)</f>
        <v>14.08</v>
      </c>
      <c r="J95" s="33">
        <f>IF(Source!BS39&lt;&gt; 0, Source!BS39, 1)</f>
        <v>47.82</v>
      </c>
      <c r="K95" s="44">
        <f>Source!R39</f>
        <v>673.31</v>
      </c>
      <c r="W95">
        <f>I95</f>
        <v>14.08</v>
      </c>
    </row>
    <row r="96" spans="1:35" ht="14.25" x14ac:dyDescent="0.2">
      <c r="A96" s="32"/>
      <c r="B96" s="32"/>
      <c r="C96" s="32" t="s">
        <v>1054</v>
      </c>
      <c r="D96" s="34" t="s">
        <v>1055</v>
      </c>
      <c r="E96" s="33">
        <f>Source!DN39</f>
        <v>98</v>
      </c>
      <c r="F96" s="36"/>
      <c r="G96" s="35"/>
      <c r="H96" s="33"/>
      <c r="I96" s="36">
        <f>SUM(Q92:Q95)</f>
        <v>12.57</v>
      </c>
      <c r="J96" s="33">
        <f>Source!BZ39</f>
        <v>94</v>
      </c>
      <c r="K96" s="36">
        <f>SUM(R92:R95)</f>
        <v>576.72</v>
      </c>
    </row>
    <row r="97" spans="1:35" ht="14.25" x14ac:dyDescent="0.2">
      <c r="A97" s="32"/>
      <c r="B97" s="32"/>
      <c r="C97" s="32" t="s">
        <v>1056</v>
      </c>
      <c r="D97" s="34" t="s">
        <v>1055</v>
      </c>
      <c r="E97" s="33">
        <f>Source!DO39</f>
        <v>77</v>
      </c>
      <c r="F97" s="36"/>
      <c r="G97" s="35"/>
      <c r="H97" s="33"/>
      <c r="I97" s="36">
        <f>SUM(S92:S96)</f>
        <v>9.8800000000000008</v>
      </c>
      <c r="J97" s="33">
        <f>Source!CA39</f>
        <v>51</v>
      </c>
      <c r="K97" s="36">
        <f>SUM(T92:T96)</f>
        <v>312.89999999999998</v>
      </c>
    </row>
    <row r="98" spans="1:35" ht="14.25" x14ac:dyDescent="0.2">
      <c r="A98" s="32"/>
      <c r="B98" s="32"/>
      <c r="C98" s="32" t="s">
        <v>1065</v>
      </c>
      <c r="D98" s="34" t="s">
        <v>1055</v>
      </c>
      <c r="E98" s="33">
        <f>175</f>
        <v>175</v>
      </c>
      <c r="F98" s="36"/>
      <c r="G98" s="35"/>
      <c r="H98" s="33"/>
      <c r="I98" s="36">
        <f>SUM(U92:U97)</f>
        <v>24.64</v>
      </c>
      <c r="J98" s="33">
        <f>160</f>
        <v>160</v>
      </c>
      <c r="K98" s="36">
        <f>SUM(V92:V97)</f>
        <v>1077.3</v>
      </c>
    </row>
    <row r="99" spans="1:35" ht="14.25" x14ac:dyDescent="0.2">
      <c r="A99" s="38"/>
      <c r="B99" s="38"/>
      <c r="C99" s="38" t="s">
        <v>1057</v>
      </c>
      <c r="D99" s="39" t="s">
        <v>1058</v>
      </c>
      <c r="E99" s="40">
        <f>Source!AQ39</f>
        <v>10.8</v>
      </c>
      <c r="F99" s="41"/>
      <c r="G99" s="42" t="str">
        <f>Source!DI39</f>
        <v>*1,1</v>
      </c>
      <c r="H99" s="40">
        <f>Source!AV39</f>
        <v>1</v>
      </c>
      <c r="I99" s="41">
        <f>Source!U39</f>
        <v>1.1499999999999999</v>
      </c>
      <c r="J99" s="40"/>
      <c r="K99" s="41"/>
      <c r="AB99" s="37">
        <f>I99</f>
        <v>1.1499999999999999</v>
      </c>
    </row>
    <row r="100" spans="1:35" ht="15" x14ac:dyDescent="0.25">
      <c r="C100" s="21" t="s">
        <v>1059</v>
      </c>
      <c r="H100" s="43">
        <f>I93+I94+I96+I97+I98+0</f>
        <v>106.39</v>
      </c>
      <c r="I100" s="43"/>
      <c r="J100" s="43">
        <f>K93+K94+K96+K97+K98+0</f>
        <v>3613.94</v>
      </c>
      <c r="K100" s="43"/>
      <c r="O100" s="37">
        <f>I93+I94+I96+I97+I98+0</f>
        <v>106.39</v>
      </c>
      <c r="P100" s="37">
        <f>K93+K94+K96+K97+K98+0</f>
        <v>3613.94</v>
      </c>
      <c r="X100">
        <f>IF(Source!BI39&lt;=1,I93+I94+I96+I97+I98-0, 0)</f>
        <v>106.39</v>
      </c>
      <c r="Y100">
        <f>IF(Source!BI39=2,I93+I94+I96+I97+I98-0, 0)</f>
        <v>0</v>
      </c>
      <c r="Z100">
        <f>IF(Source!BI39=3,I93+I94+I96+I97+I98-0, 0)</f>
        <v>0</v>
      </c>
      <c r="AA100">
        <f>IF(Source!BI39=4,I93+I94+I96+I97+I98,0)</f>
        <v>0</v>
      </c>
    </row>
    <row r="103" spans="1:35" ht="15" x14ac:dyDescent="0.25">
      <c r="B103" s="31" t="str">
        <f>Source!G41</f>
        <v>Устройство трубопроводов</v>
      </c>
      <c r="C103" s="31"/>
      <c r="D103" s="31"/>
      <c r="E103" s="31"/>
      <c r="F103" s="31"/>
      <c r="G103" s="31"/>
      <c r="H103" s="31"/>
      <c r="I103" s="31"/>
      <c r="J103" s="31"/>
    </row>
    <row r="104" spans="1:35" ht="42.75" x14ac:dyDescent="0.2">
      <c r="A104" s="32">
        <v>13</v>
      </c>
      <c r="B104" s="32" t="s">
        <v>1069</v>
      </c>
      <c r="C104" s="32" t="s">
        <v>88</v>
      </c>
      <c r="D104" s="34" t="str">
        <f>Source!H43</f>
        <v>1 км трубопровода</v>
      </c>
      <c r="E104" s="33">
        <f>Source!I43</f>
        <v>0.02</v>
      </c>
      <c r="F104" s="36"/>
      <c r="G104" s="35"/>
      <c r="H104" s="33"/>
      <c r="I104" s="36"/>
      <c r="J104" s="33"/>
      <c r="K104" s="36"/>
      <c r="Q104">
        <f>ROUND((Source!DN43/100)*ROUND((ROUND((Source!AF43*Source!AV43*Source!I43),2)),2), 2)</f>
        <v>38.86</v>
      </c>
      <c r="R104">
        <f>Source!X43</f>
        <v>1526.6</v>
      </c>
      <c r="S104">
        <f>ROUND((Source!DO43/100)*ROUND((ROUND((Source!AF43*Source!AV43*Source!I43),2)),2), 2)</f>
        <v>24.29</v>
      </c>
      <c r="T104">
        <f>Source!Y43</f>
        <v>680.33</v>
      </c>
      <c r="U104">
        <f>ROUND((175/100)*ROUND((ROUND((Source!AE43*Source!AV43*Source!I43),2)),2), 2)</f>
        <v>1.0900000000000001</v>
      </c>
      <c r="V104">
        <f>ROUND((160/100)*ROUND(ROUND((ROUND((Source!AE43*Source!AV43*Source!I43),2)*Source!BS43),2), 2), 2)</f>
        <v>47.44</v>
      </c>
      <c r="AI104">
        <v>0</v>
      </c>
    </row>
    <row r="105" spans="1:35" ht="14.25" x14ac:dyDescent="0.2">
      <c r="A105" s="32"/>
      <c r="B105" s="32"/>
      <c r="C105" s="32" t="s">
        <v>1053</v>
      </c>
      <c r="D105" s="34"/>
      <c r="E105" s="33"/>
      <c r="F105" s="36">
        <f>Source!AO43</f>
        <v>1577.19</v>
      </c>
      <c r="G105" s="35" t="str">
        <f>Source!DG43</f>
        <v>*1,1</v>
      </c>
      <c r="H105" s="33">
        <f>Source!AV43</f>
        <v>1</v>
      </c>
      <c r="I105" s="36">
        <f>ROUND((ROUND((Source!AF43*Source!AV43*Source!I43),2)),2)</f>
        <v>34.700000000000003</v>
      </c>
      <c r="J105" s="33">
        <f>IF(Source!BA43&lt;&gt; 0, Source!BA43, 1)</f>
        <v>47.82</v>
      </c>
      <c r="K105" s="36">
        <f>Source!S43</f>
        <v>1659.35</v>
      </c>
      <c r="W105">
        <f>I105</f>
        <v>34.700000000000003</v>
      </c>
    </row>
    <row r="106" spans="1:35" ht="14.25" x14ac:dyDescent="0.2">
      <c r="A106" s="32"/>
      <c r="B106" s="32"/>
      <c r="C106" s="32" t="s">
        <v>1063</v>
      </c>
      <c r="D106" s="34"/>
      <c r="E106" s="33"/>
      <c r="F106" s="36">
        <f>Source!AM43</f>
        <v>258.70999999999998</v>
      </c>
      <c r="G106" s="35" t="str">
        <f>Source!DE43</f>
        <v>*1,1</v>
      </c>
      <c r="H106" s="33">
        <f>Source!AV43</f>
        <v>1</v>
      </c>
      <c r="I106" s="36">
        <f>(ROUND((ROUND((((Source!ET43*1.1))*Source!AV43*Source!I43),2)),2)+ROUND((ROUND(((Source!AE43-((Source!EU43*1.1)))*Source!AV43*Source!I43),2)),2))</f>
        <v>5.69</v>
      </c>
      <c r="J106" s="33">
        <f>IF(Source!BB43&lt;&gt; 0, Source!BB43, 1)</f>
        <v>13.59</v>
      </c>
      <c r="K106" s="36">
        <f>Source!Q43</f>
        <v>77.33</v>
      </c>
    </row>
    <row r="107" spans="1:35" ht="14.25" x14ac:dyDescent="0.2">
      <c r="A107" s="32"/>
      <c r="B107" s="32"/>
      <c r="C107" s="32" t="s">
        <v>1064</v>
      </c>
      <c r="D107" s="34"/>
      <c r="E107" s="33"/>
      <c r="F107" s="36">
        <f>Source!AN43</f>
        <v>28.39</v>
      </c>
      <c r="G107" s="35" t="str">
        <f>Source!DF43</f>
        <v>*1,1</v>
      </c>
      <c r="H107" s="33">
        <f>Source!AV43</f>
        <v>1</v>
      </c>
      <c r="I107" s="44">
        <f>ROUND((ROUND((Source!AE43*Source!AV43*Source!I43),2)),2)</f>
        <v>0.62</v>
      </c>
      <c r="J107" s="33">
        <f>IF(Source!BS43&lt;&gt; 0, Source!BS43, 1)</f>
        <v>47.82</v>
      </c>
      <c r="K107" s="44">
        <f>Source!R43</f>
        <v>29.65</v>
      </c>
      <c r="W107">
        <f>I107</f>
        <v>0.62</v>
      </c>
    </row>
    <row r="108" spans="1:35" ht="14.25" x14ac:dyDescent="0.2">
      <c r="A108" s="32"/>
      <c r="B108" s="32"/>
      <c r="C108" s="32" t="s">
        <v>1054</v>
      </c>
      <c r="D108" s="34" t="s">
        <v>1055</v>
      </c>
      <c r="E108" s="33">
        <f>Source!DN43</f>
        <v>112</v>
      </c>
      <c r="F108" s="36"/>
      <c r="G108" s="35"/>
      <c r="H108" s="33"/>
      <c r="I108" s="36">
        <f>SUM(Q104:Q107)</f>
        <v>38.86</v>
      </c>
      <c r="J108" s="33">
        <f>Source!BZ43</f>
        <v>92</v>
      </c>
      <c r="K108" s="36">
        <f>SUM(R104:R107)</f>
        <v>1526.6</v>
      </c>
    </row>
    <row r="109" spans="1:35" ht="14.25" x14ac:dyDescent="0.2">
      <c r="A109" s="32"/>
      <c r="B109" s="32"/>
      <c r="C109" s="32" t="s">
        <v>1056</v>
      </c>
      <c r="D109" s="34" t="s">
        <v>1055</v>
      </c>
      <c r="E109" s="33">
        <f>Source!DO43</f>
        <v>70</v>
      </c>
      <c r="F109" s="36"/>
      <c r="G109" s="35"/>
      <c r="H109" s="33"/>
      <c r="I109" s="36">
        <f>SUM(S104:S108)</f>
        <v>24.29</v>
      </c>
      <c r="J109" s="33">
        <f>Source!CA43</f>
        <v>41</v>
      </c>
      <c r="K109" s="36">
        <f>SUM(T104:T108)</f>
        <v>680.33</v>
      </c>
    </row>
    <row r="110" spans="1:35" ht="14.25" x14ac:dyDescent="0.2">
      <c r="A110" s="32"/>
      <c r="B110" s="32"/>
      <c r="C110" s="32" t="s">
        <v>1065</v>
      </c>
      <c r="D110" s="34" t="s">
        <v>1055</v>
      </c>
      <c r="E110" s="33">
        <f>175</f>
        <v>175</v>
      </c>
      <c r="F110" s="36"/>
      <c r="G110" s="35"/>
      <c r="H110" s="33"/>
      <c r="I110" s="36">
        <f>SUM(U104:U109)</f>
        <v>1.0900000000000001</v>
      </c>
      <c r="J110" s="33">
        <f>160</f>
        <v>160</v>
      </c>
      <c r="K110" s="36">
        <f>SUM(V104:V109)</f>
        <v>47.44</v>
      </c>
    </row>
    <row r="111" spans="1:35" ht="14.25" x14ac:dyDescent="0.2">
      <c r="A111" s="38"/>
      <c r="B111" s="38"/>
      <c r="C111" s="38" t="s">
        <v>1057</v>
      </c>
      <c r="D111" s="39" t="s">
        <v>1058</v>
      </c>
      <c r="E111" s="40">
        <f>Source!AQ43</f>
        <v>147.85</v>
      </c>
      <c r="F111" s="41"/>
      <c r="G111" s="42" t="str">
        <f>Source!DI43</f>
        <v>*1,1</v>
      </c>
      <c r="H111" s="40">
        <f>Source!AV43</f>
        <v>1</v>
      </c>
      <c r="I111" s="41">
        <f>Source!U43</f>
        <v>3.25</v>
      </c>
      <c r="J111" s="40"/>
      <c r="K111" s="41"/>
      <c r="AB111" s="37">
        <f>I111</f>
        <v>3.25</v>
      </c>
    </row>
    <row r="112" spans="1:35" ht="15" x14ac:dyDescent="0.25">
      <c r="C112" s="21" t="s">
        <v>1059</v>
      </c>
      <c r="H112" s="43">
        <f>I105+I106+I108+I109+I110+0</f>
        <v>104.63</v>
      </c>
      <c r="I112" s="43"/>
      <c r="J112" s="43">
        <f>K105+K106+K108+K109+K110+0</f>
        <v>3991.05</v>
      </c>
      <c r="K112" s="43"/>
      <c r="O112" s="37">
        <f>I105+I106+I108+I109+I110+0</f>
        <v>104.63</v>
      </c>
      <c r="P112" s="37">
        <f>K105+K106+K108+K109+K110+0</f>
        <v>3991.05</v>
      </c>
      <c r="X112">
        <f>IF(Source!BI43&lt;=1,I105+I106+I108+I109+I110-0, 0)</f>
        <v>104.63</v>
      </c>
      <c r="Y112">
        <f>IF(Source!BI43=2,I105+I106+I108+I109+I110-0, 0)</f>
        <v>0</v>
      </c>
      <c r="Z112">
        <f>IF(Source!BI43=3,I105+I106+I108+I109+I110-0, 0)</f>
        <v>0</v>
      </c>
      <c r="AA112">
        <f>IF(Source!BI43=4,I105+I106+I108+I109+I110,0)</f>
        <v>0</v>
      </c>
    </row>
    <row r="114" spans="1:35" ht="39.75" x14ac:dyDescent="0.2">
      <c r="A114" s="32">
        <v>15</v>
      </c>
      <c r="B114" s="32" t="s">
        <v>1070</v>
      </c>
      <c r="C114" s="32" t="s">
        <v>98</v>
      </c>
      <c r="D114" s="34" t="str">
        <f>Source!H45</f>
        <v>1 км трубопровода</v>
      </c>
      <c r="E114" s="33">
        <f>Source!I45</f>
        <v>0.1</v>
      </c>
      <c r="F114" s="36"/>
      <c r="G114" s="35"/>
      <c r="H114" s="33"/>
      <c r="I114" s="36"/>
      <c r="J114" s="33"/>
      <c r="K114" s="36"/>
      <c r="Q114">
        <f>ROUND((Source!DN45/100)*ROUND((ROUND((Source!AF45*Source!AV45*Source!I45),2)),2), 2)</f>
        <v>143.88999999999999</v>
      </c>
      <c r="R114">
        <f>Source!X45</f>
        <v>5651.96</v>
      </c>
      <c r="S114">
        <f>ROUND((Source!DO45/100)*ROUND((ROUND((Source!AF45*Source!AV45*Source!I45),2)),2), 2)</f>
        <v>89.93</v>
      </c>
      <c r="T114">
        <f>Source!Y45</f>
        <v>2518.81</v>
      </c>
      <c r="U114">
        <f>ROUND((175/100)*ROUND((ROUND((Source!AE45*Source!AV45*Source!I45),2)),2), 2)</f>
        <v>5.41</v>
      </c>
      <c r="V114">
        <f>ROUND((160/100)*ROUND(ROUND((ROUND((Source!AE45*Source!AV45*Source!I45),2)*Source!BS45),2), 2), 2)</f>
        <v>236.42</v>
      </c>
      <c r="AI114">
        <v>0</v>
      </c>
    </row>
    <row r="115" spans="1:35" ht="14.25" x14ac:dyDescent="0.2">
      <c r="A115" s="32"/>
      <c r="B115" s="32"/>
      <c r="C115" s="32" t="s">
        <v>1053</v>
      </c>
      <c r="D115" s="34"/>
      <c r="E115" s="33"/>
      <c r="F115" s="36">
        <f>Source!AO45</f>
        <v>1167.92</v>
      </c>
      <c r="G115" s="35" t="str">
        <f>Source!DG45</f>
        <v>*1,1</v>
      </c>
      <c r="H115" s="33">
        <f>Source!AV45</f>
        <v>1</v>
      </c>
      <c r="I115" s="36">
        <f>ROUND((ROUND((Source!AF45*Source!AV45*Source!I45),2)),2)</f>
        <v>128.47</v>
      </c>
      <c r="J115" s="33">
        <f>IF(Source!BA45&lt;&gt; 0, Source!BA45, 1)</f>
        <v>47.82</v>
      </c>
      <c r="K115" s="36">
        <f>Source!S45</f>
        <v>6143.44</v>
      </c>
      <c r="W115">
        <f>I115</f>
        <v>128.47</v>
      </c>
    </row>
    <row r="116" spans="1:35" ht="14.25" x14ac:dyDescent="0.2">
      <c r="A116" s="32"/>
      <c r="B116" s="32"/>
      <c r="C116" s="32" t="s">
        <v>1063</v>
      </c>
      <c r="D116" s="34"/>
      <c r="E116" s="33"/>
      <c r="F116" s="36">
        <f>Source!AM45</f>
        <v>255.95</v>
      </c>
      <c r="G116" s="35" t="str">
        <f>Source!DE45</f>
        <v>*1,1</v>
      </c>
      <c r="H116" s="33">
        <f>Source!AV45</f>
        <v>1</v>
      </c>
      <c r="I116" s="36">
        <f>(ROUND((ROUND((((Source!ET45*1.1))*Source!AV45*Source!I45),2)),2)+ROUND((ROUND(((Source!AE45-((Source!EU45*1.1)))*Source!AV45*Source!I45),2)),2))</f>
        <v>28.15</v>
      </c>
      <c r="J116" s="33">
        <f>IF(Source!BB45&lt;&gt; 0, Source!BB45, 1)</f>
        <v>13.58</v>
      </c>
      <c r="K116" s="36">
        <f>Source!Q45</f>
        <v>382.28</v>
      </c>
    </row>
    <row r="117" spans="1:35" ht="14.25" x14ac:dyDescent="0.2">
      <c r="A117" s="32"/>
      <c r="B117" s="32"/>
      <c r="C117" s="32" t="s">
        <v>1064</v>
      </c>
      <c r="D117" s="34"/>
      <c r="E117" s="33"/>
      <c r="F117" s="36">
        <f>Source!AN45</f>
        <v>28.08</v>
      </c>
      <c r="G117" s="35" t="str">
        <f>Source!DF45</f>
        <v>*1,1</v>
      </c>
      <c r="H117" s="33">
        <f>Source!AV45</f>
        <v>1</v>
      </c>
      <c r="I117" s="44">
        <f>ROUND((ROUND((Source!AE45*Source!AV45*Source!I45),2)),2)</f>
        <v>3.09</v>
      </c>
      <c r="J117" s="33">
        <f>IF(Source!BS45&lt;&gt; 0, Source!BS45, 1)</f>
        <v>47.82</v>
      </c>
      <c r="K117" s="44">
        <f>Source!R45</f>
        <v>147.76</v>
      </c>
      <c r="W117">
        <f>I117</f>
        <v>3.09</v>
      </c>
    </row>
    <row r="118" spans="1:35" ht="14.25" x14ac:dyDescent="0.2">
      <c r="A118" s="32"/>
      <c r="B118" s="32"/>
      <c r="C118" s="32" t="s">
        <v>1054</v>
      </c>
      <c r="D118" s="34" t="s">
        <v>1055</v>
      </c>
      <c r="E118" s="33">
        <f>Source!DN45</f>
        <v>112</v>
      </c>
      <c r="F118" s="36"/>
      <c r="G118" s="35"/>
      <c r="H118" s="33"/>
      <c r="I118" s="36">
        <f>SUM(Q114:Q117)</f>
        <v>143.88999999999999</v>
      </c>
      <c r="J118" s="33">
        <f>Source!BZ45</f>
        <v>92</v>
      </c>
      <c r="K118" s="36">
        <f>SUM(R114:R117)</f>
        <v>5651.96</v>
      </c>
    </row>
    <row r="119" spans="1:35" ht="14.25" x14ac:dyDescent="0.2">
      <c r="A119" s="32"/>
      <c r="B119" s="32"/>
      <c r="C119" s="32" t="s">
        <v>1056</v>
      </c>
      <c r="D119" s="34" t="s">
        <v>1055</v>
      </c>
      <c r="E119" s="33">
        <f>Source!DO45</f>
        <v>70</v>
      </c>
      <c r="F119" s="36"/>
      <c r="G119" s="35"/>
      <c r="H119" s="33"/>
      <c r="I119" s="36">
        <f>SUM(S114:S118)</f>
        <v>89.93</v>
      </c>
      <c r="J119" s="33">
        <f>Source!CA45</f>
        <v>41</v>
      </c>
      <c r="K119" s="36">
        <f>SUM(T114:T118)</f>
        <v>2518.81</v>
      </c>
    </row>
    <row r="120" spans="1:35" ht="14.25" x14ac:dyDescent="0.2">
      <c r="A120" s="32"/>
      <c r="B120" s="32"/>
      <c r="C120" s="32" t="s">
        <v>1065</v>
      </c>
      <c r="D120" s="34" t="s">
        <v>1055</v>
      </c>
      <c r="E120" s="33">
        <f>175</f>
        <v>175</v>
      </c>
      <c r="F120" s="36"/>
      <c r="G120" s="35"/>
      <c r="H120" s="33"/>
      <c r="I120" s="36">
        <f>SUM(U114:U119)</f>
        <v>5.41</v>
      </c>
      <c r="J120" s="33">
        <f>160</f>
        <v>160</v>
      </c>
      <c r="K120" s="36">
        <f>SUM(V114:V119)</f>
        <v>236.42</v>
      </c>
    </row>
    <row r="121" spans="1:35" ht="14.25" x14ac:dyDescent="0.2">
      <c r="A121" s="38"/>
      <c r="B121" s="38"/>
      <c r="C121" s="38" t="s">
        <v>1057</v>
      </c>
      <c r="D121" s="39" t="s">
        <v>1058</v>
      </c>
      <c r="E121" s="40">
        <f>Source!AQ45</f>
        <v>107.8</v>
      </c>
      <c r="F121" s="41"/>
      <c r="G121" s="42" t="str">
        <f>Source!DI45</f>
        <v>*1,1</v>
      </c>
      <c r="H121" s="40">
        <f>Source!AV45</f>
        <v>1</v>
      </c>
      <c r="I121" s="41">
        <f>Source!U45</f>
        <v>11.86</v>
      </c>
      <c r="J121" s="40"/>
      <c r="K121" s="41"/>
      <c r="AB121" s="37">
        <f>I121</f>
        <v>11.86</v>
      </c>
    </row>
    <row r="122" spans="1:35" ht="15" x14ac:dyDescent="0.25">
      <c r="C122" s="21" t="s">
        <v>1059</v>
      </c>
      <c r="H122" s="43">
        <f>I115+I116+I118+I119+I120+0</f>
        <v>395.85</v>
      </c>
      <c r="I122" s="43"/>
      <c r="J122" s="43">
        <f>K115+K116+K118+K119+K120+0</f>
        <v>14932.91</v>
      </c>
      <c r="K122" s="43"/>
      <c r="O122" s="37">
        <f>I115+I116+I118+I119+I120+0</f>
        <v>395.85</v>
      </c>
      <c r="P122" s="37">
        <f>K115+K116+K118+K119+K120+0</f>
        <v>14932.91</v>
      </c>
      <c r="X122">
        <f>IF(Source!BI45&lt;=1,I115+I116+I118+I119+I120-0, 0)</f>
        <v>395.85</v>
      </c>
      <c r="Y122">
        <f>IF(Source!BI45=2,I115+I116+I118+I119+I120-0, 0)</f>
        <v>0</v>
      </c>
      <c r="Z122">
        <f>IF(Source!BI45=3,I115+I116+I118+I119+I120-0, 0)</f>
        <v>0</v>
      </c>
      <c r="AA122">
        <f>IF(Source!BI45=4,I115+I116+I118+I119+I120,0)</f>
        <v>0</v>
      </c>
    </row>
    <row r="124" spans="1:35" ht="41.25" x14ac:dyDescent="0.2">
      <c r="A124" s="38">
        <v>16</v>
      </c>
      <c r="B124" s="38" t="str">
        <f>Source!F46</f>
        <v>Цена поставщика</v>
      </c>
      <c r="C124" s="38" t="s">
        <v>1071</v>
      </c>
      <c r="D124" s="39" t="str">
        <f>Source!H46</f>
        <v>м</v>
      </c>
      <c r="E124" s="40">
        <f>Source!I46</f>
        <v>120</v>
      </c>
      <c r="F124" s="41">
        <f>Source!AL46</f>
        <v>91.72</v>
      </c>
      <c r="G124" s="42" t="str">
        <f>Source!DD46</f>
        <v>*1,02</v>
      </c>
      <c r="H124" s="40">
        <f>Source!AW46</f>
        <v>1</v>
      </c>
      <c r="I124" s="41">
        <f>ROUND((ROUND((Source!AC46*Source!AW46*Source!I46),2)),2)</f>
        <v>11226.53</v>
      </c>
      <c r="J124" s="40">
        <f>IF(Source!BC46&lt;&gt; 0, Source!BC46, 1)</f>
        <v>9.8800000000000008</v>
      </c>
      <c r="K124" s="41">
        <f>Source!P46</f>
        <v>110918.12</v>
      </c>
      <c r="Q124">
        <f>ROUND((Source!DN46/100)*ROUND((ROUND((Source!AF46*Source!AV46*Source!I46),2)),2), 2)</f>
        <v>0</v>
      </c>
      <c r="R124">
        <f>Source!X46</f>
        <v>0</v>
      </c>
      <c r="S124">
        <f>ROUND((Source!DO46/100)*ROUND((ROUND((Source!AF46*Source!AV46*Source!I46),2)),2), 2)</f>
        <v>0</v>
      </c>
      <c r="T124">
        <f>Source!Y46</f>
        <v>0</v>
      </c>
      <c r="U124">
        <f>ROUND((175/100)*ROUND((ROUND((Source!AE46*Source!AV46*Source!I46),2)),2), 2)</f>
        <v>0</v>
      </c>
      <c r="V124">
        <f>ROUND((160/100)*ROUND(ROUND((ROUND((Source!AE46*Source!AV46*Source!I46),2)*Source!BS46),2), 2), 2)</f>
        <v>0</v>
      </c>
      <c r="AI124">
        <v>3</v>
      </c>
    </row>
    <row r="125" spans="1:35" ht="15" x14ac:dyDescent="0.25">
      <c r="C125" s="21" t="s">
        <v>1059</v>
      </c>
      <c r="H125" s="43">
        <f>I124+0</f>
        <v>11226.53</v>
      </c>
      <c r="I125" s="43"/>
      <c r="J125" s="43">
        <f>K124+0</f>
        <v>110918.12</v>
      </c>
      <c r="K125" s="43"/>
      <c r="O125" s="37">
        <f>I124+0</f>
        <v>11226.53</v>
      </c>
      <c r="P125" s="37">
        <f>K124+0</f>
        <v>110918.12</v>
      </c>
      <c r="X125">
        <f>IF(Source!BI46&lt;=1,I124-0, 0)</f>
        <v>11226.53</v>
      </c>
      <c r="Y125">
        <f>IF(Source!BI46=2,I124-0, 0)</f>
        <v>0</v>
      </c>
      <c r="Z125">
        <f>IF(Source!BI46=3,I124-0, 0)</f>
        <v>0</v>
      </c>
      <c r="AA125">
        <f>IF(Source!BI46=4,I124,0)</f>
        <v>0</v>
      </c>
    </row>
    <row r="127" spans="1:35" ht="57" x14ac:dyDescent="0.2">
      <c r="A127" s="32">
        <v>19</v>
      </c>
      <c r="B127" s="32" t="s">
        <v>1072</v>
      </c>
      <c r="C127" s="32" t="s">
        <v>119</v>
      </c>
      <c r="D127" s="34" t="str">
        <f>Source!H51</f>
        <v>1 канало-километр трубопровода</v>
      </c>
      <c r="E127" s="33">
        <f>Source!I51</f>
        <v>8.0000000000000002E-3</v>
      </c>
      <c r="F127" s="36"/>
      <c r="G127" s="35"/>
      <c r="H127" s="33"/>
      <c r="I127" s="36"/>
      <c r="J127" s="33"/>
      <c r="K127" s="36"/>
      <c r="Q127">
        <f>ROUND((Source!DN51/100)*ROUND((ROUND((Source!AF51*Source!AV51*Source!I51),2)),2), 2)</f>
        <v>15.87</v>
      </c>
      <c r="R127">
        <f>Source!X51</f>
        <v>623.4</v>
      </c>
      <c r="S127">
        <f>ROUND((Source!DO51/100)*ROUND((ROUND((Source!AF51*Source!AV51*Source!I51),2)),2), 2)</f>
        <v>9.92</v>
      </c>
      <c r="T127">
        <f>Source!Y51</f>
        <v>277.82</v>
      </c>
      <c r="U127">
        <f>ROUND((175/100)*ROUND((ROUND((Source!AE51*Source!AV51*Source!I51),2)),2), 2)</f>
        <v>0</v>
      </c>
      <c r="V127">
        <f>ROUND((160/100)*ROUND(ROUND((ROUND((Source!AE51*Source!AV51*Source!I51),2)*Source!BS51),2), 2), 2)</f>
        <v>0</v>
      </c>
      <c r="AI127">
        <v>0</v>
      </c>
    </row>
    <row r="128" spans="1:35" ht="14.25" x14ac:dyDescent="0.2">
      <c r="A128" s="32"/>
      <c r="B128" s="32"/>
      <c r="C128" s="32" t="s">
        <v>1053</v>
      </c>
      <c r="D128" s="34"/>
      <c r="E128" s="33"/>
      <c r="F128" s="36">
        <f>Source!AO51</f>
        <v>1609.92</v>
      </c>
      <c r="G128" s="35" t="str">
        <f>Source!DG51</f>
        <v>*1,1</v>
      </c>
      <c r="H128" s="33">
        <f>Source!AV51</f>
        <v>1</v>
      </c>
      <c r="I128" s="36">
        <f>ROUND((ROUND((Source!AF51*Source!AV51*Source!I51),2)),2)</f>
        <v>14.17</v>
      </c>
      <c r="J128" s="33">
        <f>IF(Source!BA51&lt;&gt; 0, Source!BA51, 1)</f>
        <v>47.82</v>
      </c>
      <c r="K128" s="36">
        <f>Source!S51</f>
        <v>677.61</v>
      </c>
      <c r="W128">
        <f>I128</f>
        <v>14.17</v>
      </c>
    </row>
    <row r="129" spans="1:35" ht="14.25" x14ac:dyDescent="0.2">
      <c r="A129" s="32"/>
      <c r="B129" s="32"/>
      <c r="C129" s="32" t="s">
        <v>1073</v>
      </c>
      <c r="D129" s="34"/>
      <c r="E129" s="33"/>
      <c r="F129" s="36">
        <f>Source!AL51</f>
        <v>19733.240000000002</v>
      </c>
      <c r="G129" s="35" t="str">
        <f>Source!DD51</f>
        <v/>
      </c>
      <c r="H129" s="33">
        <f>Source!AW51</f>
        <v>1</v>
      </c>
      <c r="I129" s="36">
        <f>ROUND((ROUND((Source!AC51*Source!AW51*Source!I51),2)),2)</f>
        <v>157.87</v>
      </c>
      <c r="J129" s="33">
        <f>IF(Source!BC51&lt;&gt; 0, Source!BC51, 1)</f>
        <v>8.51</v>
      </c>
      <c r="K129" s="36">
        <f>Source!P51</f>
        <v>1343.47</v>
      </c>
    </row>
    <row r="130" spans="1:35" ht="42.75" x14ac:dyDescent="0.2">
      <c r="A130" s="32" t="s">
        <v>133</v>
      </c>
      <c r="B130" s="32" t="str">
        <f>Source!F52</f>
        <v>1.12-3-25</v>
      </c>
      <c r="C130" s="32" t="s">
        <v>126</v>
      </c>
      <c r="D130" s="34" t="str">
        <f>Source!H52</f>
        <v>м</v>
      </c>
      <c r="E130" s="33">
        <f>Source!I52</f>
        <v>-8</v>
      </c>
      <c r="F130" s="36">
        <f>Source!AK52</f>
        <v>15.01</v>
      </c>
      <c r="G130" s="45" t="s">
        <v>3</v>
      </c>
      <c r="H130" s="33">
        <f>Source!AW52</f>
        <v>1</v>
      </c>
      <c r="I130" s="36">
        <f>ROUND((ROUND((Source!AC52*Source!AW52*Source!I52),2)),2)+(ROUND((ROUND(((Source!ET52)*Source!AV52*Source!I52),2)),2)+ROUND((ROUND(((Source!AE52-(Source!EU52))*Source!AV52*Source!I52),2)),2))+ROUND((ROUND((Source!AF52*Source!AV52*Source!I52),2)),2)</f>
        <v>-120.08</v>
      </c>
      <c r="J130" s="33">
        <f>IF(Source!BC52&lt;&gt; 0, Source!BC52, 1)</f>
        <v>10.27</v>
      </c>
      <c r="K130" s="36">
        <f>Source!O52</f>
        <v>-1233.22</v>
      </c>
      <c r="Q130">
        <f>ROUND((Source!DN52/100)*ROUND((ROUND((Source!AF52*Source!AV52*Source!I52),2)),2), 2)</f>
        <v>0</v>
      </c>
      <c r="R130">
        <f>Source!X52</f>
        <v>0</v>
      </c>
      <c r="S130">
        <f>ROUND((Source!DO52/100)*ROUND((ROUND((Source!AF52*Source!AV52*Source!I52),2)),2), 2)</f>
        <v>0</v>
      </c>
      <c r="T130">
        <f>Source!Y52</f>
        <v>0</v>
      </c>
      <c r="U130">
        <f>ROUND((175/100)*ROUND((ROUND((Source!AE52*Source!AV52*Source!I52),2)),2), 2)</f>
        <v>0</v>
      </c>
      <c r="V130">
        <f>ROUND((160/100)*ROUND(ROUND((ROUND((Source!AE52*Source!AV52*Source!I52),2)*Source!BS52),2), 2), 2)</f>
        <v>0</v>
      </c>
      <c r="X130">
        <f>IF(Source!BI52&lt;=1,I130, 0)</f>
        <v>-120.08</v>
      </c>
      <c r="Y130">
        <f>IF(Source!BI52=2,I130, 0)</f>
        <v>0</v>
      </c>
      <c r="Z130">
        <f>IF(Source!BI52=3,I130, 0)</f>
        <v>0</v>
      </c>
      <c r="AA130">
        <f>IF(Source!BI52=4,I130, 0)</f>
        <v>0</v>
      </c>
      <c r="AI130">
        <v>3</v>
      </c>
    </row>
    <row r="131" spans="1:35" ht="42.75" x14ac:dyDescent="0.2">
      <c r="A131" s="32" t="s">
        <v>134</v>
      </c>
      <c r="B131" s="32" t="str">
        <f>Source!F53</f>
        <v>1.12-3-26</v>
      </c>
      <c r="C131" s="32" t="s">
        <v>130</v>
      </c>
      <c r="D131" s="34" t="str">
        <f>Source!H53</f>
        <v>м</v>
      </c>
      <c r="E131" s="33">
        <f>Source!I53</f>
        <v>8</v>
      </c>
      <c r="F131" s="36">
        <f>Source!AK53</f>
        <v>24.4</v>
      </c>
      <c r="G131" s="45" t="s">
        <v>3</v>
      </c>
      <c r="H131" s="33">
        <f>Source!AW53</f>
        <v>1</v>
      </c>
      <c r="I131" s="36">
        <f>ROUND((ROUND((Source!AC53*Source!AW53*Source!I53),2)),2)+(ROUND((ROUND(((Source!ET53)*Source!AV53*Source!I53),2)),2)+ROUND((ROUND(((Source!AE53-(Source!EU53))*Source!AV53*Source!I53),2)),2))+ROUND((ROUND((Source!AF53*Source!AV53*Source!I53),2)),2)</f>
        <v>195.2</v>
      </c>
      <c r="J131" s="33">
        <f>IF(Source!BC53&lt;&gt; 0, Source!BC53, 1)</f>
        <v>10.63</v>
      </c>
      <c r="K131" s="36">
        <f>Source!O53</f>
        <v>2074.98</v>
      </c>
      <c r="Q131">
        <f>ROUND((Source!DN53/100)*ROUND((ROUND((Source!AF53*Source!AV53*Source!I53),2)),2), 2)</f>
        <v>0</v>
      </c>
      <c r="R131">
        <f>Source!X53</f>
        <v>0</v>
      </c>
      <c r="S131">
        <f>ROUND((Source!DO53/100)*ROUND((ROUND((Source!AF53*Source!AV53*Source!I53),2)),2), 2)</f>
        <v>0</v>
      </c>
      <c r="T131">
        <f>Source!Y53</f>
        <v>0</v>
      </c>
      <c r="U131">
        <f>ROUND((175/100)*ROUND((ROUND((Source!AE53*Source!AV53*Source!I53),2)),2), 2)</f>
        <v>0</v>
      </c>
      <c r="V131">
        <f>ROUND((160/100)*ROUND(ROUND((ROUND((Source!AE53*Source!AV53*Source!I53),2)*Source!BS53),2), 2), 2)</f>
        <v>0</v>
      </c>
      <c r="X131">
        <f>IF(Source!BI53&lt;=1,I131, 0)</f>
        <v>195.2</v>
      </c>
      <c r="Y131">
        <f>IF(Source!BI53=2,I131, 0)</f>
        <v>0</v>
      </c>
      <c r="Z131">
        <f>IF(Source!BI53=3,I131, 0)</f>
        <v>0</v>
      </c>
      <c r="AA131">
        <f>IF(Source!BI53=4,I131, 0)</f>
        <v>0</v>
      </c>
      <c r="AI131">
        <v>3</v>
      </c>
    </row>
    <row r="132" spans="1:35" ht="14.25" x14ac:dyDescent="0.2">
      <c r="A132" s="32"/>
      <c r="B132" s="32"/>
      <c r="C132" s="32" t="s">
        <v>1054</v>
      </c>
      <c r="D132" s="34" t="s">
        <v>1055</v>
      </c>
      <c r="E132" s="33">
        <f>Source!DN51</f>
        <v>112</v>
      </c>
      <c r="F132" s="36"/>
      <c r="G132" s="35"/>
      <c r="H132" s="33"/>
      <c r="I132" s="36">
        <f>SUM(Q127:Q131)</f>
        <v>15.87</v>
      </c>
      <c r="J132" s="33">
        <f>Source!BZ51</f>
        <v>92</v>
      </c>
      <c r="K132" s="36">
        <f>SUM(R127:R131)</f>
        <v>623.4</v>
      </c>
    </row>
    <row r="133" spans="1:35" ht="14.25" x14ac:dyDescent="0.2">
      <c r="A133" s="32"/>
      <c r="B133" s="32"/>
      <c r="C133" s="32" t="s">
        <v>1056</v>
      </c>
      <c r="D133" s="34" t="s">
        <v>1055</v>
      </c>
      <c r="E133" s="33">
        <f>Source!DO51</f>
        <v>70</v>
      </c>
      <c r="F133" s="36"/>
      <c r="G133" s="35"/>
      <c r="H133" s="33"/>
      <c r="I133" s="36">
        <f>SUM(S127:S132)</f>
        <v>9.92</v>
      </c>
      <c r="J133" s="33">
        <f>Source!CA51</f>
        <v>41</v>
      </c>
      <c r="K133" s="36">
        <f>SUM(T127:T132)</f>
        <v>277.82</v>
      </c>
    </row>
    <row r="134" spans="1:35" ht="14.25" x14ac:dyDescent="0.2">
      <c r="A134" s="38"/>
      <c r="B134" s="38"/>
      <c r="C134" s="38" t="s">
        <v>1057</v>
      </c>
      <c r="D134" s="39" t="s">
        <v>1058</v>
      </c>
      <c r="E134" s="40">
        <f>Source!AQ51</f>
        <v>144</v>
      </c>
      <c r="F134" s="41"/>
      <c r="G134" s="42" t="str">
        <f>Source!DI51</f>
        <v>*1,1</v>
      </c>
      <c r="H134" s="40">
        <f>Source!AV51</f>
        <v>1</v>
      </c>
      <c r="I134" s="41">
        <f>Source!U51</f>
        <v>1.27</v>
      </c>
      <c r="J134" s="40"/>
      <c r="K134" s="41"/>
      <c r="AB134" s="37">
        <f>I134</f>
        <v>1.27</v>
      </c>
    </row>
    <row r="135" spans="1:35" ht="15" x14ac:dyDescent="0.25">
      <c r="C135" s="21" t="s">
        <v>1059</v>
      </c>
      <c r="H135" s="43">
        <f>I128+I129+I132+I133+SUM(I130:I131)</f>
        <v>272.95</v>
      </c>
      <c r="I135" s="43"/>
      <c r="J135" s="43">
        <f>K128+K129+K132+K133+SUM(K130:K131)</f>
        <v>3764.06</v>
      </c>
      <c r="K135" s="43"/>
      <c r="O135" s="37">
        <f>I128+I129+I132+I133+SUM(I130:I131)</f>
        <v>272.95</v>
      </c>
      <c r="P135" s="37">
        <f>K128+K129+K132+K133+SUM(K130:K131)</f>
        <v>3764.06</v>
      </c>
      <c r="X135">
        <f>IF(Source!BI51&lt;=1,I128+I129+I132+I133-0, 0)</f>
        <v>197.83</v>
      </c>
      <c r="Y135">
        <f>IF(Source!BI51=2,I128+I129+I132+I133-0, 0)</f>
        <v>0</v>
      </c>
      <c r="Z135">
        <f>IF(Source!BI51=3,I128+I129+I132+I133-0, 0)</f>
        <v>0</v>
      </c>
      <c r="AA135">
        <f>IF(Source!BI51=4,I128+I129+I132+I133,0)</f>
        <v>0</v>
      </c>
    </row>
    <row r="137" spans="1:35" ht="57" x14ac:dyDescent="0.2">
      <c r="A137" s="38">
        <v>27</v>
      </c>
      <c r="B137" s="38" t="str">
        <f>Source!F65</f>
        <v>1.12-3-62</v>
      </c>
      <c r="C137" s="38" t="s">
        <v>155</v>
      </c>
      <c r="D137" s="39" t="str">
        <f>Source!H65</f>
        <v>шт.</v>
      </c>
      <c r="E137" s="40">
        <f>Source!I65</f>
        <v>2</v>
      </c>
      <c r="F137" s="41">
        <f>Source!AL65</f>
        <v>3.9</v>
      </c>
      <c r="G137" s="42" t="str">
        <f>Source!DD65</f>
        <v/>
      </c>
      <c r="H137" s="40">
        <f>Source!AW65</f>
        <v>1</v>
      </c>
      <c r="I137" s="41">
        <f>ROUND((ROUND((Source!AC65*Source!AW65*Source!I65),2)),2)</f>
        <v>7.8</v>
      </c>
      <c r="J137" s="40">
        <f>IF(Source!BC65&lt;&gt; 0, Source!BC65, 1)</f>
        <v>14.61</v>
      </c>
      <c r="K137" s="41">
        <f>Source!P65</f>
        <v>113.96</v>
      </c>
      <c r="Q137">
        <f>ROUND((Source!DN65/100)*ROUND((ROUND((Source!AF65*Source!AV65*Source!I65),2)),2), 2)</f>
        <v>0</v>
      </c>
      <c r="R137">
        <f>Source!X65</f>
        <v>0</v>
      </c>
      <c r="S137">
        <f>ROUND((Source!DO65/100)*ROUND((ROUND((Source!AF65*Source!AV65*Source!I65),2)),2), 2)</f>
        <v>0</v>
      </c>
      <c r="T137">
        <f>Source!Y65</f>
        <v>0</v>
      </c>
      <c r="U137">
        <f>ROUND((175/100)*ROUND((ROUND((Source!AE65*Source!AV65*Source!I65),2)),2), 2)</f>
        <v>0</v>
      </c>
      <c r="V137">
        <f>ROUND((160/100)*ROUND(ROUND((ROUND((Source!AE65*Source!AV65*Source!I65),2)*Source!BS65),2), 2), 2)</f>
        <v>0</v>
      </c>
      <c r="AI137">
        <v>3</v>
      </c>
    </row>
    <row r="138" spans="1:35" ht="15" x14ac:dyDescent="0.25">
      <c r="C138" s="21" t="s">
        <v>1059</v>
      </c>
      <c r="H138" s="43">
        <f>I137+0</f>
        <v>7.8</v>
      </c>
      <c r="I138" s="43"/>
      <c r="J138" s="43">
        <f>K137+0</f>
        <v>113.96</v>
      </c>
      <c r="K138" s="43"/>
      <c r="O138" s="37">
        <f>I137+0</f>
        <v>7.8</v>
      </c>
      <c r="P138" s="37">
        <f>K137+0</f>
        <v>113.96</v>
      </c>
      <c r="X138">
        <f>IF(Source!BI65&lt;=1,I137-0, 0)</f>
        <v>7.8</v>
      </c>
      <c r="Y138">
        <f>IF(Source!BI65=2,I137-0, 0)</f>
        <v>0</v>
      </c>
      <c r="Z138">
        <f>IF(Source!BI65=3,I137-0, 0)</f>
        <v>0</v>
      </c>
      <c r="AA138">
        <f>IF(Source!BI65=4,I137,0)</f>
        <v>0</v>
      </c>
    </row>
    <row r="140" spans="1:35" ht="28.5" x14ac:dyDescent="0.2">
      <c r="A140" s="38">
        <v>28</v>
      </c>
      <c r="B140" s="38" t="str">
        <f>Source!F66</f>
        <v>1.1-1-766</v>
      </c>
      <c r="C140" s="38" t="s">
        <v>79</v>
      </c>
      <c r="D140" s="39" t="str">
        <f>Source!H66</f>
        <v>м3</v>
      </c>
      <c r="E140" s="40">
        <f>Source!I66</f>
        <v>3.09</v>
      </c>
      <c r="F140" s="41">
        <f>Source!AL66</f>
        <v>104.99</v>
      </c>
      <c r="G140" s="42" t="str">
        <f>Source!DD66</f>
        <v/>
      </c>
      <c r="H140" s="40">
        <f>Source!AW66</f>
        <v>1</v>
      </c>
      <c r="I140" s="41">
        <f>ROUND((ROUND((Source!AC66*Source!AW66*Source!I66),2)),2)</f>
        <v>324.42</v>
      </c>
      <c r="J140" s="40">
        <f>IF(Source!BC66&lt;&gt; 0, Source!BC66, 1)</f>
        <v>8.91</v>
      </c>
      <c r="K140" s="41">
        <f>Source!P66</f>
        <v>2890.58</v>
      </c>
      <c r="Q140">
        <f>ROUND((Source!DN66/100)*ROUND((ROUND((Source!AF66*Source!AV66*Source!I66),2)),2), 2)</f>
        <v>0</v>
      </c>
      <c r="R140">
        <f>Source!X66</f>
        <v>0</v>
      </c>
      <c r="S140">
        <f>ROUND((Source!DO66/100)*ROUND((ROUND((Source!AF66*Source!AV66*Source!I66),2)),2), 2)</f>
        <v>0</v>
      </c>
      <c r="T140">
        <f>Source!Y66</f>
        <v>0</v>
      </c>
      <c r="U140">
        <f>ROUND((175/100)*ROUND((ROUND((Source!AE66*Source!AV66*Source!I66),2)),2), 2)</f>
        <v>0</v>
      </c>
      <c r="V140">
        <f>ROUND((160/100)*ROUND(ROUND((ROUND((Source!AE66*Source!AV66*Source!I66),2)*Source!BS66),2), 2), 2)</f>
        <v>0</v>
      </c>
      <c r="AI140">
        <v>3</v>
      </c>
    </row>
    <row r="141" spans="1:35" ht="15" x14ac:dyDescent="0.25">
      <c r="C141" s="21" t="s">
        <v>1059</v>
      </c>
      <c r="H141" s="43">
        <f>I140+0</f>
        <v>324.42</v>
      </c>
      <c r="I141" s="43"/>
      <c r="J141" s="43">
        <f>K140+0</f>
        <v>2890.58</v>
      </c>
      <c r="K141" s="43"/>
      <c r="O141" s="37">
        <f>I140+0</f>
        <v>324.42</v>
      </c>
      <c r="P141" s="37">
        <f>K140+0</f>
        <v>2890.58</v>
      </c>
      <c r="X141">
        <f>IF(Source!BI66&lt;=1,I140-0, 0)</f>
        <v>324.42</v>
      </c>
      <c r="Y141">
        <f>IF(Source!BI66=2,I140-0, 0)</f>
        <v>0</v>
      </c>
      <c r="Z141">
        <f>IF(Source!BI66=3,I140-0, 0)</f>
        <v>0</v>
      </c>
      <c r="AA141">
        <f>IF(Source!BI66=4,I140,0)</f>
        <v>0</v>
      </c>
    </row>
    <row r="143" spans="1:35" ht="57" x14ac:dyDescent="0.2">
      <c r="A143" s="32">
        <v>29</v>
      </c>
      <c r="B143" s="32" t="s">
        <v>1074</v>
      </c>
      <c r="C143" s="32" t="s">
        <v>160</v>
      </c>
      <c r="D143" s="34" t="str">
        <f>Source!H67</f>
        <v>100 отверстий</v>
      </c>
      <c r="E143" s="33">
        <f>Source!I67</f>
        <v>0.01</v>
      </c>
      <c r="F143" s="36"/>
      <c r="G143" s="35"/>
      <c r="H143" s="33"/>
      <c r="I143" s="36"/>
      <c r="J143" s="33"/>
      <c r="K143" s="36"/>
      <c r="Q143">
        <f>ROUND((Source!DN67/100)*ROUND((ROUND((Source!AF67*Source!AV67*Source!I67),2)),2), 2)</f>
        <v>25.13</v>
      </c>
      <c r="R143">
        <f>Source!X67</f>
        <v>990.59</v>
      </c>
      <c r="S143">
        <f>ROUND((Source!DO67/100)*ROUND((ROUND((Source!AF67*Source!AV67*Source!I67),2)),2), 2)</f>
        <v>19.329999999999998</v>
      </c>
      <c r="T143">
        <f>Source!Y67</f>
        <v>541.52</v>
      </c>
      <c r="U143">
        <f>ROUND((175/100)*ROUND((ROUND((Source!AE67*Source!AV67*Source!I67),2)),2), 2)</f>
        <v>24.29</v>
      </c>
      <c r="V143">
        <f>ROUND((160/100)*ROUND(ROUND((ROUND((Source!AE67*Source!AV67*Source!I67),2)*Source!BS67),2), 2), 2)</f>
        <v>1061.98</v>
      </c>
      <c r="AI143">
        <v>0</v>
      </c>
    </row>
    <row r="144" spans="1:35" ht="14.25" x14ac:dyDescent="0.2">
      <c r="A144" s="32"/>
      <c r="B144" s="32"/>
      <c r="C144" s="32" t="s">
        <v>1053</v>
      </c>
      <c r="D144" s="34"/>
      <c r="E144" s="33"/>
      <c r="F144" s="36">
        <f>Source!AO67</f>
        <v>2511.14</v>
      </c>
      <c r="G144" s="35" t="str">
        <f>Source!DG67</f>
        <v>*1,1</v>
      </c>
      <c r="H144" s="33">
        <f>Source!AV67</f>
        <v>1</v>
      </c>
      <c r="I144" s="36">
        <f>ROUND((ROUND((Source!AF67*Source!AV67*Source!I67),2)),2)</f>
        <v>27.62</v>
      </c>
      <c r="J144" s="33">
        <f>IF(Source!BA67&lt;&gt; 0, Source!BA67, 1)</f>
        <v>47.82</v>
      </c>
      <c r="K144" s="36">
        <f>Source!S67</f>
        <v>1320.79</v>
      </c>
      <c r="W144">
        <f>I144</f>
        <v>27.62</v>
      </c>
    </row>
    <row r="145" spans="1:35" ht="14.25" x14ac:dyDescent="0.2">
      <c r="A145" s="32"/>
      <c r="B145" s="32"/>
      <c r="C145" s="32" t="s">
        <v>1063</v>
      </c>
      <c r="D145" s="34"/>
      <c r="E145" s="33"/>
      <c r="F145" s="36">
        <f>Source!AM67</f>
        <v>3548</v>
      </c>
      <c r="G145" s="35" t="str">
        <f>Source!DE67</f>
        <v>*1,1</v>
      </c>
      <c r="H145" s="33">
        <f>Source!AV67</f>
        <v>1</v>
      </c>
      <c r="I145" s="36">
        <f>(ROUND((ROUND((((Source!ET67*1.1))*Source!AV67*Source!I67),2)),2)+ROUND((ROUND(((Source!AE67-((Source!EU67*1.1)))*Source!AV67*Source!I67),2)),2))</f>
        <v>39.03</v>
      </c>
      <c r="J145" s="33">
        <f>IF(Source!BB67&lt;&gt; 0, Source!BB67, 1)</f>
        <v>24.13</v>
      </c>
      <c r="K145" s="36">
        <f>Source!Q67</f>
        <v>941.79</v>
      </c>
    </row>
    <row r="146" spans="1:35" ht="14.25" x14ac:dyDescent="0.2">
      <c r="A146" s="32"/>
      <c r="B146" s="32"/>
      <c r="C146" s="32" t="s">
        <v>1064</v>
      </c>
      <c r="D146" s="34"/>
      <c r="E146" s="33"/>
      <c r="F146" s="36">
        <f>Source!AN67</f>
        <v>1262</v>
      </c>
      <c r="G146" s="35" t="str">
        <f>Source!DF67</f>
        <v>*1,1</v>
      </c>
      <c r="H146" s="33">
        <f>Source!AV67</f>
        <v>1</v>
      </c>
      <c r="I146" s="44">
        <f>ROUND((ROUND((Source!AE67*Source!AV67*Source!I67),2)),2)</f>
        <v>13.88</v>
      </c>
      <c r="J146" s="33">
        <f>IF(Source!BS67&lt;&gt; 0, Source!BS67, 1)</f>
        <v>47.82</v>
      </c>
      <c r="K146" s="44">
        <f>Source!R67</f>
        <v>663.74</v>
      </c>
      <c r="W146">
        <f>I146</f>
        <v>13.88</v>
      </c>
    </row>
    <row r="147" spans="1:35" ht="14.25" x14ac:dyDescent="0.2">
      <c r="A147" s="32"/>
      <c r="B147" s="32"/>
      <c r="C147" s="32" t="s">
        <v>1054</v>
      </c>
      <c r="D147" s="34" t="s">
        <v>1055</v>
      </c>
      <c r="E147" s="33">
        <f>Source!DN67</f>
        <v>91</v>
      </c>
      <c r="F147" s="36"/>
      <c r="G147" s="35"/>
      <c r="H147" s="33"/>
      <c r="I147" s="36">
        <f>SUM(Q143:Q146)</f>
        <v>25.13</v>
      </c>
      <c r="J147" s="33">
        <f>Source!BZ67</f>
        <v>75</v>
      </c>
      <c r="K147" s="36">
        <f>SUM(R143:R146)</f>
        <v>990.59</v>
      </c>
    </row>
    <row r="148" spans="1:35" ht="14.25" x14ac:dyDescent="0.2">
      <c r="A148" s="32"/>
      <c r="B148" s="32"/>
      <c r="C148" s="32" t="s">
        <v>1056</v>
      </c>
      <c r="D148" s="34" t="s">
        <v>1055</v>
      </c>
      <c r="E148" s="33">
        <f>Source!DO67</f>
        <v>70</v>
      </c>
      <c r="F148" s="36"/>
      <c r="G148" s="35"/>
      <c r="H148" s="33"/>
      <c r="I148" s="36">
        <f>SUM(S143:S147)</f>
        <v>19.329999999999998</v>
      </c>
      <c r="J148" s="33">
        <f>Source!CA67</f>
        <v>41</v>
      </c>
      <c r="K148" s="36">
        <f>SUM(T143:T147)</f>
        <v>541.52</v>
      </c>
    </row>
    <row r="149" spans="1:35" ht="14.25" x14ac:dyDescent="0.2">
      <c r="A149" s="32"/>
      <c r="B149" s="32"/>
      <c r="C149" s="32" t="s">
        <v>1065</v>
      </c>
      <c r="D149" s="34" t="s">
        <v>1055</v>
      </c>
      <c r="E149" s="33">
        <f>175</f>
        <v>175</v>
      </c>
      <c r="F149" s="36"/>
      <c r="G149" s="35"/>
      <c r="H149" s="33"/>
      <c r="I149" s="36">
        <f>SUM(U143:U148)</f>
        <v>24.29</v>
      </c>
      <c r="J149" s="33">
        <f>160</f>
        <v>160</v>
      </c>
      <c r="K149" s="36">
        <f>SUM(V143:V148)</f>
        <v>1061.98</v>
      </c>
    </row>
    <row r="150" spans="1:35" ht="14.25" x14ac:dyDescent="0.2">
      <c r="A150" s="38"/>
      <c r="B150" s="38"/>
      <c r="C150" s="38" t="s">
        <v>1057</v>
      </c>
      <c r="D150" s="39" t="s">
        <v>1058</v>
      </c>
      <c r="E150" s="40">
        <f>Source!AQ67</f>
        <v>206</v>
      </c>
      <c r="F150" s="41"/>
      <c r="G150" s="42" t="str">
        <f>Source!DI67</f>
        <v>*1,1</v>
      </c>
      <c r="H150" s="40">
        <f>Source!AV67</f>
        <v>1</v>
      </c>
      <c r="I150" s="41">
        <f>Source!U67</f>
        <v>2.27</v>
      </c>
      <c r="J150" s="40"/>
      <c r="K150" s="41"/>
      <c r="AB150" s="37">
        <f>I150</f>
        <v>2.27</v>
      </c>
    </row>
    <row r="151" spans="1:35" ht="15" x14ac:dyDescent="0.25">
      <c r="C151" s="21" t="s">
        <v>1059</v>
      </c>
      <c r="H151" s="43">
        <f>I144+I145+I147+I148+I149+0</f>
        <v>135.4</v>
      </c>
      <c r="I151" s="43"/>
      <c r="J151" s="43">
        <f>K144+K145+K147+K148+K149+0</f>
        <v>4856.67</v>
      </c>
      <c r="K151" s="43"/>
      <c r="O151" s="37">
        <f>I144+I145+I147+I148+I149+0</f>
        <v>135.4</v>
      </c>
      <c r="P151" s="37">
        <f>K144+K145+K147+K148+K149+0</f>
        <v>4856.67</v>
      </c>
      <c r="X151">
        <f>IF(Source!BI67&lt;=1,I144+I145+I147+I148+I149-0, 0)</f>
        <v>135.4</v>
      </c>
      <c r="Y151">
        <f>IF(Source!BI67=2,I144+I145+I147+I148+I149-0, 0)</f>
        <v>0</v>
      </c>
      <c r="Z151">
        <f>IF(Source!BI67=3,I144+I145+I147+I148+I149-0, 0)</f>
        <v>0</v>
      </c>
      <c r="AA151">
        <f>IF(Source!BI67=4,I144+I145+I147+I148+I149,0)</f>
        <v>0</v>
      </c>
    </row>
    <row r="153" spans="1:35" ht="42.75" x14ac:dyDescent="0.2">
      <c r="A153" s="32">
        <v>30</v>
      </c>
      <c r="B153" s="32" t="s">
        <v>1075</v>
      </c>
      <c r="C153" s="32" t="s">
        <v>167</v>
      </c>
      <c r="D153" s="34" t="str">
        <f>Source!H68</f>
        <v>100 отверстий</v>
      </c>
      <c r="E153" s="33">
        <f>Source!I68</f>
        <v>0.01</v>
      </c>
      <c r="F153" s="36"/>
      <c r="G153" s="35"/>
      <c r="H153" s="33"/>
      <c r="I153" s="36"/>
      <c r="J153" s="33"/>
      <c r="K153" s="36"/>
      <c r="Q153">
        <f>ROUND((Source!DN68/100)*ROUND((ROUND((Source!AF68*Source!AV68*Source!I68),2)),2), 2)</f>
        <v>14.96</v>
      </c>
      <c r="R153">
        <f>Source!X68</f>
        <v>589.62</v>
      </c>
      <c r="S153">
        <f>ROUND((Source!DO68/100)*ROUND((ROUND((Source!AF68*Source!AV68*Source!I68),2)),2), 2)</f>
        <v>11.51</v>
      </c>
      <c r="T153">
        <f>Source!Y68</f>
        <v>322.33</v>
      </c>
      <c r="U153">
        <f>ROUND((175/100)*ROUND((ROUND((Source!AE68*Source!AV68*Source!I68),2)),2), 2)</f>
        <v>0</v>
      </c>
      <c r="V153">
        <f>ROUND((160/100)*ROUND(ROUND((ROUND((Source!AE68*Source!AV68*Source!I68),2)*Source!BS68),2), 2), 2)</f>
        <v>0</v>
      </c>
      <c r="AI153">
        <v>0</v>
      </c>
    </row>
    <row r="154" spans="1:35" ht="14.25" x14ac:dyDescent="0.2">
      <c r="A154" s="32"/>
      <c r="B154" s="32"/>
      <c r="C154" s="32" t="s">
        <v>1053</v>
      </c>
      <c r="D154" s="34"/>
      <c r="E154" s="33"/>
      <c r="F154" s="36">
        <f>Source!AO68</f>
        <v>1494.24</v>
      </c>
      <c r="G154" s="35" t="str">
        <f>Source!DG68</f>
        <v>*1,1</v>
      </c>
      <c r="H154" s="33">
        <f>Source!AV68</f>
        <v>1</v>
      </c>
      <c r="I154" s="36">
        <f>ROUND((ROUND((Source!AF68*Source!AV68*Source!I68),2)),2)</f>
        <v>16.440000000000001</v>
      </c>
      <c r="J154" s="33">
        <f>IF(Source!BA68&lt;&gt; 0, Source!BA68, 1)</f>
        <v>47.82</v>
      </c>
      <c r="K154" s="36">
        <f>Source!S68</f>
        <v>786.16</v>
      </c>
      <c r="W154">
        <f>I154</f>
        <v>16.440000000000001</v>
      </c>
    </row>
    <row r="155" spans="1:35" ht="14.25" x14ac:dyDescent="0.2">
      <c r="A155" s="32"/>
      <c r="B155" s="32"/>
      <c r="C155" s="32" t="s">
        <v>1073</v>
      </c>
      <c r="D155" s="34"/>
      <c r="E155" s="33"/>
      <c r="F155" s="36">
        <f>Source!AL68</f>
        <v>862.81</v>
      </c>
      <c r="G155" s="35" t="str">
        <f>Source!DD68</f>
        <v/>
      </c>
      <c r="H155" s="33">
        <f>Source!AW68</f>
        <v>1</v>
      </c>
      <c r="I155" s="36">
        <f>ROUND((ROUND((Source!AC68*Source!AW68*Source!I68),2)),2)</f>
        <v>8.6300000000000008</v>
      </c>
      <c r="J155" s="33">
        <f>IF(Source!BC68&lt;&gt; 0, Source!BC68, 1)</f>
        <v>5.03</v>
      </c>
      <c r="K155" s="36">
        <f>Source!P68</f>
        <v>43.41</v>
      </c>
    </row>
    <row r="156" spans="1:35" ht="57" x14ac:dyDescent="0.2">
      <c r="A156" s="32" t="s">
        <v>169</v>
      </c>
      <c r="B156" s="32" t="str">
        <f>Source!F69</f>
        <v>1.3-1-36</v>
      </c>
      <c r="C156" s="32" t="s">
        <v>171</v>
      </c>
      <c r="D156" s="34" t="str">
        <f>Source!H69</f>
        <v>м3</v>
      </c>
      <c r="E156" s="33">
        <f>Source!I69</f>
        <v>4.1599999999999996E-3</v>
      </c>
      <c r="F156" s="36">
        <f>Source!AK69</f>
        <v>517.14</v>
      </c>
      <c r="G156" s="45" t="s">
        <v>3</v>
      </c>
      <c r="H156" s="33">
        <f>Source!AW69</f>
        <v>1</v>
      </c>
      <c r="I156" s="36">
        <f>ROUND((ROUND((Source!AC69*Source!AW69*Source!I69),2)),2)+(ROUND((ROUND(((Source!ET69)*Source!AV69*Source!I69),2)),2)+ROUND((ROUND(((Source!AE69-(Source!EU69))*Source!AV69*Source!I69),2)),2))+ROUND((ROUND((Source!AF69*Source!AV69*Source!I69),2)),2)</f>
        <v>2.15</v>
      </c>
      <c r="J156" s="33">
        <f>IF(Source!BC69&lt;&gt; 0, Source!BC69, 1)</f>
        <v>12.48</v>
      </c>
      <c r="K156" s="36">
        <f>Source!O69</f>
        <v>26.83</v>
      </c>
      <c r="Q156">
        <f>ROUND((Source!DN69/100)*ROUND((ROUND((Source!AF69*Source!AV69*Source!I69),2)),2), 2)</f>
        <v>0</v>
      </c>
      <c r="R156">
        <f>Source!X69</f>
        <v>0</v>
      </c>
      <c r="S156">
        <f>ROUND((Source!DO69/100)*ROUND((ROUND((Source!AF69*Source!AV69*Source!I69),2)),2), 2)</f>
        <v>0</v>
      </c>
      <c r="T156">
        <f>Source!Y69</f>
        <v>0</v>
      </c>
      <c r="U156">
        <f>ROUND((175/100)*ROUND((ROUND((Source!AE69*Source!AV69*Source!I69),2)),2), 2)</f>
        <v>0</v>
      </c>
      <c r="V156">
        <f>ROUND((160/100)*ROUND(ROUND((ROUND((Source!AE69*Source!AV69*Source!I69),2)*Source!BS69),2), 2), 2)</f>
        <v>0</v>
      </c>
      <c r="X156">
        <f>IF(Source!BI69&lt;=1,I156, 0)</f>
        <v>2.15</v>
      </c>
      <c r="Y156">
        <f>IF(Source!BI69=2,I156, 0)</f>
        <v>0</v>
      </c>
      <c r="Z156">
        <f>IF(Source!BI69=3,I156, 0)</f>
        <v>0</v>
      </c>
      <c r="AA156">
        <f>IF(Source!BI69=4,I156, 0)</f>
        <v>0</v>
      </c>
      <c r="AI156">
        <v>3</v>
      </c>
    </row>
    <row r="157" spans="1:35" ht="14.25" x14ac:dyDescent="0.2">
      <c r="A157" s="32"/>
      <c r="B157" s="32"/>
      <c r="C157" s="32" t="s">
        <v>1054</v>
      </c>
      <c r="D157" s="34" t="s">
        <v>1055</v>
      </c>
      <c r="E157" s="33">
        <f>Source!DN68</f>
        <v>91</v>
      </c>
      <c r="F157" s="36"/>
      <c r="G157" s="35"/>
      <c r="H157" s="33"/>
      <c r="I157" s="36">
        <f>SUM(Q153:Q156)</f>
        <v>14.96</v>
      </c>
      <c r="J157" s="33">
        <f>Source!BZ68</f>
        <v>75</v>
      </c>
      <c r="K157" s="36">
        <f>SUM(R153:R156)</f>
        <v>589.62</v>
      </c>
    </row>
    <row r="158" spans="1:35" ht="14.25" x14ac:dyDescent="0.2">
      <c r="A158" s="32"/>
      <c r="B158" s="32"/>
      <c r="C158" s="32" t="s">
        <v>1056</v>
      </c>
      <c r="D158" s="34" t="s">
        <v>1055</v>
      </c>
      <c r="E158" s="33">
        <f>Source!DO68</f>
        <v>70</v>
      </c>
      <c r="F158" s="36"/>
      <c r="G158" s="35"/>
      <c r="H158" s="33"/>
      <c r="I158" s="36">
        <f>SUM(S153:S157)</f>
        <v>11.51</v>
      </c>
      <c r="J158" s="33">
        <f>Source!CA68</f>
        <v>41</v>
      </c>
      <c r="K158" s="36">
        <f>SUM(T153:T157)</f>
        <v>322.33</v>
      </c>
    </row>
    <row r="159" spans="1:35" ht="14.25" x14ac:dyDescent="0.2">
      <c r="A159" s="38"/>
      <c r="B159" s="38"/>
      <c r="C159" s="38" t="s">
        <v>1057</v>
      </c>
      <c r="D159" s="39" t="s">
        <v>1058</v>
      </c>
      <c r="E159" s="40">
        <f>Source!AQ68</f>
        <v>132</v>
      </c>
      <c r="F159" s="41"/>
      <c r="G159" s="42" t="str">
        <f>Source!DI68</f>
        <v>*1,1</v>
      </c>
      <c r="H159" s="40">
        <f>Source!AV68</f>
        <v>1</v>
      </c>
      <c r="I159" s="41">
        <f>Source!U68</f>
        <v>1.45</v>
      </c>
      <c r="J159" s="40"/>
      <c r="K159" s="41"/>
      <c r="AB159" s="37">
        <f>I159</f>
        <v>1.45</v>
      </c>
    </row>
    <row r="160" spans="1:35" ht="15" x14ac:dyDescent="0.25">
      <c r="C160" s="21" t="s">
        <v>1059</v>
      </c>
      <c r="H160" s="43">
        <f>I154+I155+I157+I158+SUM(I156:I156)</f>
        <v>53.69</v>
      </c>
      <c r="I160" s="43"/>
      <c r="J160" s="43">
        <f>K154+K155+K157+K158+SUM(K156:K156)</f>
        <v>1768.35</v>
      </c>
      <c r="K160" s="43"/>
      <c r="O160" s="37">
        <f>I154+I155+I157+I158+SUM(I156:I156)</f>
        <v>53.69</v>
      </c>
      <c r="P160" s="37">
        <f>K154+K155+K157+K158+SUM(K156:K156)</f>
        <v>1768.35</v>
      </c>
      <c r="X160">
        <f>IF(Source!BI68&lt;=1,I154+I155+I157+I158-0, 0)</f>
        <v>51.54</v>
      </c>
      <c r="Y160">
        <f>IF(Source!BI68=2,I154+I155+I157+I158-0, 0)</f>
        <v>0</v>
      </c>
      <c r="Z160">
        <f>IF(Source!BI68=3,I154+I155+I157+I158-0, 0)</f>
        <v>0</v>
      </c>
      <c r="AA160">
        <f>IF(Source!BI68=4,I154+I155+I157+I158,0)</f>
        <v>0</v>
      </c>
    </row>
    <row r="162" spans="1:35" ht="57" x14ac:dyDescent="0.2">
      <c r="A162" s="32">
        <v>31</v>
      </c>
      <c r="B162" s="32" t="s">
        <v>1076</v>
      </c>
      <c r="C162" s="32" t="s">
        <v>175</v>
      </c>
      <c r="D162" s="34" t="str">
        <f>Source!H70</f>
        <v>100 м2 изолируемой поверхности</v>
      </c>
      <c r="E162" s="33">
        <f>Source!I70</f>
        <v>2.8799999999999999E-2</v>
      </c>
      <c r="F162" s="36"/>
      <c r="G162" s="35"/>
      <c r="H162" s="33"/>
      <c r="I162" s="36"/>
      <c r="J162" s="33"/>
      <c r="K162" s="36"/>
      <c r="Q162">
        <f>ROUND((Source!DN70/100)*ROUND((ROUND((Source!AF70*Source!AV70*Source!I70),2)),2), 2)</f>
        <v>8.77</v>
      </c>
      <c r="R162">
        <f>Source!X70</f>
        <v>347.39</v>
      </c>
      <c r="S162">
        <f>ROUND((Source!DO70/100)*ROUND((ROUND((Source!AF70*Source!AV70*Source!I70),2)),2), 2)</f>
        <v>6.43</v>
      </c>
      <c r="T162">
        <f>Source!Y70</f>
        <v>163.71</v>
      </c>
      <c r="U162">
        <f>ROUND((175/100)*ROUND((ROUND((Source!AE70*Source!AV70*Source!I70),2)),2), 2)</f>
        <v>0.14000000000000001</v>
      </c>
      <c r="V162">
        <f>ROUND((160/100)*ROUND(ROUND((ROUND((Source!AE70*Source!AV70*Source!I70),2)*Source!BS70),2), 2), 2)</f>
        <v>6.13</v>
      </c>
      <c r="AI162">
        <v>0</v>
      </c>
    </row>
    <row r="163" spans="1:35" ht="14.25" x14ac:dyDescent="0.2">
      <c r="A163" s="32"/>
      <c r="B163" s="32"/>
      <c r="C163" s="32" t="s">
        <v>1053</v>
      </c>
      <c r="D163" s="34"/>
      <c r="E163" s="33"/>
      <c r="F163" s="36">
        <f>Source!AO70</f>
        <v>263.73</v>
      </c>
      <c r="G163" s="35" t="str">
        <f>Source!DG70</f>
        <v>*1,1</v>
      </c>
      <c r="H163" s="33">
        <f>Source!AV70</f>
        <v>1</v>
      </c>
      <c r="I163" s="36">
        <f>ROUND((ROUND((Source!AF70*Source!AV70*Source!I70),2)),2)</f>
        <v>8.35</v>
      </c>
      <c r="J163" s="33">
        <f>IF(Source!BA70&lt;&gt; 0, Source!BA70, 1)</f>
        <v>47.82</v>
      </c>
      <c r="K163" s="36">
        <f>Source!S70</f>
        <v>399.3</v>
      </c>
      <c r="W163">
        <f>I163</f>
        <v>8.35</v>
      </c>
    </row>
    <row r="164" spans="1:35" ht="14.25" x14ac:dyDescent="0.2">
      <c r="A164" s="32"/>
      <c r="B164" s="32"/>
      <c r="C164" s="32" t="s">
        <v>1063</v>
      </c>
      <c r="D164" s="34"/>
      <c r="E164" s="33"/>
      <c r="F164" s="36">
        <f>Source!AM70</f>
        <v>40.64</v>
      </c>
      <c r="G164" s="35" t="str">
        <f>Source!DE70</f>
        <v>*1,1</v>
      </c>
      <c r="H164" s="33">
        <f>Source!AV70</f>
        <v>1</v>
      </c>
      <c r="I164" s="36">
        <f>(ROUND((ROUND((((Source!ET70*1.1))*Source!AV70*Source!I70),2)),2)+ROUND((ROUND(((Source!AE70-((Source!EU70*1.1)))*Source!AV70*Source!I70),2)),2))</f>
        <v>1.29</v>
      </c>
      <c r="J164" s="33">
        <f>IF(Source!BB70&lt;&gt; 0, Source!BB70, 1)</f>
        <v>12.84</v>
      </c>
      <c r="K164" s="36">
        <f>Source!Q70</f>
        <v>16.559999999999999</v>
      </c>
    </row>
    <row r="165" spans="1:35" ht="14.25" x14ac:dyDescent="0.2">
      <c r="A165" s="32"/>
      <c r="B165" s="32"/>
      <c r="C165" s="32" t="s">
        <v>1064</v>
      </c>
      <c r="D165" s="34"/>
      <c r="E165" s="33"/>
      <c r="F165" s="36">
        <f>Source!AN70</f>
        <v>2.52</v>
      </c>
      <c r="G165" s="35" t="str">
        <f>Source!DF70</f>
        <v>*1,1</v>
      </c>
      <c r="H165" s="33">
        <f>Source!AV70</f>
        <v>1</v>
      </c>
      <c r="I165" s="44">
        <f>ROUND((ROUND((Source!AE70*Source!AV70*Source!I70),2)),2)</f>
        <v>0.08</v>
      </c>
      <c r="J165" s="33">
        <f>IF(Source!BS70&lt;&gt; 0, Source!BS70, 1)</f>
        <v>47.82</v>
      </c>
      <c r="K165" s="44">
        <f>Source!R70</f>
        <v>3.83</v>
      </c>
      <c r="W165">
        <f>I165</f>
        <v>0.08</v>
      </c>
    </row>
    <row r="166" spans="1:35" ht="14.25" x14ac:dyDescent="0.2">
      <c r="A166" s="32"/>
      <c r="B166" s="32"/>
      <c r="C166" s="32" t="s">
        <v>1073</v>
      </c>
      <c r="D166" s="34"/>
      <c r="E166" s="33"/>
      <c r="F166" s="36">
        <f>Source!AL70</f>
        <v>237.69</v>
      </c>
      <c r="G166" s="35" t="str">
        <f>Source!DD70</f>
        <v/>
      </c>
      <c r="H166" s="33">
        <f>Source!AW70</f>
        <v>1</v>
      </c>
      <c r="I166" s="36">
        <f>ROUND((ROUND((Source!AC70*Source!AW70*Source!I70),2)),2)</f>
        <v>6.85</v>
      </c>
      <c r="J166" s="33">
        <f>IF(Source!BC70&lt;&gt; 0, Source!BC70, 1)</f>
        <v>8.66</v>
      </c>
      <c r="K166" s="36">
        <f>Source!P70</f>
        <v>59.32</v>
      </c>
    </row>
    <row r="167" spans="1:35" ht="128.25" x14ac:dyDescent="0.2">
      <c r="A167" s="32" t="s">
        <v>180</v>
      </c>
      <c r="B167" s="32" t="str">
        <f>Source!F71</f>
        <v>1.1-1-613</v>
      </c>
      <c r="C167" s="32" t="s">
        <v>1023</v>
      </c>
      <c r="D167" s="34" t="str">
        <f>Source!H71</f>
        <v>т</v>
      </c>
      <c r="E167" s="33">
        <f>Source!I71</f>
        <v>6.9119999999999997E-3</v>
      </c>
      <c r="F167" s="36">
        <f>Source!AK71</f>
        <v>11626.84</v>
      </c>
      <c r="G167" s="45" t="s">
        <v>3</v>
      </c>
      <c r="H167" s="33">
        <f>Source!AW71</f>
        <v>1</v>
      </c>
      <c r="I167" s="36">
        <f>ROUND((ROUND((Source!AC71*Source!AW71*Source!I71),2)),2)+(ROUND((ROUND(((Source!ET71)*Source!AV71*Source!I71),2)),2)+ROUND((ROUND(((Source!AE71-(Source!EU71))*Source!AV71*Source!I71),2)),2))+ROUND((ROUND((Source!AF71*Source!AV71*Source!I71),2)),2)</f>
        <v>80.36</v>
      </c>
      <c r="J167" s="33">
        <f>IF(Source!BC71&lt;&gt; 0, Source!BC71, 1)</f>
        <v>3.3</v>
      </c>
      <c r="K167" s="36">
        <f>Source!O71</f>
        <v>265.19</v>
      </c>
      <c r="Q167">
        <f>ROUND((Source!DN71/100)*ROUND((ROUND((Source!AF71*Source!AV71*Source!I71),2)),2), 2)</f>
        <v>0</v>
      </c>
      <c r="R167">
        <f>Source!X71</f>
        <v>0</v>
      </c>
      <c r="S167">
        <f>ROUND((Source!DO71/100)*ROUND((ROUND((Source!AF71*Source!AV71*Source!I71),2)),2), 2)</f>
        <v>0</v>
      </c>
      <c r="T167">
        <f>Source!Y71</f>
        <v>0</v>
      </c>
      <c r="U167">
        <f>ROUND((175/100)*ROUND((ROUND((Source!AE71*Source!AV71*Source!I71),2)),2), 2)</f>
        <v>0</v>
      </c>
      <c r="V167">
        <f>ROUND((160/100)*ROUND(ROUND((ROUND((Source!AE71*Source!AV71*Source!I71),2)*Source!BS71),2), 2), 2)</f>
        <v>0</v>
      </c>
      <c r="X167">
        <f>IF(Source!BI71&lt;=1,I167, 0)</f>
        <v>80.36</v>
      </c>
      <c r="Y167">
        <f>IF(Source!BI71=2,I167, 0)</f>
        <v>0</v>
      </c>
      <c r="Z167">
        <f>IF(Source!BI71=3,I167, 0)</f>
        <v>0</v>
      </c>
      <c r="AA167">
        <f>IF(Source!BI71=4,I167, 0)</f>
        <v>0</v>
      </c>
      <c r="AI167">
        <v>3</v>
      </c>
    </row>
    <row r="168" spans="1:35" ht="14.25" x14ac:dyDescent="0.2">
      <c r="A168" s="32"/>
      <c r="B168" s="32"/>
      <c r="C168" s="32" t="s">
        <v>1054</v>
      </c>
      <c r="D168" s="34" t="s">
        <v>1055</v>
      </c>
      <c r="E168" s="33">
        <f>Source!DN70</f>
        <v>105</v>
      </c>
      <c r="F168" s="36"/>
      <c r="G168" s="35"/>
      <c r="H168" s="33"/>
      <c r="I168" s="36">
        <f>SUM(Q162:Q167)</f>
        <v>8.77</v>
      </c>
      <c r="J168" s="33">
        <f>Source!BZ70</f>
        <v>87</v>
      </c>
      <c r="K168" s="36">
        <f>SUM(R162:R167)</f>
        <v>347.39</v>
      </c>
    </row>
    <row r="169" spans="1:35" ht="14.25" x14ac:dyDescent="0.2">
      <c r="A169" s="32"/>
      <c r="B169" s="32"/>
      <c r="C169" s="32" t="s">
        <v>1056</v>
      </c>
      <c r="D169" s="34" t="s">
        <v>1055</v>
      </c>
      <c r="E169" s="33">
        <f>Source!DO70</f>
        <v>77</v>
      </c>
      <c r="F169" s="36"/>
      <c r="G169" s="35"/>
      <c r="H169" s="33"/>
      <c r="I169" s="36">
        <f>SUM(S162:S168)</f>
        <v>6.43</v>
      </c>
      <c r="J169" s="33">
        <f>Source!CA70</f>
        <v>41</v>
      </c>
      <c r="K169" s="36">
        <f>SUM(T162:T168)</f>
        <v>163.71</v>
      </c>
    </row>
    <row r="170" spans="1:35" ht="14.25" x14ac:dyDescent="0.2">
      <c r="A170" s="32"/>
      <c r="B170" s="32"/>
      <c r="C170" s="32" t="s">
        <v>1065</v>
      </c>
      <c r="D170" s="34" t="s">
        <v>1055</v>
      </c>
      <c r="E170" s="33">
        <f>175</f>
        <v>175</v>
      </c>
      <c r="F170" s="36"/>
      <c r="G170" s="35"/>
      <c r="H170" s="33"/>
      <c r="I170" s="36">
        <f>SUM(U162:U169)</f>
        <v>0.14000000000000001</v>
      </c>
      <c r="J170" s="33">
        <f>160</f>
        <v>160</v>
      </c>
      <c r="K170" s="36">
        <f>SUM(V162:V169)</f>
        <v>6.13</v>
      </c>
    </row>
    <row r="171" spans="1:35" ht="14.25" x14ac:dyDescent="0.2">
      <c r="A171" s="38"/>
      <c r="B171" s="38"/>
      <c r="C171" s="38" t="s">
        <v>1057</v>
      </c>
      <c r="D171" s="39" t="s">
        <v>1058</v>
      </c>
      <c r="E171" s="40">
        <f>Source!AQ70</f>
        <v>21.2</v>
      </c>
      <c r="F171" s="41"/>
      <c r="G171" s="42" t="str">
        <f>Source!DI70</f>
        <v>*1,1</v>
      </c>
      <c r="H171" s="40">
        <f>Source!AV70</f>
        <v>1</v>
      </c>
      <c r="I171" s="41">
        <f>Source!U70</f>
        <v>0.67</v>
      </c>
      <c r="J171" s="40"/>
      <c r="K171" s="41"/>
      <c r="AB171" s="37">
        <f>I171</f>
        <v>0.67</v>
      </c>
    </row>
    <row r="172" spans="1:35" ht="15" x14ac:dyDescent="0.25">
      <c r="C172" s="21" t="s">
        <v>1059</v>
      </c>
      <c r="H172" s="43">
        <f>I163+I164+I166+I168+I169+I170+SUM(I167:I167)</f>
        <v>112.19</v>
      </c>
      <c r="I172" s="43"/>
      <c r="J172" s="43">
        <f>K163+K164+K166+K168+K169+K170+SUM(K167:K167)</f>
        <v>1257.5999999999999</v>
      </c>
      <c r="K172" s="43"/>
      <c r="O172" s="37">
        <f>I163+I164+I166+I168+I169+I170+SUM(I167:I167)</f>
        <v>112.19</v>
      </c>
      <c r="P172" s="37">
        <f>K163+K164+K166+K168+K169+K170+SUM(K167:K167)</f>
        <v>1257.5999999999999</v>
      </c>
      <c r="X172">
        <f>IF(Source!BI70&lt;=1,I163+I164+I166+I168+I169+I170-0, 0)</f>
        <v>31.83</v>
      </c>
      <c r="Y172">
        <f>IF(Source!BI70=2,I163+I164+I166+I168+I169+I170-0, 0)</f>
        <v>0</v>
      </c>
      <c r="Z172">
        <f>IF(Source!BI70=3,I163+I164+I166+I168+I169+I170-0, 0)</f>
        <v>0</v>
      </c>
      <c r="AA172">
        <f>IF(Source!BI70=4,I163+I164+I166+I168+I169+I170,0)</f>
        <v>0</v>
      </c>
    </row>
    <row r="175" spans="1:35" ht="15" x14ac:dyDescent="0.25">
      <c r="A175" s="48" t="str">
        <f>CONCATENATE("Итого по разделу: ",IF(Source!G76&lt;&gt;"Новый раздел", Source!G76, ""))</f>
        <v>Итого по разделу: Строительные работы</v>
      </c>
      <c r="B175" s="48"/>
      <c r="C175" s="48"/>
      <c r="D175" s="48"/>
      <c r="E175" s="48"/>
      <c r="F175" s="48"/>
      <c r="G175" s="48"/>
      <c r="H175" s="47">
        <f>SUM(O31:O174)</f>
        <v>13944.99</v>
      </c>
      <c r="I175" s="46"/>
      <c r="J175" s="47">
        <f>SUM(P31:P174)</f>
        <v>189449.52</v>
      </c>
      <c r="K175" s="46"/>
    </row>
    <row r="176" spans="1:35" hidden="1" x14ac:dyDescent="0.2">
      <c r="A176" t="s">
        <v>1077</v>
      </c>
      <c r="H176">
        <f>SUM(AC31:AC175)</f>
        <v>0</v>
      </c>
      <c r="J176">
        <f>SUM(AD31:AD175)</f>
        <v>0</v>
      </c>
    </row>
    <row r="177" spans="1:35" hidden="1" x14ac:dyDescent="0.2">
      <c r="A177" t="s">
        <v>1078</v>
      </c>
      <c r="H177">
        <f>SUM(AE31:AE176)</f>
        <v>0</v>
      </c>
      <c r="J177">
        <f>SUM(AF31:AF176)</f>
        <v>0</v>
      </c>
    </row>
    <row r="179" spans="1:35" ht="16.5" x14ac:dyDescent="0.25">
      <c r="A179" s="30" t="str">
        <f>CONCATENATE("Раздел: ",IF(Source!G106&lt;&gt;"Новый раздел", Source!G106, ""))</f>
        <v>Раздел: Благоустройство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</row>
    <row r="181" spans="1:35" ht="15" x14ac:dyDescent="0.25">
      <c r="B181" s="31" t="str">
        <f>Source!G110</f>
        <v>Разборка проезжей части</v>
      </c>
      <c r="C181" s="31"/>
      <c r="D181" s="31"/>
      <c r="E181" s="31"/>
      <c r="F181" s="31"/>
      <c r="G181" s="31"/>
      <c r="H181" s="31"/>
      <c r="I181" s="31"/>
      <c r="J181" s="31"/>
    </row>
    <row r="182" spans="1:35" ht="39.75" x14ac:dyDescent="0.2">
      <c r="A182" s="32">
        <v>33</v>
      </c>
      <c r="B182" s="32" t="s">
        <v>1079</v>
      </c>
      <c r="C182" s="32" t="s">
        <v>251</v>
      </c>
      <c r="D182" s="34" t="str">
        <f>Source!H111</f>
        <v>100 м3 конструкций</v>
      </c>
      <c r="E182" s="33">
        <f>Source!I111</f>
        <v>6.3100000000000003E-2</v>
      </c>
      <c r="F182" s="36"/>
      <c r="G182" s="35"/>
      <c r="H182" s="33"/>
      <c r="I182" s="36"/>
      <c r="J182" s="33"/>
      <c r="K182" s="36"/>
      <c r="Q182">
        <f>ROUND((Source!DN111/100)*ROUND((ROUND((Source!AF111*Source!AV111*Source!I111),2)),2), 2)</f>
        <v>93.73</v>
      </c>
      <c r="R182">
        <f>Source!X111</f>
        <v>3921.81</v>
      </c>
      <c r="S182">
        <f>ROUND((Source!DO111/100)*ROUND((ROUND((Source!AF111*Source!AV111*Source!I111),2)),2), 2)</f>
        <v>64.44</v>
      </c>
      <c r="T182">
        <f>Source!Y111</f>
        <v>2297.06</v>
      </c>
      <c r="U182">
        <f>ROUND((175/100)*ROUND((ROUND((Source!AE111*Source!AV111*Source!I111),2)),2), 2)</f>
        <v>60.99</v>
      </c>
      <c r="V182">
        <f>ROUND((160/100)*ROUND(ROUND((ROUND((Source!AE111*Source!AV111*Source!I111),2)*Source!BS111),2), 2), 2)</f>
        <v>2666.45</v>
      </c>
      <c r="AI182">
        <v>0</v>
      </c>
    </row>
    <row r="183" spans="1:35" ht="14.25" x14ac:dyDescent="0.2">
      <c r="A183" s="32"/>
      <c r="B183" s="32"/>
      <c r="C183" s="32" t="s">
        <v>1053</v>
      </c>
      <c r="D183" s="34"/>
      <c r="E183" s="33"/>
      <c r="F183" s="36">
        <f>Source!AO111</f>
        <v>1687.95</v>
      </c>
      <c r="G183" s="35" t="str">
        <f>Source!DG111</f>
        <v>*1,1</v>
      </c>
      <c r="H183" s="33">
        <f>Source!AV111</f>
        <v>1</v>
      </c>
      <c r="I183" s="36">
        <f>ROUND((ROUND((Source!AF111*Source!AV111*Source!I111),2)),2)</f>
        <v>117.16</v>
      </c>
      <c r="J183" s="33">
        <f>IF(Source!BA111&lt;&gt; 0, Source!BA111, 1)</f>
        <v>47.82</v>
      </c>
      <c r="K183" s="36">
        <f>Source!S111</f>
        <v>5602.59</v>
      </c>
      <c r="W183">
        <f>I183</f>
        <v>117.16</v>
      </c>
    </row>
    <row r="184" spans="1:35" ht="14.25" x14ac:dyDescent="0.2">
      <c r="A184" s="32"/>
      <c r="B184" s="32"/>
      <c r="C184" s="32" t="s">
        <v>1063</v>
      </c>
      <c r="D184" s="34"/>
      <c r="E184" s="33"/>
      <c r="F184" s="36">
        <f>Source!AM111</f>
        <v>1936.06</v>
      </c>
      <c r="G184" s="35" t="str">
        <f>Source!DE111</f>
        <v>*1,1</v>
      </c>
      <c r="H184" s="33">
        <f>Source!AV111</f>
        <v>1</v>
      </c>
      <c r="I184" s="36">
        <f>(ROUND((ROUND((((Source!ET111*1.1))*Source!AV111*Source!I111),2)),2)+ROUND((ROUND(((Source!AE111-((Source!EU111*1.1)))*Source!AV111*Source!I111),2)),2))</f>
        <v>134.38</v>
      </c>
      <c r="J184" s="33">
        <f>IF(Source!BB111&lt;&gt; 0, Source!BB111, 1)</f>
        <v>20.48</v>
      </c>
      <c r="K184" s="36">
        <f>Source!Q111</f>
        <v>2752.1</v>
      </c>
    </row>
    <row r="185" spans="1:35" ht="14.25" x14ac:dyDescent="0.2">
      <c r="A185" s="32"/>
      <c r="B185" s="32"/>
      <c r="C185" s="32" t="s">
        <v>1064</v>
      </c>
      <c r="D185" s="34"/>
      <c r="E185" s="33"/>
      <c r="F185" s="36">
        <f>Source!AN111</f>
        <v>502.11</v>
      </c>
      <c r="G185" s="35" t="str">
        <f>Source!DF111</f>
        <v>*1,1</v>
      </c>
      <c r="H185" s="33">
        <f>Source!AV111</f>
        <v>1</v>
      </c>
      <c r="I185" s="44">
        <f>ROUND((ROUND((Source!AE111*Source!AV111*Source!I111),2)),2)</f>
        <v>34.85</v>
      </c>
      <c r="J185" s="33">
        <f>IF(Source!BS111&lt;&gt; 0, Source!BS111, 1)</f>
        <v>47.82</v>
      </c>
      <c r="K185" s="44">
        <f>Source!R111</f>
        <v>1666.53</v>
      </c>
      <c r="W185">
        <f>I185</f>
        <v>34.85</v>
      </c>
    </row>
    <row r="186" spans="1:35" ht="14.25" x14ac:dyDescent="0.2">
      <c r="A186" s="32"/>
      <c r="B186" s="32"/>
      <c r="C186" s="32" t="s">
        <v>1054</v>
      </c>
      <c r="D186" s="34" t="s">
        <v>1055</v>
      </c>
      <c r="E186" s="33">
        <f>Source!DN111</f>
        <v>80</v>
      </c>
      <c r="F186" s="36"/>
      <c r="G186" s="35"/>
      <c r="H186" s="33"/>
      <c r="I186" s="36">
        <f>SUM(Q182:Q185)</f>
        <v>93.73</v>
      </c>
      <c r="J186" s="33">
        <f>Source!BZ111</f>
        <v>70</v>
      </c>
      <c r="K186" s="36">
        <f>SUM(R182:R185)</f>
        <v>3921.81</v>
      </c>
    </row>
    <row r="187" spans="1:35" ht="14.25" x14ac:dyDescent="0.2">
      <c r="A187" s="32"/>
      <c r="B187" s="32"/>
      <c r="C187" s="32" t="s">
        <v>1056</v>
      </c>
      <c r="D187" s="34" t="s">
        <v>1055</v>
      </c>
      <c r="E187" s="33">
        <f>Source!DO111</f>
        <v>55</v>
      </c>
      <c r="F187" s="36"/>
      <c r="G187" s="35"/>
      <c r="H187" s="33"/>
      <c r="I187" s="36">
        <f>SUM(S182:S186)</f>
        <v>64.44</v>
      </c>
      <c r="J187" s="33">
        <f>Source!CA111</f>
        <v>41</v>
      </c>
      <c r="K187" s="36">
        <f>SUM(T182:T186)</f>
        <v>2297.06</v>
      </c>
    </row>
    <row r="188" spans="1:35" ht="14.25" x14ac:dyDescent="0.2">
      <c r="A188" s="32"/>
      <c r="B188" s="32"/>
      <c r="C188" s="32" t="s">
        <v>1065</v>
      </c>
      <c r="D188" s="34" t="s">
        <v>1055</v>
      </c>
      <c r="E188" s="33">
        <f>175</f>
        <v>175</v>
      </c>
      <c r="F188" s="36"/>
      <c r="G188" s="35"/>
      <c r="H188" s="33"/>
      <c r="I188" s="36">
        <f>SUM(U182:U187)</f>
        <v>60.99</v>
      </c>
      <c r="J188" s="33">
        <f>160</f>
        <v>160</v>
      </c>
      <c r="K188" s="36">
        <f>SUM(V182:V187)</f>
        <v>2666.45</v>
      </c>
    </row>
    <row r="189" spans="1:35" ht="14.25" x14ac:dyDescent="0.2">
      <c r="A189" s="38"/>
      <c r="B189" s="38"/>
      <c r="C189" s="38" t="s">
        <v>1057</v>
      </c>
      <c r="D189" s="39" t="s">
        <v>1058</v>
      </c>
      <c r="E189" s="40">
        <f>Source!AQ111</f>
        <v>155</v>
      </c>
      <c r="F189" s="41"/>
      <c r="G189" s="42" t="str">
        <f>Source!DI111</f>
        <v>*1,1</v>
      </c>
      <c r="H189" s="40">
        <f>Source!AV111</f>
        <v>1</v>
      </c>
      <c r="I189" s="41">
        <f>Source!U111</f>
        <v>10.76</v>
      </c>
      <c r="J189" s="40"/>
      <c r="K189" s="41"/>
      <c r="AB189" s="37">
        <f>I189</f>
        <v>10.76</v>
      </c>
    </row>
    <row r="190" spans="1:35" ht="15" x14ac:dyDescent="0.25">
      <c r="C190" s="21" t="s">
        <v>1059</v>
      </c>
      <c r="H190" s="43">
        <f>I183+I184+I186+I187+I188+0</f>
        <v>470.7</v>
      </c>
      <c r="I190" s="43"/>
      <c r="J190" s="43">
        <f>K183+K184+K186+K187+K188+0</f>
        <v>17240.009999999998</v>
      </c>
      <c r="K190" s="43"/>
      <c r="O190" s="37">
        <f>I183+I184+I186+I187+I188+0</f>
        <v>470.7</v>
      </c>
      <c r="P190" s="37">
        <f>K183+K184+K186+K187+K188+0</f>
        <v>17240.009999999998</v>
      </c>
      <c r="X190">
        <f>IF(Source!BI111&lt;=1,I183+I184+I186+I187+I188-0, 0)</f>
        <v>470.7</v>
      </c>
      <c r="Y190">
        <f>IF(Source!BI111=2,I183+I184+I186+I187+I188-0, 0)</f>
        <v>0</v>
      </c>
      <c r="Z190">
        <f>IF(Source!BI111=3,I183+I184+I186+I187+I188-0, 0)</f>
        <v>0</v>
      </c>
      <c r="AA190">
        <f>IF(Source!BI111=4,I183+I184+I186+I187+I188,0)</f>
        <v>0</v>
      </c>
    </row>
    <row r="192" spans="1:35" ht="39.75" x14ac:dyDescent="0.2">
      <c r="A192" s="32">
        <v>34</v>
      </c>
      <c r="B192" s="32" t="s">
        <v>1080</v>
      </c>
      <c r="C192" s="32" t="s">
        <v>258</v>
      </c>
      <c r="D192" s="34" t="str">
        <f>Source!H112</f>
        <v>100 м3 конструкций</v>
      </c>
      <c r="E192" s="33">
        <f>Source!I112</f>
        <v>3.7699999999999997E-2</v>
      </c>
      <c r="F192" s="36"/>
      <c r="G192" s="35"/>
      <c r="H192" s="33"/>
      <c r="I192" s="36"/>
      <c r="J192" s="33"/>
      <c r="K192" s="36"/>
      <c r="Q192">
        <f>ROUND((Source!DN112/100)*ROUND((ROUND((Source!AF112*Source!AV112*Source!I112),2)),2), 2)</f>
        <v>20.73</v>
      </c>
      <c r="R192">
        <f>Source!X112</f>
        <v>867.31</v>
      </c>
      <c r="S192">
        <f>ROUND((Source!DO112/100)*ROUND((ROUND((Source!AF112*Source!AV112*Source!I112),2)),2), 2)</f>
        <v>14.25</v>
      </c>
      <c r="T192">
        <f>Source!Y112</f>
        <v>508</v>
      </c>
      <c r="U192">
        <f>ROUND((175/100)*ROUND((ROUND((Source!AE112*Source!AV112*Source!I112),2)),2), 2)</f>
        <v>12.69</v>
      </c>
      <c r="V192">
        <f>ROUND((160/100)*ROUND(ROUND((ROUND((Source!AE112*Source!AV112*Source!I112),2)*Source!BS112),2), 2), 2)</f>
        <v>554.72</v>
      </c>
      <c r="AI192">
        <v>0</v>
      </c>
    </row>
    <row r="193" spans="1:35" ht="14.25" x14ac:dyDescent="0.2">
      <c r="A193" s="32"/>
      <c r="B193" s="32"/>
      <c r="C193" s="32" t="s">
        <v>1053</v>
      </c>
      <c r="D193" s="34"/>
      <c r="E193" s="33"/>
      <c r="F193" s="36">
        <f>Source!AO112</f>
        <v>624.69000000000005</v>
      </c>
      <c r="G193" s="35" t="str">
        <f>Source!DG112</f>
        <v>*1,1</v>
      </c>
      <c r="H193" s="33">
        <f>Source!AV112</f>
        <v>1</v>
      </c>
      <c r="I193" s="36">
        <f>ROUND((ROUND((Source!AF112*Source!AV112*Source!I112),2)),2)</f>
        <v>25.91</v>
      </c>
      <c r="J193" s="33">
        <f>IF(Source!BA112&lt;&gt; 0, Source!BA112, 1)</f>
        <v>47.82</v>
      </c>
      <c r="K193" s="36">
        <f>Source!S112</f>
        <v>1239.02</v>
      </c>
      <c r="W193">
        <f>I193</f>
        <v>25.91</v>
      </c>
    </row>
    <row r="194" spans="1:35" ht="14.25" x14ac:dyDescent="0.2">
      <c r="A194" s="32"/>
      <c r="B194" s="32"/>
      <c r="C194" s="32" t="s">
        <v>1063</v>
      </c>
      <c r="D194" s="34"/>
      <c r="E194" s="33"/>
      <c r="F194" s="36">
        <f>Source!AM112</f>
        <v>2355.77</v>
      </c>
      <c r="G194" s="35" t="str">
        <f>Source!DE112</f>
        <v>*1,1</v>
      </c>
      <c r="H194" s="33">
        <f>Source!AV112</f>
        <v>1</v>
      </c>
      <c r="I194" s="36">
        <f>(ROUND((ROUND((((Source!ET112*1.1))*Source!AV112*Source!I112),2)),2)+ROUND((ROUND(((Source!AE112-((Source!EU112*1.1)))*Source!AV112*Source!I112),2)),2))</f>
        <v>97.69</v>
      </c>
      <c r="J194" s="33">
        <f>IF(Source!BB112&lt;&gt; 0, Source!BB112, 1)</f>
        <v>12.78</v>
      </c>
      <c r="K194" s="36">
        <f>Source!Q112</f>
        <v>1248.48</v>
      </c>
    </row>
    <row r="195" spans="1:35" ht="14.25" x14ac:dyDescent="0.2">
      <c r="A195" s="32"/>
      <c r="B195" s="32"/>
      <c r="C195" s="32" t="s">
        <v>1064</v>
      </c>
      <c r="D195" s="34"/>
      <c r="E195" s="33"/>
      <c r="F195" s="36">
        <f>Source!AN112</f>
        <v>174.8</v>
      </c>
      <c r="G195" s="35" t="str">
        <f>Source!DF112</f>
        <v>*1,1</v>
      </c>
      <c r="H195" s="33">
        <f>Source!AV112</f>
        <v>1</v>
      </c>
      <c r="I195" s="44">
        <f>ROUND((ROUND((Source!AE112*Source!AV112*Source!I112),2)),2)</f>
        <v>7.25</v>
      </c>
      <c r="J195" s="33">
        <f>IF(Source!BS112&lt;&gt; 0, Source!BS112, 1)</f>
        <v>47.82</v>
      </c>
      <c r="K195" s="44">
        <f>Source!R112</f>
        <v>346.7</v>
      </c>
      <c r="W195">
        <f>I195</f>
        <v>7.25</v>
      </c>
    </row>
    <row r="196" spans="1:35" ht="14.25" x14ac:dyDescent="0.2">
      <c r="A196" s="32"/>
      <c r="B196" s="32"/>
      <c r="C196" s="32" t="s">
        <v>1054</v>
      </c>
      <c r="D196" s="34" t="s">
        <v>1055</v>
      </c>
      <c r="E196" s="33">
        <f>Source!DN112</f>
        <v>80</v>
      </c>
      <c r="F196" s="36"/>
      <c r="G196" s="35"/>
      <c r="H196" s="33"/>
      <c r="I196" s="36">
        <f>SUM(Q192:Q195)</f>
        <v>20.73</v>
      </c>
      <c r="J196" s="33">
        <f>Source!BZ112</f>
        <v>70</v>
      </c>
      <c r="K196" s="36">
        <f>SUM(R192:R195)</f>
        <v>867.31</v>
      </c>
    </row>
    <row r="197" spans="1:35" ht="14.25" x14ac:dyDescent="0.2">
      <c r="A197" s="32"/>
      <c r="B197" s="32"/>
      <c r="C197" s="32" t="s">
        <v>1056</v>
      </c>
      <c r="D197" s="34" t="s">
        <v>1055</v>
      </c>
      <c r="E197" s="33">
        <f>Source!DO112</f>
        <v>55</v>
      </c>
      <c r="F197" s="36"/>
      <c r="G197" s="35"/>
      <c r="H197" s="33"/>
      <c r="I197" s="36">
        <f>SUM(S192:S196)</f>
        <v>14.25</v>
      </c>
      <c r="J197" s="33">
        <f>Source!CA112</f>
        <v>41</v>
      </c>
      <c r="K197" s="36">
        <f>SUM(T192:T196)</f>
        <v>508</v>
      </c>
    </row>
    <row r="198" spans="1:35" ht="14.25" x14ac:dyDescent="0.2">
      <c r="A198" s="32"/>
      <c r="B198" s="32"/>
      <c r="C198" s="32" t="s">
        <v>1065</v>
      </c>
      <c r="D198" s="34" t="s">
        <v>1055</v>
      </c>
      <c r="E198" s="33">
        <f>175</f>
        <v>175</v>
      </c>
      <c r="F198" s="36"/>
      <c r="G198" s="35"/>
      <c r="H198" s="33"/>
      <c r="I198" s="36">
        <f>SUM(U192:U197)</f>
        <v>12.69</v>
      </c>
      <c r="J198" s="33">
        <f>160</f>
        <v>160</v>
      </c>
      <c r="K198" s="36">
        <f>SUM(V192:V197)</f>
        <v>554.72</v>
      </c>
    </row>
    <row r="199" spans="1:35" ht="14.25" x14ac:dyDescent="0.2">
      <c r="A199" s="38"/>
      <c r="B199" s="38"/>
      <c r="C199" s="38" t="s">
        <v>1057</v>
      </c>
      <c r="D199" s="39" t="s">
        <v>1058</v>
      </c>
      <c r="E199" s="40">
        <f>Source!AQ112</f>
        <v>49.5</v>
      </c>
      <c r="F199" s="41"/>
      <c r="G199" s="42" t="str">
        <f>Source!DI112</f>
        <v>*1,1</v>
      </c>
      <c r="H199" s="40">
        <f>Source!AV112</f>
        <v>1</v>
      </c>
      <c r="I199" s="41">
        <f>Source!U112</f>
        <v>2.0499999999999998</v>
      </c>
      <c r="J199" s="40"/>
      <c r="K199" s="41"/>
      <c r="AB199" s="37">
        <f>I199</f>
        <v>2.0499999999999998</v>
      </c>
    </row>
    <row r="200" spans="1:35" ht="15" x14ac:dyDescent="0.25">
      <c r="C200" s="21" t="s">
        <v>1059</v>
      </c>
      <c r="H200" s="43">
        <f>I193+I194+I196+I197+I198+0</f>
        <v>171.27</v>
      </c>
      <c r="I200" s="43"/>
      <c r="J200" s="43">
        <f>K193+K194+K196+K197+K198+0</f>
        <v>4417.53</v>
      </c>
      <c r="K200" s="43"/>
      <c r="O200" s="37">
        <f>I193+I194+I196+I197+I198+0</f>
        <v>171.27</v>
      </c>
      <c r="P200" s="37">
        <f>K193+K194+K196+K197+K198+0</f>
        <v>4417.53</v>
      </c>
      <c r="X200">
        <f>IF(Source!BI112&lt;=1,I193+I194+I196+I197+I198-0, 0)</f>
        <v>171.27</v>
      </c>
      <c r="Y200">
        <f>IF(Source!BI112=2,I193+I194+I196+I197+I198-0, 0)</f>
        <v>0</v>
      </c>
      <c r="Z200">
        <f>IF(Source!BI112=3,I193+I194+I196+I197+I198-0, 0)</f>
        <v>0</v>
      </c>
      <c r="AA200">
        <f>IF(Source!BI112=4,I193+I194+I196+I197+I198,0)</f>
        <v>0</v>
      </c>
    </row>
    <row r="202" spans="1:35" ht="39.75" x14ac:dyDescent="0.2">
      <c r="A202" s="32">
        <v>35</v>
      </c>
      <c r="B202" s="32" t="s">
        <v>1081</v>
      </c>
      <c r="C202" s="32" t="s">
        <v>262</v>
      </c>
      <c r="D202" s="34" t="str">
        <f>Source!H113</f>
        <v>1 Т</v>
      </c>
      <c r="E202" s="33">
        <f>Source!I113</f>
        <v>23.437999999999999</v>
      </c>
      <c r="F202" s="36"/>
      <c r="G202" s="35"/>
      <c r="H202" s="33"/>
      <c r="I202" s="36"/>
      <c r="J202" s="33"/>
      <c r="K202" s="36"/>
      <c r="Q202">
        <f>ROUND((Source!DN113/100)*ROUND((ROUND((Source!AF113*Source!AV113*Source!I113),2)),2), 2)</f>
        <v>0</v>
      </c>
      <c r="R202">
        <f>Source!X113</f>
        <v>0</v>
      </c>
      <c r="S202">
        <f>ROUND((Source!DO113/100)*ROUND((ROUND((Source!AF113*Source!AV113*Source!I113),2)),2), 2)</f>
        <v>0</v>
      </c>
      <c r="T202">
        <f>Source!Y113</f>
        <v>0</v>
      </c>
      <c r="U202">
        <f>ROUND((175/100)*ROUND((ROUND((Source!AE113*Source!AV113*Source!I113),2)),2), 2)</f>
        <v>66.78</v>
      </c>
      <c r="V202">
        <f>ROUND((160/100)*ROUND(ROUND((ROUND((Source!AE113*Source!AV113*Source!I113),2)*Source!BS113),2), 2), 2)</f>
        <v>2919.7</v>
      </c>
      <c r="AI202">
        <v>0</v>
      </c>
    </row>
    <row r="203" spans="1:35" ht="14.25" x14ac:dyDescent="0.2">
      <c r="A203" s="32"/>
      <c r="B203" s="32"/>
      <c r="C203" s="32" t="s">
        <v>1063</v>
      </c>
      <c r="D203" s="34"/>
      <c r="E203" s="33"/>
      <c r="F203" s="36">
        <f>Source!AM113</f>
        <v>8.86</v>
      </c>
      <c r="G203" s="35" t="str">
        <f>Source!DE113</f>
        <v>*1,1</v>
      </c>
      <c r="H203" s="33">
        <f>Source!AV113</f>
        <v>1</v>
      </c>
      <c r="I203" s="36">
        <f>(ROUND((ROUND((((Source!ET113*1.1))*Source!AV113*Source!I113),2)),2)+ROUND((ROUND(((Source!AE113-((Source!EU113*1.1)))*Source!AV113*Source!I113),2)),2))</f>
        <v>228.43</v>
      </c>
      <c r="J203" s="33">
        <f>IF(Source!BB113&lt;&gt; 0, Source!BB113, 1)</f>
        <v>16.239999999999998</v>
      </c>
      <c r="K203" s="36">
        <f>Source!Q113</f>
        <v>3709.7</v>
      </c>
    </row>
    <row r="204" spans="1:35" ht="14.25" x14ac:dyDescent="0.2">
      <c r="A204" s="32"/>
      <c r="B204" s="32"/>
      <c r="C204" s="32" t="s">
        <v>1064</v>
      </c>
      <c r="D204" s="34"/>
      <c r="E204" s="33"/>
      <c r="F204" s="36">
        <f>Source!AN113</f>
        <v>1.48</v>
      </c>
      <c r="G204" s="35" t="str">
        <f>Source!DF113</f>
        <v>*1,1</v>
      </c>
      <c r="H204" s="33">
        <f>Source!AV113</f>
        <v>1</v>
      </c>
      <c r="I204" s="44">
        <f>ROUND((ROUND((Source!AE113*Source!AV113*Source!I113),2)),2)</f>
        <v>38.159999999999997</v>
      </c>
      <c r="J204" s="33">
        <f>IF(Source!BS113&lt;&gt; 0, Source!BS113, 1)</f>
        <v>47.82</v>
      </c>
      <c r="K204" s="44">
        <f>Source!R113</f>
        <v>1824.81</v>
      </c>
      <c r="W204">
        <f>I204</f>
        <v>38.159999999999997</v>
      </c>
    </row>
    <row r="205" spans="1:35" ht="14.25" x14ac:dyDescent="0.2">
      <c r="A205" s="38"/>
      <c r="B205" s="38"/>
      <c r="C205" s="38" t="s">
        <v>1065</v>
      </c>
      <c r="D205" s="39" t="s">
        <v>1055</v>
      </c>
      <c r="E205" s="40">
        <f>175</f>
        <v>175</v>
      </c>
      <c r="F205" s="41"/>
      <c r="G205" s="42"/>
      <c r="H205" s="40"/>
      <c r="I205" s="41">
        <f>SUM(U202:U204)</f>
        <v>66.78</v>
      </c>
      <c r="J205" s="40">
        <f>160</f>
        <v>160</v>
      </c>
      <c r="K205" s="41">
        <f>SUM(V202:V204)</f>
        <v>2919.7</v>
      </c>
    </row>
    <row r="206" spans="1:35" ht="15" x14ac:dyDescent="0.25">
      <c r="C206" s="21" t="s">
        <v>1059</v>
      </c>
      <c r="H206" s="43">
        <f>I203+I205+0</f>
        <v>295.20999999999998</v>
      </c>
      <c r="I206" s="43"/>
      <c r="J206" s="43">
        <f>K203+K205+0</f>
        <v>6629.4</v>
      </c>
      <c r="K206" s="43"/>
      <c r="O206" s="37">
        <f>I203+I205+0</f>
        <v>295.20999999999998</v>
      </c>
      <c r="P206" s="37">
        <f>K203+K205+0</f>
        <v>6629.4</v>
      </c>
      <c r="X206">
        <f>IF(Source!BI113&lt;=1,I203+I205-0, 0)</f>
        <v>295.20999999999998</v>
      </c>
      <c r="Y206">
        <f>IF(Source!BI113=2,I203+I205-0, 0)</f>
        <v>0</v>
      </c>
      <c r="Z206">
        <f>IF(Source!BI113=3,I203+I205-0, 0)</f>
        <v>0</v>
      </c>
      <c r="AA206">
        <f>IF(Source!BI113=4,I203+I205,0)</f>
        <v>0</v>
      </c>
    </row>
    <row r="209" spans="1:35" ht="15" hidden="1" x14ac:dyDescent="0.25">
      <c r="B209" s="31" t="str">
        <f>Source!G114</f>
        <v>Разборка тротуара</v>
      </c>
      <c r="C209" s="31"/>
      <c r="D209" s="31"/>
      <c r="E209" s="31"/>
      <c r="F209" s="31"/>
      <c r="G209" s="31"/>
      <c r="H209" s="31"/>
      <c r="I209" s="31"/>
      <c r="J209" s="31"/>
    </row>
    <row r="210" spans="1:35" hidden="1" x14ac:dyDescent="0.2"/>
    <row r="211" spans="1:35" ht="15" hidden="1" x14ac:dyDescent="0.25">
      <c r="B211" s="31" t="str">
        <f>Source!G118</f>
        <v>Разборка тротуара (плитка/брусчатка)</v>
      </c>
      <c r="C211" s="31"/>
      <c r="D211" s="31"/>
      <c r="E211" s="31"/>
      <c r="F211" s="31"/>
      <c r="G211" s="31"/>
      <c r="H211" s="31"/>
      <c r="I211" s="31"/>
      <c r="J211" s="31"/>
    </row>
    <row r="212" spans="1:35" hidden="1" x14ac:dyDescent="0.2"/>
    <row r="213" spans="1:35" ht="15" hidden="1" x14ac:dyDescent="0.25">
      <c r="B213" s="31" t="str">
        <f>Source!G123</f>
        <v>Разборка отмостки</v>
      </c>
      <c r="C213" s="31"/>
      <c r="D213" s="31"/>
      <c r="E213" s="31"/>
      <c r="F213" s="31"/>
      <c r="G213" s="31"/>
      <c r="H213" s="31"/>
      <c r="I213" s="31"/>
      <c r="J213" s="31"/>
    </row>
    <row r="214" spans="1:35" hidden="1" x14ac:dyDescent="0.2"/>
    <row r="215" spans="1:35" ht="15" hidden="1" x14ac:dyDescent="0.25">
      <c r="B215" s="31" t="str">
        <f>Source!G127</f>
        <v>Разборка щебеночного покрытия</v>
      </c>
      <c r="C215" s="31"/>
      <c r="D215" s="31"/>
      <c r="E215" s="31"/>
      <c r="F215" s="31"/>
      <c r="G215" s="31"/>
      <c r="H215" s="31"/>
      <c r="I215" s="31"/>
      <c r="J215" s="31"/>
    </row>
    <row r="216" spans="1:35" hidden="1" x14ac:dyDescent="0.2"/>
    <row r="217" spans="1:35" ht="15" hidden="1" x14ac:dyDescent="0.25">
      <c r="B217" s="31" t="str">
        <f>Source!G130</f>
        <v>Разборка цементобетонного покрытия</v>
      </c>
      <c r="C217" s="31"/>
      <c r="D217" s="31"/>
      <c r="E217" s="31"/>
      <c r="F217" s="31"/>
      <c r="G217" s="31"/>
      <c r="H217" s="31"/>
      <c r="I217" s="31"/>
      <c r="J217" s="31"/>
    </row>
    <row r="218" spans="1:35" hidden="1" x14ac:dyDescent="0.2"/>
    <row r="219" spans="1:35" ht="15" hidden="1" x14ac:dyDescent="0.25">
      <c r="B219" s="31" t="str">
        <f>Source!G134</f>
        <v>Разборка бортовых камней</v>
      </c>
      <c r="C219" s="31"/>
      <c r="D219" s="31"/>
      <c r="E219" s="31"/>
      <c r="F219" s="31"/>
      <c r="G219" s="31"/>
      <c r="H219" s="31"/>
      <c r="I219" s="31"/>
      <c r="J219" s="31"/>
    </row>
    <row r="220" spans="1:35" hidden="1" x14ac:dyDescent="0.2"/>
    <row r="221" spans="1:35" ht="15" x14ac:dyDescent="0.25">
      <c r="B221" s="31" t="str">
        <f>Source!G137</f>
        <v>Восстановление проезжей части</v>
      </c>
      <c r="C221" s="31"/>
      <c r="D221" s="31"/>
      <c r="E221" s="31"/>
      <c r="F221" s="31"/>
      <c r="G221" s="31"/>
      <c r="H221" s="31"/>
      <c r="I221" s="31"/>
      <c r="J221" s="31"/>
    </row>
    <row r="222" spans="1:35" ht="57" x14ac:dyDescent="0.2">
      <c r="A222" s="32">
        <v>53</v>
      </c>
      <c r="B222" s="32" t="s">
        <v>1082</v>
      </c>
      <c r="C222" s="32" t="s">
        <v>306</v>
      </c>
      <c r="D222" s="34" t="str">
        <f>Source!H138</f>
        <v>100 м3 материала основания (в плотном теле)</v>
      </c>
      <c r="E222" s="33">
        <f>Source!I138</f>
        <v>4.3499999999999997E-2</v>
      </c>
      <c r="F222" s="36"/>
      <c r="G222" s="35"/>
      <c r="H222" s="33"/>
      <c r="I222" s="36"/>
      <c r="J222" s="33"/>
      <c r="K222" s="36"/>
      <c r="Q222">
        <f>ROUND((Source!DN138/100)*ROUND((ROUND((Source!AF138*Source!AV138*Source!I138),2)),2), 2)</f>
        <v>11.67</v>
      </c>
      <c r="R222">
        <f>Source!X138</f>
        <v>464.58</v>
      </c>
      <c r="S222">
        <f>ROUND((Source!DO138/100)*ROUND((ROUND((Source!AF138*Source!AV138*Source!I138),2)),2), 2)</f>
        <v>7.76</v>
      </c>
      <c r="T222">
        <f>Source!Y138</f>
        <v>190.69</v>
      </c>
      <c r="U222">
        <f>ROUND((175/100)*ROUND((ROUND((Source!AE138*Source!AV138*Source!I138),2)),2), 2)</f>
        <v>7.95</v>
      </c>
      <c r="V222">
        <f>ROUND((160/100)*ROUND(ROUND((ROUND((Source!AE138*Source!AV138*Source!I138),2)*Source!BS138),2), 2), 2)</f>
        <v>347.36</v>
      </c>
      <c r="AI222">
        <v>0</v>
      </c>
    </row>
    <row r="223" spans="1:35" ht="14.25" x14ac:dyDescent="0.2">
      <c r="A223" s="32"/>
      <c r="B223" s="32"/>
      <c r="C223" s="32" t="s">
        <v>1053</v>
      </c>
      <c r="D223" s="34"/>
      <c r="E223" s="33"/>
      <c r="F223" s="36">
        <f>Source!AO138</f>
        <v>151.49</v>
      </c>
      <c r="G223" s="35" t="str">
        <f>Source!DG138</f>
        <v>*1,1</v>
      </c>
      <c r="H223" s="33">
        <f>Source!AV138</f>
        <v>1</v>
      </c>
      <c r="I223" s="36">
        <f>ROUND((ROUND((Source!AF138*Source!AV138*Source!I138),2)),2)</f>
        <v>7.25</v>
      </c>
      <c r="J223" s="33">
        <f>IF(Source!BA138&lt;&gt; 0, Source!BA138, 1)</f>
        <v>47.82</v>
      </c>
      <c r="K223" s="36">
        <f>Source!S138</f>
        <v>346.7</v>
      </c>
      <c r="W223">
        <f>I223</f>
        <v>7.25</v>
      </c>
    </row>
    <row r="224" spans="1:35" ht="14.25" x14ac:dyDescent="0.2">
      <c r="A224" s="32"/>
      <c r="B224" s="32"/>
      <c r="C224" s="32" t="s">
        <v>1063</v>
      </c>
      <c r="D224" s="34"/>
      <c r="E224" s="33"/>
      <c r="F224" s="36">
        <f>Source!AM138</f>
        <v>1192.07</v>
      </c>
      <c r="G224" s="35" t="str">
        <f>Source!DE138</f>
        <v>*1,1</v>
      </c>
      <c r="H224" s="33">
        <f>Source!AV138</f>
        <v>1</v>
      </c>
      <c r="I224" s="36">
        <f>(ROUND((ROUND((((Source!ET138*1.1))*Source!AV138*Source!I138),2)),2)+ROUND((ROUND(((Source!AE138-((Source!EU138*1.1)))*Source!AV138*Source!I138),2)),2))</f>
        <v>57.04</v>
      </c>
      <c r="J224" s="33">
        <f>IF(Source!BB138&lt;&gt; 0, Source!BB138, 1)</f>
        <v>13.28</v>
      </c>
      <c r="K224" s="36">
        <f>Source!Q138</f>
        <v>757.49</v>
      </c>
    </row>
    <row r="225" spans="1:35" ht="14.25" x14ac:dyDescent="0.2">
      <c r="A225" s="32"/>
      <c r="B225" s="32"/>
      <c r="C225" s="32" t="s">
        <v>1064</v>
      </c>
      <c r="D225" s="34"/>
      <c r="E225" s="33"/>
      <c r="F225" s="36">
        <f>Source!AN138</f>
        <v>94.92</v>
      </c>
      <c r="G225" s="35" t="str">
        <f>Source!DF138</f>
        <v>*1,1</v>
      </c>
      <c r="H225" s="33">
        <f>Source!AV138</f>
        <v>1</v>
      </c>
      <c r="I225" s="44">
        <f>ROUND((ROUND((Source!AE138*Source!AV138*Source!I138),2)),2)</f>
        <v>4.54</v>
      </c>
      <c r="J225" s="33">
        <f>IF(Source!BS138&lt;&gt; 0, Source!BS138, 1)</f>
        <v>47.82</v>
      </c>
      <c r="K225" s="44">
        <f>Source!R138</f>
        <v>217.1</v>
      </c>
      <c r="W225">
        <f>I225</f>
        <v>4.54</v>
      </c>
    </row>
    <row r="226" spans="1:35" ht="14.25" x14ac:dyDescent="0.2">
      <c r="A226" s="32"/>
      <c r="B226" s="32"/>
      <c r="C226" s="32" t="s">
        <v>1073</v>
      </c>
      <c r="D226" s="34"/>
      <c r="E226" s="33"/>
      <c r="F226" s="36">
        <f>Source!AL138</f>
        <v>35.35</v>
      </c>
      <c r="G226" s="35" t="str">
        <f>Source!DD138</f>
        <v/>
      </c>
      <c r="H226" s="33">
        <f>Source!AW138</f>
        <v>1</v>
      </c>
      <c r="I226" s="36">
        <f>ROUND((ROUND((Source!AC138*Source!AW138*Source!I138),2)),2)</f>
        <v>1.54</v>
      </c>
      <c r="J226" s="33">
        <f>IF(Source!BC138&lt;&gt; 0, Source!BC138, 1)</f>
        <v>7.33</v>
      </c>
      <c r="K226" s="36">
        <f>Source!P138</f>
        <v>11.29</v>
      </c>
    </row>
    <row r="227" spans="1:35" ht="28.5" x14ac:dyDescent="0.2">
      <c r="A227" s="32" t="s">
        <v>311</v>
      </c>
      <c r="B227" s="32" t="str">
        <f>Source!F139</f>
        <v>1.1-1-766</v>
      </c>
      <c r="C227" s="32" t="s">
        <v>79</v>
      </c>
      <c r="D227" s="34" t="str">
        <f>Source!H139</f>
        <v>м3</v>
      </c>
      <c r="E227" s="33">
        <f>Source!I139</f>
        <v>4.7850000000000001</v>
      </c>
      <c r="F227" s="36">
        <f>Source!AK139</f>
        <v>104.99</v>
      </c>
      <c r="G227" s="45" t="s">
        <v>3</v>
      </c>
      <c r="H227" s="33">
        <f>Source!AW139</f>
        <v>1</v>
      </c>
      <c r="I227" s="36">
        <f>ROUND((ROUND((Source!AC139*Source!AW139*Source!I139),2)),2)+(ROUND((ROUND(((Source!ET139)*Source!AV139*Source!I139),2)),2)+ROUND((ROUND(((Source!AE139-(Source!EU139))*Source!AV139*Source!I139),2)),2))+ROUND((ROUND((Source!AF139*Source!AV139*Source!I139),2)),2)</f>
        <v>502.38</v>
      </c>
      <c r="J227" s="33">
        <f>IF(Source!BC139&lt;&gt; 0, Source!BC139, 1)</f>
        <v>8.91</v>
      </c>
      <c r="K227" s="36">
        <f>Source!O139</f>
        <v>4476.21</v>
      </c>
      <c r="Q227">
        <f>ROUND((Source!DN139/100)*ROUND((ROUND((Source!AF139*Source!AV139*Source!I139),2)),2), 2)</f>
        <v>0</v>
      </c>
      <c r="R227">
        <f>Source!X139</f>
        <v>0</v>
      </c>
      <c r="S227">
        <f>ROUND((Source!DO139/100)*ROUND((ROUND((Source!AF139*Source!AV139*Source!I139),2)),2), 2)</f>
        <v>0</v>
      </c>
      <c r="T227">
        <f>Source!Y139</f>
        <v>0</v>
      </c>
      <c r="U227">
        <f>ROUND((175/100)*ROUND((ROUND((Source!AE139*Source!AV139*Source!I139),2)),2), 2)</f>
        <v>0</v>
      </c>
      <c r="V227">
        <f>ROUND((160/100)*ROUND(ROUND((ROUND((Source!AE139*Source!AV139*Source!I139),2)*Source!BS139),2), 2), 2)</f>
        <v>0</v>
      </c>
      <c r="X227">
        <f>IF(Source!BI139&lt;=1,I227, 0)</f>
        <v>502.38</v>
      </c>
      <c r="Y227">
        <f>IF(Source!BI139=2,I227, 0)</f>
        <v>0</v>
      </c>
      <c r="Z227">
        <f>IF(Source!BI139=3,I227, 0)</f>
        <v>0</v>
      </c>
      <c r="AA227">
        <f>IF(Source!BI139=4,I227, 0)</f>
        <v>0</v>
      </c>
      <c r="AI227">
        <v>3</v>
      </c>
    </row>
    <row r="228" spans="1:35" ht="14.25" x14ac:dyDescent="0.2">
      <c r="A228" s="32"/>
      <c r="B228" s="32"/>
      <c r="C228" s="32" t="s">
        <v>1054</v>
      </c>
      <c r="D228" s="34" t="s">
        <v>1055</v>
      </c>
      <c r="E228" s="33">
        <f>Source!DN138</f>
        <v>161</v>
      </c>
      <c r="F228" s="36"/>
      <c r="G228" s="35"/>
      <c r="H228" s="33"/>
      <c r="I228" s="36">
        <f>SUM(Q222:Q227)</f>
        <v>11.67</v>
      </c>
      <c r="J228" s="33">
        <f>Source!BZ138</f>
        <v>134</v>
      </c>
      <c r="K228" s="36">
        <f>SUM(R222:R227)</f>
        <v>464.58</v>
      </c>
    </row>
    <row r="229" spans="1:35" ht="14.25" x14ac:dyDescent="0.2">
      <c r="A229" s="32"/>
      <c r="B229" s="32"/>
      <c r="C229" s="32" t="s">
        <v>1056</v>
      </c>
      <c r="D229" s="34" t="s">
        <v>1055</v>
      </c>
      <c r="E229" s="33">
        <f>Source!DO138</f>
        <v>107</v>
      </c>
      <c r="F229" s="36"/>
      <c r="G229" s="35"/>
      <c r="H229" s="33"/>
      <c r="I229" s="36">
        <f>SUM(S222:S228)</f>
        <v>7.76</v>
      </c>
      <c r="J229" s="33">
        <f>Source!CA138</f>
        <v>55</v>
      </c>
      <c r="K229" s="36">
        <f>SUM(T222:T228)</f>
        <v>190.69</v>
      </c>
    </row>
    <row r="230" spans="1:35" ht="14.25" x14ac:dyDescent="0.2">
      <c r="A230" s="32"/>
      <c r="B230" s="32"/>
      <c r="C230" s="32" t="s">
        <v>1065</v>
      </c>
      <c r="D230" s="34" t="s">
        <v>1055</v>
      </c>
      <c r="E230" s="33">
        <f>175</f>
        <v>175</v>
      </c>
      <c r="F230" s="36"/>
      <c r="G230" s="35"/>
      <c r="H230" s="33"/>
      <c r="I230" s="36">
        <f>SUM(U222:U229)</f>
        <v>7.95</v>
      </c>
      <c r="J230" s="33">
        <f>160</f>
        <v>160</v>
      </c>
      <c r="K230" s="36">
        <f>SUM(V222:V229)</f>
        <v>347.36</v>
      </c>
    </row>
    <row r="231" spans="1:35" ht="14.25" x14ac:dyDescent="0.2">
      <c r="A231" s="38"/>
      <c r="B231" s="38"/>
      <c r="C231" s="38" t="s">
        <v>1057</v>
      </c>
      <c r="D231" s="39" t="s">
        <v>1058</v>
      </c>
      <c r="E231" s="40">
        <f>Source!AQ138</f>
        <v>14.4</v>
      </c>
      <c r="F231" s="41"/>
      <c r="G231" s="42" t="str">
        <f>Source!DI138</f>
        <v>*1,1</v>
      </c>
      <c r="H231" s="40">
        <f>Source!AV138</f>
        <v>1</v>
      </c>
      <c r="I231" s="41">
        <f>Source!U138</f>
        <v>0.69</v>
      </c>
      <c r="J231" s="40"/>
      <c r="K231" s="41"/>
      <c r="AB231" s="37">
        <f>I231</f>
        <v>0.69</v>
      </c>
    </row>
    <row r="232" spans="1:35" ht="15" x14ac:dyDescent="0.25">
      <c r="C232" s="21" t="s">
        <v>1059</v>
      </c>
      <c r="H232" s="43">
        <f>I223+I224+I226+I228+I229+I230+SUM(I227:I227)</f>
        <v>595.59</v>
      </c>
      <c r="I232" s="43"/>
      <c r="J232" s="43">
        <f>K223+K224+K226+K228+K229+K230+SUM(K227:K227)</f>
        <v>6594.32</v>
      </c>
      <c r="K232" s="43"/>
      <c r="O232" s="37">
        <f>I223+I224+I226+I228+I229+I230+SUM(I227:I227)</f>
        <v>595.59</v>
      </c>
      <c r="P232" s="37">
        <f>K223+K224+K226+K228+K229+K230+SUM(K227:K227)</f>
        <v>6594.32</v>
      </c>
      <c r="X232">
        <f>IF(Source!BI138&lt;=1,I223+I224+I226+I228+I229+I230-0, 0)</f>
        <v>93.21</v>
      </c>
      <c r="Y232">
        <f>IF(Source!BI138=2,I223+I224+I226+I228+I229+I230-0, 0)</f>
        <v>0</v>
      </c>
      <c r="Z232">
        <f>IF(Source!BI138=3,I223+I224+I226+I228+I229+I230-0, 0)</f>
        <v>0</v>
      </c>
      <c r="AA232">
        <f>IF(Source!BI138=4,I223+I224+I226+I228+I229+I230,0)</f>
        <v>0</v>
      </c>
    </row>
    <row r="234" spans="1:35" ht="39.75" x14ac:dyDescent="0.2">
      <c r="A234" s="32">
        <v>54</v>
      </c>
      <c r="B234" s="32" t="s">
        <v>1083</v>
      </c>
      <c r="C234" s="32" t="s">
        <v>314</v>
      </c>
      <c r="D234" s="34" t="str">
        <f>Source!H140</f>
        <v>1000 м2 основания</v>
      </c>
      <c r="E234" s="33">
        <f>Source!I140</f>
        <v>1.242E-2</v>
      </c>
      <c r="F234" s="36"/>
      <c r="G234" s="35"/>
      <c r="H234" s="33"/>
      <c r="I234" s="36"/>
      <c r="J234" s="33"/>
      <c r="K234" s="36"/>
      <c r="Q234">
        <f>ROUND((Source!DN140/100)*ROUND((ROUND((Source!AF140*Source!AV140*Source!I140),2)),2), 2)</f>
        <v>67.36</v>
      </c>
      <c r="R234">
        <f>Source!X140</f>
        <v>2681.06</v>
      </c>
      <c r="S234">
        <f>ROUND((Source!DO140/100)*ROUND((ROUND((Source!AF140*Source!AV140*Source!I140),2)),2), 2)</f>
        <v>44.77</v>
      </c>
      <c r="T234">
        <f>Source!Y140</f>
        <v>1100.43</v>
      </c>
      <c r="U234">
        <f>ROUND((175/100)*ROUND((ROUND((Source!AE140*Source!AV140*Source!I140),2)),2), 2)</f>
        <v>3.9</v>
      </c>
      <c r="V234">
        <f>ROUND((160/100)*ROUND(ROUND((ROUND((Source!AE140*Source!AV140*Source!I140),2)*Source!BS140),2), 2), 2)</f>
        <v>170.62</v>
      </c>
      <c r="AI234">
        <v>0</v>
      </c>
    </row>
    <row r="235" spans="1:35" ht="14.25" x14ac:dyDescent="0.2">
      <c r="A235" s="32"/>
      <c r="B235" s="32"/>
      <c r="C235" s="32" t="s">
        <v>1053</v>
      </c>
      <c r="D235" s="34"/>
      <c r="E235" s="33"/>
      <c r="F235" s="36">
        <f>Source!AO140</f>
        <v>3062.49</v>
      </c>
      <c r="G235" s="35" t="str">
        <f>Source!DG140</f>
        <v>*1,1</v>
      </c>
      <c r="H235" s="33">
        <f>Source!AV140</f>
        <v>1</v>
      </c>
      <c r="I235" s="36">
        <f>ROUND((ROUND((Source!AF140*Source!AV140*Source!I140),2)),2)</f>
        <v>41.84</v>
      </c>
      <c r="J235" s="33">
        <f>IF(Source!BA140&lt;&gt; 0, Source!BA140, 1)</f>
        <v>47.82</v>
      </c>
      <c r="K235" s="36">
        <f>Source!S140</f>
        <v>2000.79</v>
      </c>
      <c r="W235">
        <f>I235</f>
        <v>41.84</v>
      </c>
    </row>
    <row r="236" spans="1:35" ht="14.25" x14ac:dyDescent="0.2">
      <c r="A236" s="32"/>
      <c r="B236" s="32"/>
      <c r="C236" s="32" t="s">
        <v>1063</v>
      </c>
      <c r="D236" s="34"/>
      <c r="E236" s="33"/>
      <c r="F236" s="36">
        <f>Source!AM140</f>
        <v>2006.03</v>
      </c>
      <c r="G236" s="35" t="str">
        <f>Source!DE140</f>
        <v>*1,1</v>
      </c>
      <c r="H236" s="33">
        <f>Source!AV140</f>
        <v>1</v>
      </c>
      <c r="I236" s="36">
        <f>(ROUND((ROUND((((Source!ET140*1.1))*Source!AV140*Source!I140),2)),2)+ROUND((ROUND(((Source!AE140-((Source!EU140*1.1)))*Source!AV140*Source!I140),2)),2))</f>
        <v>27.41</v>
      </c>
      <c r="J236" s="33">
        <f>IF(Source!BB140&lt;&gt; 0, Source!BB140, 1)</f>
        <v>13.03</v>
      </c>
      <c r="K236" s="36">
        <f>Source!Q140</f>
        <v>357.15</v>
      </c>
    </row>
    <row r="237" spans="1:35" ht="14.25" x14ac:dyDescent="0.2">
      <c r="A237" s="32"/>
      <c r="B237" s="32"/>
      <c r="C237" s="32" t="s">
        <v>1064</v>
      </c>
      <c r="D237" s="34"/>
      <c r="E237" s="33"/>
      <c r="F237" s="36">
        <f>Source!AN140</f>
        <v>163.47999999999999</v>
      </c>
      <c r="G237" s="35" t="str">
        <f>Source!DF140</f>
        <v>*1,1</v>
      </c>
      <c r="H237" s="33">
        <f>Source!AV140</f>
        <v>1</v>
      </c>
      <c r="I237" s="44">
        <f>ROUND((ROUND((Source!AE140*Source!AV140*Source!I140),2)),2)</f>
        <v>2.23</v>
      </c>
      <c r="J237" s="33">
        <f>IF(Source!BS140&lt;&gt; 0, Source!BS140, 1)</f>
        <v>47.82</v>
      </c>
      <c r="K237" s="44">
        <f>Source!R140</f>
        <v>106.64</v>
      </c>
      <c r="W237">
        <f>I237</f>
        <v>2.23</v>
      </c>
    </row>
    <row r="238" spans="1:35" ht="14.25" x14ac:dyDescent="0.2">
      <c r="A238" s="32"/>
      <c r="B238" s="32"/>
      <c r="C238" s="32" t="s">
        <v>1073</v>
      </c>
      <c r="D238" s="34"/>
      <c r="E238" s="33"/>
      <c r="F238" s="36">
        <f>Source!AL140</f>
        <v>6742.82</v>
      </c>
      <c r="G238" s="35" t="str">
        <f>Source!DD140</f>
        <v/>
      </c>
      <c r="H238" s="33">
        <f>Source!AW140</f>
        <v>1</v>
      </c>
      <c r="I238" s="36">
        <f>ROUND((ROUND((Source!AC140*Source!AW140*Source!I140),2)),2)</f>
        <v>83.75</v>
      </c>
      <c r="J238" s="33">
        <f>IF(Source!BC140&lt;&gt; 0, Source!BC140, 1)</f>
        <v>7.88</v>
      </c>
      <c r="K238" s="36">
        <f>Source!P140</f>
        <v>659.95</v>
      </c>
    </row>
    <row r="239" spans="1:35" ht="57" x14ac:dyDescent="0.2">
      <c r="A239" s="32" t="s">
        <v>319</v>
      </c>
      <c r="B239" s="32" t="str">
        <f>Source!F141</f>
        <v>1.3-1-36</v>
      </c>
      <c r="C239" s="32" t="s">
        <v>171</v>
      </c>
      <c r="D239" s="34" t="str">
        <f>Source!H141</f>
        <v>м3</v>
      </c>
      <c r="E239" s="33">
        <f>Source!I141</f>
        <v>2.0120399999999998</v>
      </c>
      <c r="F239" s="36">
        <f>Source!AK141</f>
        <v>517.14</v>
      </c>
      <c r="G239" s="45" t="s">
        <v>3</v>
      </c>
      <c r="H239" s="33">
        <f>Source!AW141</f>
        <v>1</v>
      </c>
      <c r="I239" s="36">
        <f>ROUND((ROUND((Source!AC141*Source!AW141*Source!I141),2)),2)+(ROUND((ROUND(((Source!ET141)*Source!AV141*Source!I141),2)),2)+ROUND((ROUND(((Source!AE141-(Source!EU141))*Source!AV141*Source!I141),2)),2))+ROUND((ROUND((Source!AF141*Source!AV141*Source!I141),2)),2)</f>
        <v>1040.51</v>
      </c>
      <c r="J239" s="33">
        <f>IF(Source!BC141&lt;&gt; 0, Source!BC141, 1)</f>
        <v>12.48</v>
      </c>
      <c r="K239" s="36">
        <f>Source!O141</f>
        <v>12985.56</v>
      </c>
      <c r="Q239">
        <f>ROUND((Source!DN141/100)*ROUND((ROUND((Source!AF141*Source!AV141*Source!I141),2)),2), 2)</f>
        <v>0</v>
      </c>
      <c r="R239">
        <f>Source!X141</f>
        <v>0</v>
      </c>
      <c r="S239">
        <f>ROUND((Source!DO141/100)*ROUND((ROUND((Source!AF141*Source!AV141*Source!I141),2)),2), 2)</f>
        <v>0</v>
      </c>
      <c r="T239">
        <f>Source!Y141</f>
        <v>0</v>
      </c>
      <c r="U239">
        <f>ROUND((175/100)*ROUND((ROUND((Source!AE141*Source!AV141*Source!I141),2)),2), 2)</f>
        <v>0</v>
      </c>
      <c r="V239">
        <f>ROUND((160/100)*ROUND(ROUND((ROUND((Source!AE141*Source!AV141*Source!I141),2)*Source!BS141),2), 2), 2)</f>
        <v>0</v>
      </c>
      <c r="X239">
        <f>IF(Source!BI141&lt;=1,I239, 0)</f>
        <v>1040.51</v>
      </c>
      <c r="Y239">
        <f>IF(Source!BI141=2,I239, 0)</f>
        <v>0</v>
      </c>
      <c r="Z239">
        <f>IF(Source!BI141=3,I239, 0)</f>
        <v>0</v>
      </c>
      <c r="AA239">
        <f>IF(Source!BI141=4,I239, 0)</f>
        <v>0</v>
      </c>
      <c r="AI239">
        <v>3</v>
      </c>
    </row>
    <row r="240" spans="1:35" ht="14.25" x14ac:dyDescent="0.2">
      <c r="A240" s="32"/>
      <c r="B240" s="32"/>
      <c r="C240" s="32" t="s">
        <v>1054</v>
      </c>
      <c r="D240" s="34" t="s">
        <v>1055</v>
      </c>
      <c r="E240" s="33">
        <f>Source!DN140</f>
        <v>161</v>
      </c>
      <c r="F240" s="36"/>
      <c r="G240" s="35"/>
      <c r="H240" s="33"/>
      <c r="I240" s="36">
        <f>SUM(Q234:Q239)</f>
        <v>67.36</v>
      </c>
      <c r="J240" s="33">
        <f>Source!BZ140</f>
        <v>134</v>
      </c>
      <c r="K240" s="36">
        <f>SUM(R234:R239)</f>
        <v>2681.06</v>
      </c>
    </row>
    <row r="241" spans="1:35" ht="14.25" x14ac:dyDescent="0.2">
      <c r="A241" s="32"/>
      <c r="B241" s="32"/>
      <c r="C241" s="32" t="s">
        <v>1056</v>
      </c>
      <c r="D241" s="34" t="s">
        <v>1055</v>
      </c>
      <c r="E241" s="33">
        <f>Source!DO140</f>
        <v>107</v>
      </c>
      <c r="F241" s="36"/>
      <c r="G241" s="35"/>
      <c r="H241" s="33"/>
      <c r="I241" s="36">
        <f>SUM(S234:S240)</f>
        <v>44.77</v>
      </c>
      <c r="J241" s="33">
        <f>Source!CA140</f>
        <v>55</v>
      </c>
      <c r="K241" s="36">
        <f>SUM(T234:T240)</f>
        <v>1100.43</v>
      </c>
    </row>
    <row r="242" spans="1:35" ht="14.25" x14ac:dyDescent="0.2">
      <c r="A242" s="32"/>
      <c r="B242" s="32"/>
      <c r="C242" s="32" t="s">
        <v>1065</v>
      </c>
      <c r="D242" s="34" t="s">
        <v>1055</v>
      </c>
      <c r="E242" s="33">
        <f>175</f>
        <v>175</v>
      </c>
      <c r="F242" s="36"/>
      <c r="G242" s="35"/>
      <c r="H242" s="33"/>
      <c r="I242" s="36">
        <f>SUM(U234:U241)</f>
        <v>3.9</v>
      </c>
      <c r="J242" s="33">
        <f>160</f>
        <v>160</v>
      </c>
      <c r="K242" s="36">
        <f>SUM(V234:V241)</f>
        <v>170.62</v>
      </c>
    </row>
    <row r="243" spans="1:35" ht="14.25" x14ac:dyDescent="0.2">
      <c r="A243" s="38"/>
      <c r="B243" s="38"/>
      <c r="C243" s="38" t="s">
        <v>1057</v>
      </c>
      <c r="D243" s="39" t="s">
        <v>1058</v>
      </c>
      <c r="E243" s="40">
        <f>Source!AQ140</f>
        <v>267</v>
      </c>
      <c r="F243" s="41"/>
      <c r="G243" s="42" t="str">
        <f>Source!DI140</f>
        <v>*1,1</v>
      </c>
      <c r="H243" s="40">
        <f>Source!AV140</f>
        <v>1</v>
      </c>
      <c r="I243" s="41">
        <f>Source!U140</f>
        <v>3.65</v>
      </c>
      <c r="J243" s="40"/>
      <c r="K243" s="41"/>
      <c r="AB243" s="37">
        <f>I243</f>
        <v>3.65</v>
      </c>
    </row>
    <row r="244" spans="1:35" ht="15" x14ac:dyDescent="0.25">
      <c r="C244" s="21" t="s">
        <v>1059</v>
      </c>
      <c r="H244" s="43">
        <f>I235+I236+I238+I240+I241+I242+SUM(I239:I239)</f>
        <v>1309.54</v>
      </c>
      <c r="I244" s="43"/>
      <c r="J244" s="43">
        <f>K235+K236+K238+K240+K241+K242+SUM(K239:K239)</f>
        <v>19955.560000000001</v>
      </c>
      <c r="K244" s="43"/>
      <c r="O244" s="37">
        <f>I235+I236+I238+I240+I241+I242+SUM(I239:I239)</f>
        <v>1309.54</v>
      </c>
      <c r="P244" s="37">
        <f>K235+K236+K238+K240+K241+K242+SUM(K239:K239)</f>
        <v>19955.560000000001</v>
      </c>
      <c r="X244">
        <f>IF(Source!BI140&lt;=1,I235+I236+I238+I240+I241+I242-0, 0)</f>
        <v>269.02999999999997</v>
      </c>
      <c r="Y244">
        <f>IF(Source!BI140=2,I235+I236+I238+I240+I241+I242-0, 0)</f>
        <v>0</v>
      </c>
      <c r="Z244">
        <f>IF(Source!BI140=3,I235+I236+I238+I240+I241+I242-0, 0)</f>
        <v>0</v>
      </c>
      <c r="AA244">
        <f>IF(Source!BI140=4,I235+I236+I238+I240+I241+I242,0)</f>
        <v>0</v>
      </c>
    </row>
    <row r="246" spans="1:35" ht="57" x14ac:dyDescent="0.2">
      <c r="A246" s="32">
        <v>55</v>
      </c>
      <c r="B246" s="32" t="s">
        <v>1084</v>
      </c>
      <c r="C246" s="32" t="s">
        <v>322</v>
      </c>
      <c r="D246" s="34" t="str">
        <f>Source!H142</f>
        <v>1000 м2 основания</v>
      </c>
      <c r="E246" s="33">
        <f>Source!I142</f>
        <v>1.242E-2</v>
      </c>
      <c r="F246" s="36"/>
      <c r="G246" s="35"/>
      <c r="H246" s="33"/>
      <c r="I246" s="36"/>
      <c r="J246" s="33"/>
      <c r="K246" s="36"/>
      <c r="Q246">
        <f>ROUND((Source!DN142/100)*ROUND((ROUND((Source!AF142*Source!AV142*Source!I142),2)),2), 2)</f>
        <v>1.3</v>
      </c>
      <c r="R246">
        <f>Source!X142</f>
        <v>51.9</v>
      </c>
      <c r="S246">
        <f>ROUND((Source!DO142/100)*ROUND((ROUND((Source!AF142*Source!AV142*Source!I142),2)),2), 2)</f>
        <v>0.87</v>
      </c>
      <c r="T246">
        <f>Source!Y142</f>
        <v>21.3</v>
      </c>
      <c r="U246">
        <f>ROUND((175/100)*ROUND((ROUND((Source!AE142*Source!AV142*Source!I142),2)),2), 2)</f>
        <v>0</v>
      </c>
      <c r="V246">
        <f>ROUND((160/100)*ROUND(ROUND((ROUND((Source!AE142*Source!AV142*Source!I142),2)*Source!BS142),2), 2), 2)</f>
        <v>0</v>
      </c>
      <c r="AI246">
        <v>0</v>
      </c>
    </row>
    <row r="247" spans="1:35" ht="14.25" x14ac:dyDescent="0.2">
      <c r="A247" s="32"/>
      <c r="B247" s="32"/>
      <c r="C247" s="32" t="s">
        <v>1053</v>
      </c>
      <c r="D247" s="34"/>
      <c r="E247" s="33"/>
      <c r="F247" s="36">
        <f>Source!AO142</f>
        <v>59.3</v>
      </c>
      <c r="G247" s="35" t="str">
        <f>Source!DG142</f>
        <v>*1,1</v>
      </c>
      <c r="H247" s="33">
        <f>Source!AV142</f>
        <v>1</v>
      </c>
      <c r="I247" s="36">
        <f>ROUND((ROUND((Source!AF142*Source!AV142*Source!I142),2)),2)</f>
        <v>0.81</v>
      </c>
      <c r="J247" s="33">
        <f>IF(Source!BA142&lt;&gt; 0, Source!BA142, 1)</f>
        <v>47.82</v>
      </c>
      <c r="K247" s="36">
        <f>Source!S142</f>
        <v>38.729999999999997</v>
      </c>
      <c r="W247">
        <f>I247</f>
        <v>0.81</v>
      </c>
    </row>
    <row r="248" spans="1:35" ht="14.25" x14ac:dyDescent="0.2">
      <c r="A248" s="32"/>
      <c r="B248" s="32"/>
      <c r="C248" s="32" t="s">
        <v>1073</v>
      </c>
      <c r="D248" s="34"/>
      <c r="E248" s="33"/>
      <c r="F248" s="36">
        <f>Source!AL142</f>
        <v>58.6</v>
      </c>
      <c r="G248" s="35" t="str">
        <f>Source!DD142</f>
        <v/>
      </c>
      <c r="H248" s="33">
        <f>Source!AW142</f>
        <v>1</v>
      </c>
      <c r="I248" s="36">
        <f>ROUND((ROUND((Source!AC142*Source!AW142*Source!I142),2)),2)</f>
        <v>0.73</v>
      </c>
      <c r="J248" s="33">
        <f>IF(Source!BC142&lt;&gt; 0, Source!BC142, 1)</f>
        <v>3.64</v>
      </c>
      <c r="K248" s="36">
        <f>Source!P142</f>
        <v>2.66</v>
      </c>
    </row>
    <row r="249" spans="1:35" ht="57" x14ac:dyDescent="0.2">
      <c r="A249" s="32" t="s">
        <v>324</v>
      </c>
      <c r="B249" s="32" t="str">
        <f>Source!F143</f>
        <v>1.3-1-36</v>
      </c>
      <c r="C249" s="32" t="s">
        <v>171</v>
      </c>
      <c r="D249" s="34" t="str">
        <f>Source!H143</f>
        <v>м3</v>
      </c>
      <c r="E249" s="33">
        <f>Source!I143</f>
        <v>0.12668399999999999</v>
      </c>
      <c r="F249" s="36">
        <f>Source!AK143</f>
        <v>517.14</v>
      </c>
      <c r="G249" s="45" t="s">
        <v>3</v>
      </c>
      <c r="H249" s="33">
        <f>Source!AW143</f>
        <v>1</v>
      </c>
      <c r="I249" s="36">
        <f>ROUND((ROUND((Source!AC143*Source!AW143*Source!I143),2)),2)+(ROUND((ROUND(((Source!ET143)*Source!AV143*Source!I143),2)),2)+ROUND((ROUND(((Source!AE143-(Source!EU143))*Source!AV143*Source!I143),2)),2))+ROUND((ROUND((Source!AF143*Source!AV143*Source!I143),2)),2)</f>
        <v>65.510000000000005</v>
      </c>
      <c r="J249" s="33">
        <f>IF(Source!BC143&lt;&gt; 0, Source!BC143, 1)</f>
        <v>12.48</v>
      </c>
      <c r="K249" s="36">
        <f>Source!O143</f>
        <v>817.56</v>
      </c>
      <c r="Q249">
        <f>ROUND((Source!DN143/100)*ROUND((ROUND((Source!AF143*Source!AV143*Source!I143),2)),2), 2)</f>
        <v>0</v>
      </c>
      <c r="R249">
        <f>Source!X143</f>
        <v>0</v>
      </c>
      <c r="S249">
        <f>ROUND((Source!DO143/100)*ROUND((ROUND((Source!AF143*Source!AV143*Source!I143),2)),2), 2)</f>
        <v>0</v>
      </c>
      <c r="T249">
        <f>Source!Y143</f>
        <v>0</v>
      </c>
      <c r="U249">
        <f>ROUND((175/100)*ROUND((ROUND((Source!AE143*Source!AV143*Source!I143),2)),2), 2)</f>
        <v>0</v>
      </c>
      <c r="V249">
        <f>ROUND((160/100)*ROUND(ROUND((ROUND((Source!AE143*Source!AV143*Source!I143),2)*Source!BS143),2), 2), 2)</f>
        <v>0</v>
      </c>
      <c r="X249">
        <f>IF(Source!BI143&lt;=1,I249, 0)</f>
        <v>65.510000000000005</v>
      </c>
      <c r="Y249">
        <f>IF(Source!BI143=2,I249, 0)</f>
        <v>0</v>
      </c>
      <c r="Z249">
        <f>IF(Source!BI143=3,I249, 0)</f>
        <v>0</v>
      </c>
      <c r="AA249">
        <f>IF(Source!BI143=4,I249, 0)</f>
        <v>0</v>
      </c>
      <c r="AI249">
        <v>3</v>
      </c>
    </row>
    <row r="250" spans="1:35" ht="14.25" x14ac:dyDescent="0.2">
      <c r="A250" s="32"/>
      <c r="B250" s="32"/>
      <c r="C250" s="32" t="s">
        <v>1054</v>
      </c>
      <c r="D250" s="34" t="s">
        <v>1055</v>
      </c>
      <c r="E250" s="33">
        <f>Source!DN142</f>
        <v>161</v>
      </c>
      <c r="F250" s="36"/>
      <c r="G250" s="35"/>
      <c r="H250" s="33"/>
      <c r="I250" s="36">
        <f>SUM(Q246:Q249)</f>
        <v>1.3</v>
      </c>
      <c r="J250" s="33">
        <f>Source!BZ142</f>
        <v>134</v>
      </c>
      <c r="K250" s="36">
        <f>SUM(R246:R249)</f>
        <v>51.9</v>
      </c>
    </row>
    <row r="251" spans="1:35" ht="14.25" x14ac:dyDescent="0.2">
      <c r="A251" s="32"/>
      <c r="B251" s="32"/>
      <c r="C251" s="32" t="s">
        <v>1056</v>
      </c>
      <c r="D251" s="34" t="s">
        <v>1055</v>
      </c>
      <c r="E251" s="33">
        <f>Source!DO142</f>
        <v>107</v>
      </c>
      <c r="F251" s="36"/>
      <c r="G251" s="35"/>
      <c r="H251" s="33"/>
      <c r="I251" s="36">
        <f>SUM(S246:S250)</f>
        <v>0.87</v>
      </c>
      <c r="J251" s="33">
        <f>Source!CA142</f>
        <v>55</v>
      </c>
      <c r="K251" s="36">
        <f>SUM(T246:T250)</f>
        <v>21.3</v>
      </c>
    </row>
    <row r="252" spans="1:35" ht="14.25" x14ac:dyDescent="0.2">
      <c r="A252" s="38"/>
      <c r="B252" s="38"/>
      <c r="C252" s="38" t="s">
        <v>1057</v>
      </c>
      <c r="D252" s="39" t="s">
        <v>1058</v>
      </c>
      <c r="E252" s="40">
        <f>Source!AQ142</f>
        <v>5.17</v>
      </c>
      <c r="F252" s="41"/>
      <c r="G252" s="42" t="str">
        <f>Source!DI142</f>
        <v>*1,1</v>
      </c>
      <c r="H252" s="40">
        <f>Source!AV142</f>
        <v>1</v>
      </c>
      <c r="I252" s="41">
        <f>Source!U142</f>
        <v>7.0000000000000007E-2</v>
      </c>
      <c r="J252" s="40"/>
      <c r="K252" s="41"/>
      <c r="AB252" s="37">
        <f>I252</f>
        <v>7.0000000000000007E-2</v>
      </c>
    </row>
    <row r="253" spans="1:35" ht="15" x14ac:dyDescent="0.25">
      <c r="C253" s="21" t="s">
        <v>1059</v>
      </c>
      <c r="H253" s="43">
        <f>I247+I248+I250+I251+SUM(I249:I249)</f>
        <v>69.22</v>
      </c>
      <c r="I253" s="43"/>
      <c r="J253" s="43">
        <f>K247+K248+K250+K251+SUM(K249:K249)</f>
        <v>932.15</v>
      </c>
      <c r="K253" s="43"/>
      <c r="O253" s="37">
        <f>I247+I248+I250+I251+SUM(I249:I249)</f>
        <v>69.22</v>
      </c>
      <c r="P253" s="37">
        <f>K247+K248+K250+K251+SUM(K249:K249)</f>
        <v>932.15</v>
      </c>
      <c r="X253">
        <f>IF(Source!BI142&lt;=1,I247+I248+I250+I251-0, 0)</f>
        <v>3.71</v>
      </c>
      <c r="Y253">
        <f>IF(Source!BI142=2,I247+I248+I250+I251-0, 0)</f>
        <v>0</v>
      </c>
      <c r="Z253">
        <f>IF(Source!BI142=3,I247+I248+I250+I251-0, 0)</f>
        <v>0</v>
      </c>
      <c r="AA253">
        <f>IF(Source!BI142=4,I247+I248+I250+I251,0)</f>
        <v>0</v>
      </c>
    </row>
    <row r="255" spans="1:35" ht="42.75" x14ac:dyDescent="0.2">
      <c r="A255" s="32">
        <v>56</v>
      </c>
      <c r="B255" s="32" t="s">
        <v>1085</v>
      </c>
      <c r="C255" s="32" t="s">
        <v>327</v>
      </c>
      <c r="D255" s="34" t="str">
        <f>Source!H144</f>
        <v>100 м2 покрытия</v>
      </c>
      <c r="E255" s="33">
        <f>Source!I144</f>
        <v>0.1242</v>
      </c>
      <c r="F255" s="36"/>
      <c r="G255" s="35"/>
      <c r="H255" s="33"/>
      <c r="I255" s="36"/>
      <c r="J255" s="33"/>
      <c r="K255" s="36"/>
      <c r="Q255">
        <f>ROUND((Source!DN144/100)*ROUND((ROUND((Source!AF144*Source!AV144*Source!I144),2)),2), 2)</f>
        <v>11.48</v>
      </c>
      <c r="R255">
        <f>Source!X144</f>
        <v>456.89</v>
      </c>
      <c r="S255">
        <f>ROUND((Source!DO144/100)*ROUND((ROUND((Source!AF144*Source!AV144*Source!I144),2)),2), 2)</f>
        <v>7.63</v>
      </c>
      <c r="T255">
        <f>Source!Y144</f>
        <v>187.53</v>
      </c>
      <c r="U255">
        <f>ROUND((175/100)*ROUND((ROUND((Source!AE144*Source!AV144*Source!I144),2)),2), 2)</f>
        <v>11.13</v>
      </c>
      <c r="V255">
        <f>ROUND((160/100)*ROUND(ROUND((ROUND((Source!AE144*Source!AV144*Source!I144),2)*Source!BS144),2), 2), 2)</f>
        <v>486.62</v>
      </c>
      <c r="AI255">
        <v>0</v>
      </c>
    </row>
    <row r="256" spans="1:35" ht="14.25" x14ac:dyDescent="0.2">
      <c r="A256" s="32"/>
      <c r="B256" s="32"/>
      <c r="C256" s="32" t="s">
        <v>1053</v>
      </c>
      <c r="D256" s="34"/>
      <c r="E256" s="33"/>
      <c r="F256" s="36">
        <f>Source!AO144</f>
        <v>52.17</v>
      </c>
      <c r="G256" s="35" t="str">
        <f>Source!DG144</f>
        <v>*1,1</v>
      </c>
      <c r="H256" s="33">
        <f>Source!AV144</f>
        <v>1</v>
      </c>
      <c r="I256" s="36">
        <f>ROUND((ROUND((Source!AF144*Source!AV144*Source!I144),2)),2)</f>
        <v>7.13</v>
      </c>
      <c r="J256" s="33">
        <f>IF(Source!BA144&lt;&gt; 0, Source!BA144, 1)</f>
        <v>47.82</v>
      </c>
      <c r="K256" s="36">
        <f>Source!S144</f>
        <v>340.96</v>
      </c>
      <c r="W256">
        <f>I256</f>
        <v>7.13</v>
      </c>
    </row>
    <row r="257" spans="1:35" ht="14.25" x14ac:dyDescent="0.2">
      <c r="A257" s="32"/>
      <c r="B257" s="32"/>
      <c r="C257" s="32" t="s">
        <v>1063</v>
      </c>
      <c r="D257" s="34"/>
      <c r="E257" s="33"/>
      <c r="F257" s="36">
        <f>Source!AM144</f>
        <v>532.35</v>
      </c>
      <c r="G257" s="35" t="str">
        <f>Source!DE144</f>
        <v>*1,1</v>
      </c>
      <c r="H257" s="33">
        <f>Source!AV144</f>
        <v>1</v>
      </c>
      <c r="I257" s="36">
        <f>(ROUND((ROUND((((Source!ET144*1.1))*Source!AV144*Source!I144),2)),2)+ROUND((ROUND(((Source!AE144-((Source!EU144*1.1)))*Source!AV144*Source!I144),2)),2))</f>
        <v>72.73</v>
      </c>
      <c r="J257" s="33">
        <f>IF(Source!BB144&lt;&gt; 0, Source!BB144, 1)</f>
        <v>13.65</v>
      </c>
      <c r="K257" s="36">
        <f>Source!Q144</f>
        <v>992.76</v>
      </c>
    </row>
    <row r="258" spans="1:35" ht="14.25" x14ac:dyDescent="0.2">
      <c r="A258" s="32"/>
      <c r="B258" s="32"/>
      <c r="C258" s="32" t="s">
        <v>1064</v>
      </c>
      <c r="D258" s="34"/>
      <c r="E258" s="33"/>
      <c r="F258" s="36">
        <f>Source!AN144</f>
        <v>46.56</v>
      </c>
      <c r="G258" s="35" t="str">
        <f>Source!DF144</f>
        <v>*1,1</v>
      </c>
      <c r="H258" s="33">
        <f>Source!AV144</f>
        <v>1</v>
      </c>
      <c r="I258" s="44">
        <f>ROUND((ROUND((Source!AE144*Source!AV144*Source!I144),2)),2)</f>
        <v>6.36</v>
      </c>
      <c r="J258" s="33">
        <f>IF(Source!BS144&lt;&gt; 0, Source!BS144, 1)</f>
        <v>47.82</v>
      </c>
      <c r="K258" s="44">
        <f>Source!R144</f>
        <v>304.14</v>
      </c>
      <c r="W258">
        <f>I258</f>
        <v>6.36</v>
      </c>
    </row>
    <row r="259" spans="1:35" ht="14.25" x14ac:dyDescent="0.2">
      <c r="A259" s="32"/>
      <c r="B259" s="32"/>
      <c r="C259" s="32" t="s">
        <v>1073</v>
      </c>
      <c r="D259" s="34"/>
      <c r="E259" s="33"/>
      <c r="F259" s="36">
        <f>Source!AL144</f>
        <v>57.83</v>
      </c>
      <c r="G259" s="35" t="str">
        <f>Source!DD144</f>
        <v/>
      </c>
      <c r="H259" s="33">
        <f>Source!AW144</f>
        <v>1</v>
      </c>
      <c r="I259" s="36">
        <f>ROUND((ROUND((Source!AC144*Source!AW144*Source!I144),2)),2)</f>
        <v>7.18</v>
      </c>
      <c r="J259" s="33">
        <f>IF(Source!BC144&lt;&gt; 0, Source!BC144, 1)</f>
        <v>16.3</v>
      </c>
      <c r="K259" s="36">
        <f>Source!P144</f>
        <v>117.03</v>
      </c>
    </row>
    <row r="260" spans="1:35" ht="28.5" x14ac:dyDescent="0.2">
      <c r="A260" s="32" t="s">
        <v>332</v>
      </c>
      <c r="B260" s="32" t="str">
        <f>Source!F145</f>
        <v>1.3-3-3</v>
      </c>
      <c r="C260" s="32" t="s">
        <v>334</v>
      </c>
      <c r="D260" s="34" t="str">
        <f>Source!H145</f>
        <v>т</v>
      </c>
      <c r="E260" s="33">
        <f>Source!I145</f>
        <v>1.1898359999999999</v>
      </c>
      <c r="F260" s="36">
        <f>Source!AK145</f>
        <v>296.7</v>
      </c>
      <c r="G260" s="45" t="s">
        <v>3</v>
      </c>
      <c r="H260" s="33">
        <f>Source!AW145</f>
        <v>1</v>
      </c>
      <c r="I260" s="36">
        <f>ROUND((ROUND((Source!AC145*Source!AW145*Source!I145),2)),2)+(ROUND((ROUND(((Source!ET145)*Source!AV145*Source!I145),2)),2)+ROUND((ROUND(((Source!AE145-(Source!EU145))*Source!AV145*Source!I145),2)),2))+ROUND((ROUND((Source!AF145*Source!AV145*Source!I145),2)),2)</f>
        <v>353.02</v>
      </c>
      <c r="J260" s="33">
        <f>IF(Source!BC145&lt;&gt; 0, Source!BC145, 1)</f>
        <v>14.86</v>
      </c>
      <c r="K260" s="36">
        <f>Source!O145</f>
        <v>5245.88</v>
      </c>
      <c r="Q260">
        <f>ROUND((Source!DN145/100)*ROUND((ROUND((Source!AF145*Source!AV145*Source!I145),2)),2), 2)</f>
        <v>0</v>
      </c>
      <c r="R260">
        <f>Source!X145</f>
        <v>0</v>
      </c>
      <c r="S260">
        <f>ROUND((Source!DO145/100)*ROUND((ROUND((Source!AF145*Source!AV145*Source!I145),2)),2), 2)</f>
        <v>0</v>
      </c>
      <c r="T260">
        <f>Source!Y145</f>
        <v>0</v>
      </c>
      <c r="U260">
        <f>ROUND((175/100)*ROUND((ROUND((Source!AE145*Source!AV145*Source!I145),2)),2), 2)</f>
        <v>0</v>
      </c>
      <c r="V260">
        <f>ROUND((160/100)*ROUND(ROUND((ROUND((Source!AE145*Source!AV145*Source!I145),2)*Source!BS145),2), 2), 2)</f>
        <v>0</v>
      </c>
      <c r="X260">
        <f>IF(Source!BI145&lt;=1,I260, 0)</f>
        <v>353.02</v>
      </c>
      <c r="Y260">
        <f>IF(Source!BI145=2,I260, 0)</f>
        <v>0</v>
      </c>
      <c r="Z260">
        <f>IF(Source!BI145=3,I260, 0)</f>
        <v>0</v>
      </c>
      <c r="AA260">
        <f>IF(Source!BI145=4,I260, 0)</f>
        <v>0</v>
      </c>
      <c r="AI260">
        <v>3</v>
      </c>
    </row>
    <row r="261" spans="1:35" ht="14.25" x14ac:dyDescent="0.2">
      <c r="A261" s="32"/>
      <c r="B261" s="32"/>
      <c r="C261" s="32" t="s">
        <v>1054</v>
      </c>
      <c r="D261" s="34" t="s">
        <v>1055</v>
      </c>
      <c r="E261" s="33">
        <f>Source!DN144</f>
        <v>161</v>
      </c>
      <c r="F261" s="36"/>
      <c r="G261" s="35"/>
      <c r="H261" s="33"/>
      <c r="I261" s="36">
        <f>SUM(Q255:Q260)</f>
        <v>11.48</v>
      </c>
      <c r="J261" s="33">
        <f>Source!BZ144</f>
        <v>134</v>
      </c>
      <c r="K261" s="36">
        <f>SUM(R255:R260)</f>
        <v>456.89</v>
      </c>
    </row>
    <row r="262" spans="1:35" ht="14.25" x14ac:dyDescent="0.2">
      <c r="A262" s="32"/>
      <c r="B262" s="32"/>
      <c r="C262" s="32" t="s">
        <v>1056</v>
      </c>
      <c r="D262" s="34" t="s">
        <v>1055</v>
      </c>
      <c r="E262" s="33">
        <f>Source!DO144</f>
        <v>107</v>
      </c>
      <c r="F262" s="36"/>
      <c r="G262" s="35"/>
      <c r="H262" s="33"/>
      <c r="I262" s="36">
        <f>SUM(S255:S261)</f>
        <v>7.63</v>
      </c>
      <c r="J262" s="33">
        <f>Source!CA144</f>
        <v>55</v>
      </c>
      <c r="K262" s="36">
        <f>SUM(T255:T261)</f>
        <v>187.53</v>
      </c>
    </row>
    <row r="263" spans="1:35" ht="14.25" x14ac:dyDescent="0.2">
      <c r="A263" s="32"/>
      <c r="B263" s="32"/>
      <c r="C263" s="32" t="s">
        <v>1065</v>
      </c>
      <c r="D263" s="34" t="s">
        <v>1055</v>
      </c>
      <c r="E263" s="33">
        <f>175</f>
        <v>175</v>
      </c>
      <c r="F263" s="36"/>
      <c r="G263" s="35"/>
      <c r="H263" s="33"/>
      <c r="I263" s="36">
        <f>SUM(U255:U262)</f>
        <v>11.13</v>
      </c>
      <c r="J263" s="33">
        <f>160</f>
        <v>160</v>
      </c>
      <c r="K263" s="36">
        <f>SUM(V255:V262)</f>
        <v>486.62</v>
      </c>
    </row>
    <row r="264" spans="1:35" ht="14.25" x14ac:dyDescent="0.2">
      <c r="A264" s="38"/>
      <c r="B264" s="38"/>
      <c r="C264" s="38" t="s">
        <v>1057</v>
      </c>
      <c r="D264" s="39" t="s">
        <v>1058</v>
      </c>
      <c r="E264" s="40">
        <f>Source!AQ144</f>
        <v>4.29</v>
      </c>
      <c r="F264" s="41"/>
      <c r="G264" s="42" t="str">
        <f>Source!DI144</f>
        <v>*1,1</v>
      </c>
      <c r="H264" s="40">
        <f>Source!AV144</f>
        <v>1</v>
      </c>
      <c r="I264" s="41">
        <f>Source!U144</f>
        <v>0.59</v>
      </c>
      <c r="J264" s="40"/>
      <c r="K264" s="41"/>
      <c r="AB264" s="37">
        <f>I264</f>
        <v>0.59</v>
      </c>
    </row>
    <row r="265" spans="1:35" ht="15" x14ac:dyDescent="0.25">
      <c r="C265" s="21" t="s">
        <v>1059</v>
      </c>
      <c r="H265" s="43">
        <f>I256+I257+I259+I261+I262+I263+SUM(I260:I260)</f>
        <v>470.3</v>
      </c>
      <c r="I265" s="43"/>
      <c r="J265" s="43">
        <f>K256+K257+K259+K261+K262+K263+SUM(K260:K260)</f>
        <v>7827.67</v>
      </c>
      <c r="K265" s="43"/>
      <c r="O265" s="37">
        <f>I256+I257+I259+I261+I262+I263+SUM(I260:I260)</f>
        <v>470.3</v>
      </c>
      <c r="P265" s="37">
        <f>K256+K257+K259+K261+K262+K263+SUM(K260:K260)</f>
        <v>7827.67</v>
      </c>
      <c r="X265">
        <f>IF(Source!BI144&lt;=1,I256+I257+I259+I261+I262+I263-0, 0)</f>
        <v>117.28</v>
      </c>
      <c r="Y265">
        <f>IF(Source!BI144=2,I256+I257+I259+I261+I262+I263-0, 0)</f>
        <v>0</v>
      </c>
      <c r="Z265">
        <f>IF(Source!BI144=3,I256+I257+I259+I261+I262+I263-0, 0)</f>
        <v>0</v>
      </c>
      <c r="AA265">
        <f>IF(Source!BI144=4,I256+I257+I259+I261+I262+I263,0)</f>
        <v>0</v>
      </c>
    </row>
    <row r="267" spans="1:35" ht="42.75" x14ac:dyDescent="0.2">
      <c r="A267" s="32">
        <v>57</v>
      </c>
      <c r="B267" s="32" t="s">
        <v>1086</v>
      </c>
      <c r="C267" s="32" t="s">
        <v>338</v>
      </c>
      <c r="D267" s="34" t="str">
        <f>Source!H146</f>
        <v>100 м2 покрытия</v>
      </c>
      <c r="E267" s="33">
        <f>Source!I146</f>
        <v>0.1242</v>
      </c>
      <c r="F267" s="36"/>
      <c r="G267" s="35"/>
      <c r="H267" s="33"/>
      <c r="I267" s="36"/>
      <c r="J267" s="33"/>
      <c r="K267" s="36"/>
      <c r="Q267">
        <f>ROUND((Source!DN146/100)*ROUND((ROUND((Source!AF146*Source!AV146*Source!I146),2)),2), 2)</f>
        <v>4.57</v>
      </c>
      <c r="R267">
        <f>Source!X146</f>
        <v>181.99</v>
      </c>
      <c r="S267">
        <f>ROUND((Source!DO146/100)*ROUND((ROUND((Source!AF146*Source!AV146*Source!I146),2)),2), 2)</f>
        <v>3.04</v>
      </c>
      <c r="T267">
        <f>Source!Y146</f>
        <v>74.7</v>
      </c>
      <c r="U267">
        <f>ROUND((175/100)*ROUND((ROUND((Source!AE146*Source!AV146*Source!I146),2)),2), 2)</f>
        <v>1.56</v>
      </c>
      <c r="V267">
        <f>ROUND((160/100)*ROUND(ROUND((ROUND((Source!AE146*Source!AV146*Source!I146),2)*Source!BS146),2), 2), 2)</f>
        <v>68.099999999999994</v>
      </c>
      <c r="AI267">
        <v>0</v>
      </c>
    </row>
    <row r="268" spans="1:35" ht="14.25" x14ac:dyDescent="0.2">
      <c r="A268" s="32"/>
      <c r="B268" s="32"/>
      <c r="C268" s="32" t="s">
        <v>1053</v>
      </c>
      <c r="D268" s="34"/>
      <c r="E268" s="33"/>
      <c r="F268" s="36">
        <f>Source!AO146</f>
        <v>6.93</v>
      </c>
      <c r="G268" s="35" t="str">
        <f>Source!DG146</f>
        <v>)*3)*1,1</v>
      </c>
      <c r="H268" s="33">
        <f>Source!AV146</f>
        <v>1</v>
      </c>
      <c r="I268" s="36">
        <f>ROUND((ROUND((Source!AF146*Source!AV146*Source!I146),2)),2)</f>
        <v>2.84</v>
      </c>
      <c r="J268" s="33">
        <f>IF(Source!BA146&lt;&gt; 0, Source!BA146, 1)</f>
        <v>47.82</v>
      </c>
      <c r="K268" s="36">
        <f>Source!S146</f>
        <v>135.81</v>
      </c>
      <c r="W268">
        <f>I268</f>
        <v>2.84</v>
      </c>
    </row>
    <row r="269" spans="1:35" ht="14.25" x14ac:dyDescent="0.2">
      <c r="A269" s="32"/>
      <c r="B269" s="32"/>
      <c r="C269" s="32" t="s">
        <v>1063</v>
      </c>
      <c r="D269" s="34"/>
      <c r="E269" s="33"/>
      <c r="F269" s="36">
        <f>Source!AM146</f>
        <v>32.840000000000003</v>
      </c>
      <c r="G269" s="35" t="str">
        <f>Source!DE146</f>
        <v>)*3)*1,1</v>
      </c>
      <c r="H269" s="33">
        <f>Source!AV146</f>
        <v>1</v>
      </c>
      <c r="I269" s="36">
        <f>(ROUND((ROUND(((((Source!ET146*3)*1.1))*Source!AV146*Source!I146),2)),2)+ROUND((ROUND(((Source!AE146-(((Source!EU146*3)*1.1)))*Source!AV146*Source!I146),2)),2))</f>
        <v>13.46</v>
      </c>
      <c r="J269" s="33">
        <f>IF(Source!BB146&lt;&gt; 0, Source!BB146, 1)</f>
        <v>13.33</v>
      </c>
      <c r="K269" s="36">
        <f>Source!Q146</f>
        <v>179.42</v>
      </c>
    </row>
    <row r="270" spans="1:35" ht="14.25" x14ac:dyDescent="0.2">
      <c r="A270" s="32"/>
      <c r="B270" s="32"/>
      <c r="C270" s="32" t="s">
        <v>1064</v>
      </c>
      <c r="D270" s="34"/>
      <c r="E270" s="33"/>
      <c r="F270" s="36">
        <f>Source!AN146</f>
        <v>2.1800000000000002</v>
      </c>
      <c r="G270" s="35" t="str">
        <f>Source!DF146</f>
        <v>)*3)*1,1</v>
      </c>
      <c r="H270" s="33">
        <f>Source!AV146</f>
        <v>1</v>
      </c>
      <c r="I270" s="44">
        <f>ROUND((ROUND((Source!AE146*Source!AV146*Source!I146),2)),2)</f>
        <v>0.89</v>
      </c>
      <c r="J270" s="33">
        <f>IF(Source!BS146&lt;&gt; 0, Source!BS146, 1)</f>
        <v>47.82</v>
      </c>
      <c r="K270" s="44">
        <f>Source!R146</f>
        <v>42.56</v>
      </c>
      <c r="W270">
        <f>I270</f>
        <v>0.89</v>
      </c>
    </row>
    <row r="271" spans="1:35" ht="28.5" x14ac:dyDescent="0.2">
      <c r="A271" s="32" t="s">
        <v>342</v>
      </c>
      <c r="B271" s="32" t="str">
        <f>Source!F147</f>
        <v>1.3-3-3</v>
      </c>
      <c r="C271" s="32" t="s">
        <v>334</v>
      </c>
      <c r="D271" s="34" t="str">
        <f>Source!H147</f>
        <v>т</v>
      </c>
      <c r="E271" s="33">
        <f>Source!I147</f>
        <v>0.89424000000000003</v>
      </c>
      <c r="F271" s="36">
        <f>Source!AK147</f>
        <v>296.7</v>
      </c>
      <c r="G271" s="45" t="s">
        <v>1087</v>
      </c>
      <c r="H271" s="33">
        <f>Source!AW147</f>
        <v>1</v>
      </c>
      <c r="I271" s="36">
        <f>ROUND((ROUND((Source!AC147*Source!AW147*Source!I147),2)),2)+(ROUND((ROUND(((Source!ET147)*Source!AV147*Source!I147),2)),2)+ROUND((ROUND(((Source!AE147-(Source!EU147))*Source!AV147*Source!I147),2)),2))+ROUND((ROUND((Source!AF147*Source!AV147*Source!I147),2)),2)</f>
        <v>265.32</v>
      </c>
      <c r="J271" s="33">
        <f>IF(Source!BC147&lt;&gt; 0, Source!BC147, 1)</f>
        <v>14.86</v>
      </c>
      <c r="K271" s="36">
        <f>Source!O147</f>
        <v>3942.66</v>
      </c>
      <c r="Q271">
        <f>ROUND((Source!DN147/100)*ROUND((ROUND((Source!AF147*Source!AV147*Source!I147),2)),2), 2)</f>
        <v>0</v>
      </c>
      <c r="R271">
        <f>Source!X147</f>
        <v>0</v>
      </c>
      <c r="S271">
        <f>ROUND((Source!DO147/100)*ROUND((ROUND((Source!AF147*Source!AV147*Source!I147),2)),2), 2)</f>
        <v>0</v>
      </c>
      <c r="T271">
        <f>Source!Y147</f>
        <v>0</v>
      </c>
      <c r="U271">
        <f>ROUND((175/100)*ROUND((ROUND((Source!AE147*Source!AV147*Source!I147),2)),2), 2)</f>
        <v>0</v>
      </c>
      <c r="V271">
        <f>ROUND((160/100)*ROUND(ROUND((ROUND((Source!AE147*Source!AV147*Source!I147),2)*Source!BS147),2), 2), 2)</f>
        <v>0</v>
      </c>
      <c r="X271">
        <f>IF(Source!BI147&lt;=1,I271, 0)</f>
        <v>265.32</v>
      </c>
      <c r="Y271">
        <f>IF(Source!BI147=2,I271, 0)</f>
        <v>0</v>
      </c>
      <c r="Z271">
        <f>IF(Source!BI147=3,I271, 0)</f>
        <v>0</v>
      </c>
      <c r="AA271">
        <f>IF(Source!BI147=4,I271, 0)</f>
        <v>0</v>
      </c>
      <c r="AI271">
        <v>3</v>
      </c>
    </row>
    <row r="272" spans="1:35" ht="14.25" x14ac:dyDescent="0.2">
      <c r="A272" s="32"/>
      <c r="B272" s="32"/>
      <c r="C272" s="32" t="s">
        <v>1054</v>
      </c>
      <c r="D272" s="34" t="s">
        <v>1055</v>
      </c>
      <c r="E272" s="33">
        <f>Source!DN146</f>
        <v>161</v>
      </c>
      <c r="F272" s="36"/>
      <c r="G272" s="35"/>
      <c r="H272" s="33"/>
      <c r="I272" s="36">
        <f>SUM(Q267:Q271)</f>
        <v>4.57</v>
      </c>
      <c r="J272" s="33">
        <f>Source!BZ146</f>
        <v>134</v>
      </c>
      <c r="K272" s="36">
        <f>SUM(R267:R271)</f>
        <v>181.99</v>
      </c>
    </row>
    <row r="273" spans="1:35" ht="14.25" x14ac:dyDescent="0.2">
      <c r="A273" s="32"/>
      <c r="B273" s="32"/>
      <c r="C273" s="32" t="s">
        <v>1056</v>
      </c>
      <c r="D273" s="34" t="s">
        <v>1055</v>
      </c>
      <c r="E273" s="33">
        <f>Source!DO146</f>
        <v>107</v>
      </c>
      <c r="F273" s="36"/>
      <c r="G273" s="35"/>
      <c r="H273" s="33"/>
      <c r="I273" s="36">
        <f>SUM(S267:S272)</f>
        <v>3.04</v>
      </c>
      <c r="J273" s="33">
        <f>Source!CA146</f>
        <v>55</v>
      </c>
      <c r="K273" s="36">
        <f>SUM(T267:T272)</f>
        <v>74.7</v>
      </c>
    </row>
    <row r="274" spans="1:35" ht="14.25" x14ac:dyDescent="0.2">
      <c r="A274" s="32"/>
      <c r="B274" s="32"/>
      <c r="C274" s="32" t="s">
        <v>1065</v>
      </c>
      <c r="D274" s="34" t="s">
        <v>1055</v>
      </c>
      <c r="E274" s="33">
        <f>175</f>
        <v>175</v>
      </c>
      <c r="F274" s="36"/>
      <c r="G274" s="35"/>
      <c r="H274" s="33"/>
      <c r="I274" s="36">
        <f>SUM(U267:U273)</f>
        <v>1.56</v>
      </c>
      <c r="J274" s="33">
        <f>160</f>
        <v>160</v>
      </c>
      <c r="K274" s="36">
        <f>SUM(V267:V273)</f>
        <v>68.099999999999994</v>
      </c>
    </row>
    <row r="275" spans="1:35" ht="14.25" x14ac:dyDescent="0.2">
      <c r="A275" s="38"/>
      <c r="B275" s="38"/>
      <c r="C275" s="38" t="s">
        <v>1057</v>
      </c>
      <c r="D275" s="39" t="s">
        <v>1058</v>
      </c>
      <c r="E275" s="40">
        <f>Source!AQ146</f>
        <v>0.53</v>
      </c>
      <c r="F275" s="41"/>
      <c r="G275" s="42" t="str">
        <f>Source!DI146</f>
        <v>)*3)*1,1</v>
      </c>
      <c r="H275" s="40">
        <f>Source!AV146</f>
        <v>1</v>
      </c>
      <c r="I275" s="41">
        <f>Source!U146</f>
        <v>0.22</v>
      </c>
      <c r="J275" s="40"/>
      <c r="K275" s="41"/>
      <c r="AB275" s="37">
        <f>I275</f>
        <v>0.22</v>
      </c>
    </row>
    <row r="276" spans="1:35" ht="15" x14ac:dyDescent="0.25">
      <c r="C276" s="21" t="s">
        <v>1059</v>
      </c>
      <c r="H276" s="43">
        <f>I268+I269+I272+I273+I274+SUM(I271:I271)</f>
        <v>290.79000000000002</v>
      </c>
      <c r="I276" s="43"/>
      <c r="J276" s="43">
        <f>K268+K269+K272+K273+K274+SUM(K271:K271)</f>
        <v>4582.68</v>
      </c>
      <c r="K276" s="43"/>
      <c r="O276" s="37">
        <f>I268+I269+I272+I273+I274+SUM(I271:I271)</f>
        <v>290.79000000000002</v>
      </c>
      <c r="P276" s="37">
        <f>K268+K269+K272+K273+K274+SUM(K271:K271)</f>
        <v>4582.68</v>
      </c>
      <c r="X276">
        <f>IF(Source!BI146&lt;=1,I268+I269+I272+I273+I274-0, 0)</f>
        <v>25.47</v>
      </c>
      <c r="Y276">
        <f>IF(Source!BI146=2,I268+I269+I272+I273+I274-0, 0)</f>
        <v>0</v>
      </c>
      <c r="Z276">
        <f>IF(Source!BI146=3,I268+I269+I272+I273+I274-0, 0)</f>
        <v>0</v>
      </c>
      <c r="AA276">
        <f>IF(Source!BI146=4,I268+I269+I272+I273+I274,0)</f>
        <v>0</v>
      </c>
    </row>
    <row r="278" spans="1:35" ht="42.75" x14ac:dyDescent="0.2">
      <c r="A278" s="32">
        <v>58</v>
      </c>
      <c r="B278" s="32" t="s">
        <v>1085</v>
      </c>
      <c r="C278" s="32" t="s">
        <v>327</v>
      </c>
      <c r="D278" s="34" t="str">
        <f>Source!H148</f>
        <v>100 м2 покрытия</v>
      </c>
      <c r="E278" s="33">
        <f>Source!I148</f>
        <v>0.1242</v>
      </c>
      <c r="F278" s="36"/>
      <c r="G278" s="35"/>
      <c r="H278" s="33"/>
      <c r="I278" s="36"/>
      <c r="J278" s="33"/>
      <c r="K278" s="36"/>
      <c r="Q278">
        <f>ROUND((Source!DN148/100)*ROUND((ROUND((Source!AF148*Source!AV148*Source!I148),2)),2), 2)</f>
        <v>11.48</v>
      </c>
      <c r="R278">
        <f>Source!X148</f>
        <v>456.89</v>
      </c>
      <c r="S278">
        <f>ROUND((Source!DO148/100)*ROUND((ROUND((Source!AF148*Source!AV148*Source!I148),2)),2), 2)</f>
        <v>7.63</v>
      </c>
      <c r="T278">
        <f>Source!Y148</f>
        <v>187.53</v>
      </c>
      <c r="U278">
        <f>ROUND((175/100)*ROUND((ROUND((Source!AE148*Source!AV148*Source!I148),2)),2), 2)</f>
        <v>11.13</v>
      </c>
      <c r="V278">
        <f>ROUND((160/100)*ROUND(ROUND((ROUND((Source!AE148*Source!AV148*Source!I148),2)*Source!BS148),2), 2), 2)</f>
        <v>486.62</v>
      </c>
      <c r="AI278">
        <v>0</v>
      </c>
    </row>
    <row r="279" spans="1:35" ht="14.25" x14ac:dyDescent="0.2">
      <c r="A279" s="32"/>
      <c r="B279" s="32"/>
      <c r="C279" s="32" t="s">
        <v>1053</v>
      </c>
      <c r="D279" s="34"/>
      <c r="E279" s="33"/>
      <c r="F279" s="36">
        <f>Source!AO148</f>
        <v>52.17</v>
      </c>
      <c r="G279" s="35" t="str">
        <f>Source!DG148</f>
        <v>*1,1</v>
      </c>
      <c r="H279" s="33">
        <f>Source!AV148</f>
        <v>1</v>
      </c>
      <c r="I279" s="36">
        <f>ROUND((ROUND((Source!AF148*Source!AV148*Source!I148),2)),2)</f>
        <v>7.13</v>
      </c>
      <c r="J279" s="33">
        <f>IF(Source!BA148&lt;&gt; 0, Source!BA148, 1)</f>
        <v>47.82</v>
      </c>
      <c r="K279" s="36">
        <f>Source!S148</f>
        <v>340.96</v>
      </c>
      <c r="W279">
        <f>I279</f>
        <v>7.13</v>
      </c>
    </row>
    <row r="280" spans="1:35" ht="14.25" x14ac:dyDescent="0.2">
      <c r="A280" s="32"/>
      <c r="B280" s="32"/>
      <c r="C280" s="32" t="s">
        <v>1063</v>
      </c>
      <c r="D280" s="34"/>
      <c r="E280" s="33"/>
      <c r="F280" s="36">
        <f>Source!AM148</f>
        <v>532.35</v>
      </c>
      <c r="G280" s="35" t="str">
        <f>Source!DE148</f>
        <v>*1,1</v>
      </c>
      <c r="H280" s="33">
        <f>Source!AV148</f>
        <v>1</v>
      </c>
      <c r="I280" s="36">
        <f>(ROUND((ROUND((((Source!ET148*1.1))*Source!AV148*Source!I148),2)),2)+ROUND((ROUND(((Source!AE148-((Source!EU148*1.1)))*Source!AV148*Source!I148),2)),2))</f>
        <v>72.73</v>
      </c>
      <c r="J280" s="33">
        <f>IF(Source!BB148&lt;&gt; 0, Source!BB148, 1)</f>
        <v>13.65</v>
      </c>
      <c r="K280" s="36">
        <f>Source!Q148</f>
        <v>992.76</v>
      </c>
    </row>
    <row r="281" spans="1:35" ht="14.25" x14ac:dyDescent="0.2">
      <c r="A281" s="32"/>
      <c r="B281" s="32"/>
      <c r="C281" s="32" t="s">
        <v>1064</v>
      </c>
      <c r="D281" s="34"/>
      <c r="E281" s="33"/>
      <c r="F281" s="36">
        <f>Source!AN148</f>
        <v>46.56</v>
      </c>
      <c r="G281" s="35" t="str">
        <f>Source!DF148</f>
        <v>*1,1</v>
      </c>
      <c r="H281" s="33">
        <f>Source!AV148</f>
        <v>1</v>
      </c>
      <c r="I281" s="44">
        <f>ROUND((ROUND((Source!AE148*Source!AV148*Source!I148),2)),2)</f>
        <v>6.36</v>
      </c>
      <c r="J281" s="33">
        <f>IF(Source!BS148&lt;&gt; 0, Source!BS148, 1)</f>
        <v>47.82</v>
      </c>
      <c r="K281" s="44">
        <f>Source!R148</f>
        <v>304.14</v>
      </c>
      <c r="W281">
        <f>I281</f>
        <v>6.36</v>
      </c>
    </row>
    <row r="282" spans="1:35" ht="14.25" x14ac:dyDescent="0.2">
      <c r="A282" s="32"/>
      <c r="B282" s="32"/>
      <c r="C282" s="32" t="s">
        <v>1073</v>
      </c>
      <c r="D282" s="34"/>
      <c r="E282" s="33"/>
      <c r="F282" s="36">
        <f>Source!AL148</f>
        <v>57.83</v>
      </c>
      <c r="G282" s="35" t="str">
        <f>Source!DD148</f>
        <v/>
      </c>
      <c r="H282" s="33">
        <f>Source!AW148</f>
        <v>1</v>
      </c>
      <c r="I282" s="36">
        <f>ROUND((ROUND((Source!AC148*Source!AW148*Source!I148),2)),2)</f>
        <v>7.18</v>
      </c>
      <c r="J282" s="33">
        <f>IF(Source!BC148&lt;&gt; 0, Source!BC148, 1)</f>
        <v>16.3</v>
      </c>
      <c r="K282" s="36">
        <f>Source!P148</f>
        <v>117.03</v>
      </c>
    </row>
    <row r="283" spans="1:35" ht="28.5" x14ac:dyDescent="0.2">
      <c r="A283" s="32" t="s">
        <v>344</v>
      </c>
      <c r="B283" s="32" t="str">
        <f>Source!F149</f>
        <v>1.3-3-3</v>
      </c>
      <c r="C283" s="32" t="s">
        <v>334</v>
      </c>
      <c r="D283" s="34" t="str">
        <f>Source!H149</f>
        <v>т</v>
      </c>
      <c r="E283" s="33">
        <f>Source!I149</f>
        <v>1.1898359999999999</v>
      </c>
      <c r="F283" s="36">
        <f>Source!AK149</f>
        <v>296.7</v>
      </c>
      <c r="G283" s="45" t="s">
        <v>3</v>
      </c>
      <c r="H283" s="33">
        <f>Source!AW149</f>
        <v>1</v>
      </c>
      <c r="I283" s="36">
        <f>ROUND((ROUND((Source!AC149*Source!AW149*Source!I149),2)),2)+(ROUND((ROUND(((Source!ET149)*Source!AV149*Source!I149),2)),2)+ROUND((ROUND(((Source!AE149-(Source!EU149))*Source!AV149*Source!I149),2)),2))+ROUND((ROUND((Source!AF149*Source!AV149*Source!I149),2)),2)</f>
        <v>353.02</v>
      </c>
      <c r="J283" s="33">
        <f>IF(Source!BC149&lt;&gt; 0, Source!BC149, 1)</f>
        <v>14.86</v>
      </c>
      <c r="K283" s="36">
        <f>Source!O149</f>
        <v>5245.88</v>
      </c>
      <c r="Q283">
        <f>ROUND((Source!DN149/100)*ROUND((ROUND((Source!AF149*Source!AV149*Source!I149),2)),2), 2)</f>
        <v>0</v>
      </c>
      <c r="R283">
        <f>Source!X149</f>
        <v>0</v>
      </c>
      <c r="S283">
        <f>ROUND((Source!DO149/100)*ROUND((ROUND((Source!AF149*Source!AV149*Source!I149),2)),2), 2)</f>
        <v>0</v>
      </c>
      <c r="T283">
        <f>Source!Y149</f>
        <v>0</v>
      </c>
      <c r="U283">
        <f>ROUND((175/100)*ROUND((ROUND((Source!AE149*Source!AV149*Source!I149),2)),2), 2)</f>
        <v>0</v>
      </c>
      <c r="V283">
        <f>ROUND((160/100)*ROUND(ROUND((ROUND((Source!AE149*Source!AV149*Source!I149),2)*Source!BS149),2), 2), 2)</f>
        <v>0</v>
      </c>
      <c r="X283">
        <f>IF(Source!BI149&lt;=1,I283, 0)</f>
        <v>353.02</v>
      </c>
      <c r="Y283">
        <f>IF(Source!BI149=2,I283, 0)</f>
        <v>0</v>
      </c>
      <c r="Z283">
        <f>IF(Source!BI149=3,I283, 0)</f>
        <v>0</v>
      </c>
      <c r="AA283">
        <f>IF(Source!BI149=4,I283, 0)</f>
        <v>0</v>
      </c>
      <c r="AI283">
        <v>3</v>
      </c>
    </row>
    <row r="284" spans="1:35" ht="14.25" x14ac:dyDescent="0.2">
      <c r="A284" s="32"/>
      <c r="B284" s="32"/>
      <c r="C284" s="32" t="s">
        <v>1054</v>
      </c>
      <c r="D284" s="34" t="s">
        <v>1055</v>
      </c>
      <c r="E284" s="33">
        <f>Source!DN148</f>
        <v>161</v>
      </c>
      <c r="F284" s="36"/>
      <c r="G284" s="35"/>
      <c r="H284" s="33"/>
      <c r="I284" s="36">
        <f>SUM(Q278:Q283)</f>
        <v>11.48</v>
      </c>
      <c r="J284" s="33">
        <f>Source!BZ148</f>
        <v>134</v>
      </c>
      <c r="K284" s="36">
        <f>SUM(R278:R283)</f>
        <v>456.89</v>
      </c>
    </row>
    <row r="285" spans="1:35" ht="14.25" x14ac:dyDescent="0.2">
      <c r="A285" s="32"/>
      <c r="B285" s="32"/>
      <c r="C285" s="32" t="s">
        <v>1056</v>
      </c>
      <c r="D285" s="34" t="s">
        <v>1055</v>
      </c>
      <c r="E285" s="33">
        <f>Source!DO148</f>
        <v>107</v>
      </c>
      <c r="F285" s="36"/>
      <c r="G285" s="35"/>
      <c r="H285" s="33"/>
      <c r="I285" s="36">
        <f>SUM(S278:S284)</f>
        <v>7.63</v>
      </c>
      <c r="J285" s="33">
        <f>Source!CA148</f>
        <v>55</v>
      </c>
      <c r="K285" s="36">
        <f>SUM(T278:T284)</f>
        <v>187.53</v>
      </c>
    </row>
    <row r="286" spans="1:35" ht="14.25" x14ac:dyDescent="0.2">
      <c r="A286" s="32"/>
      <c r="B286" s="32"/>
      <c r="C286" s="32" t="s">
        <v>1065</v>
      </c>
      <c r="D286" s="34" t="s">
        <v>1055</v>
      </c>
      <c r="E286" s="33">
        <f>175</f>
        <v>175</v>
      </c>
      <c r="F286" s="36"/>
      <c r="G286" s="35"/>
      <c r="H286" s="33"/>
      <c r="I286" s="36">
        <f>SUM(U278:U285)</f>
        <v>11.13</v>
      </c>
      <c r="J286" s="33">
        <f>160</f>
        <v>160</v>
      </c>
      <c r="K286" s="36">
        <f>SUM(V278:V285)</f>
        <v>486.62</v>
      </c>
    </row>
    <row r="287" spans="1:35" ht="14.25" x14ac:dyDescent="0.2">
      <c r="A287" s="38"/>
      <c r="B287" s="38"/>
      <c r="C287" s="38" t="s">
        <v>1057</v>
      </c>
      <c r="D287" s="39" t="s">
        <v>1058</v>
      </c>
      <c r="E287" s="40">
        <f>Source!AQ148</f>
        <v>4.29</v>
      </c>
      <c r="F287" s="41"/>
      <c r="G287" s="42" t="str">
        <f>Source!DI148</f>
        <v>*1,1</v>
      </c>
      <c r="H287" s="40">
        <f>Source!AV148</f>
        <v>1</v>
      </c>
      <c r="I287" s="41">
        <f>Source!U148</f>
        <v>0.59</v>
      </c>
      <c r="J287" s="40"/>
      <c r="K287" s="41"/>
      <c r="AB287" s="37">
        <f>I287</f>
        <v>0.59</v>
      </c>
    </row>
    <row r="288" spans="1:35" ht="15" x14ac:dyDescent="0.25">
      <c r="C288" s="21" t="s">
        <v>1059</v>
      </c>
      <c r="H288" s="43">
        <f>I279+I280+I282+I284+I285+I286+SUM(I283:I283)</f>
        <v>470.3</v>
      </c>
      <c r="I288" s="43"/>
      <c r="J288" s="43">
        <f>K279+K280+K282+K284+K285+K286+SUM(K283:K283)</f>
        <v>7827.67</v>
      </c>
      <c r="K288" s="43"/>
      <c r="O288" s="37">
        <f>I279+I280+I282+I284+I285+I286+SUM(I283:I283)</f>
        <v>470.3</v>
      </c>
      <c r="P288" s="37">
        <f>K279+K280+K282+K284+K285+K286+SUM(K283:K283)</f>
        <v>7827.67</v>
      </c>
      <c r="X288">
        <f>IF(Source!BI148&lt;=1,I279+I280+I282+I284+I285+I286-0, 0)</f>
        <v>117.28</v>
      </c>
      <c r="Y288">
        <f>IF(Source!BI148=2,I279+I280+I282+I284+I285+I286-0, 0)</f>
        <v>0</v>
      </c>
      <c r="Z288">
        <f>IF(Source!BI148=3,I279+I280+I282+I284+I285+I286-0, 0)</f>
        <v>0</v>
      </c>
      <c r="AA288">
        <f>IF(Source!BI148=4,I279+I280+I282+I284+I285+I286,0)</f>
        <v>0</v>
      </c>
    </row>
    <row r="290" spans="1:35" ht="42.75" x14ac:dyDescent="0.2">
      <c r="A290" s="32">
        <v>59</v>
      </c>
      <c r="B290" s="32" t="s">
        <v>1086</v>
      </c>
      <c r="C290" s="32" t="s">
        <v>338</v>
      </c>
      <c r="D290" s="34" t="str">
        <f>Source!H150</f>
        <v>100 м2 покрытия</v>
      </c>
      <c r="E290" s="33">
        <f>Source!I150</f>
        <v>0.1242</v>
      </c>
      <c r="F290" s="36"/>
      <c r="G290" s="35"/>
      <c r="H290" s="33"/>
      <c r="I290" s="36"/>
      <c r="J290" s="33"/>
      <c r="K290" s="36"/>
      <c r="Q290">
        <f>ROUND((Source!DN150/100)*ROUND((ROUND((Source!AF150*Source!AV150*Source!I150),2)),2), 2)</f>
        <v>3.04</v>
      </c>
      <c r="R290">
        <f>Source!X150</f>
        <v>121.11</v>
      </c>
      <c r="S290">
        <f>ROUND((Source!DO150/100)*ROUND((ROUND((Source!AF150*Source!AV150*Source!I150),2)),2), 2)</f>
        <v>2.02</v>
      </c>
      <c r="T290">
        <f>Source!Y150</f>
        <v>49.71</v>
      </c>
      <c r="U290">
        <f>ROUND((175/100)*ROUND((ROUND((Source!AE150*Source!AV150*Source!I150),2)),2), 2)</f>
        <v>1.05</v>
      </c>
      <c r="V290">
        <f>ROUND((160/100)*ROUND(ROUND((ROUND((Source!AE150*Source!AV150*Source!I150),2)*Source!BS150),2), 2), 2)</f>
        <v>45.9</v>
      </c>
      <c r="AI290">
        <v>0</v>
      </c>
    </row>
    <row r="291" spans="1:35" ht="14.25" x14ac:dyDescent="0.2">
      <c r="A291" s="32"/>
      <c r="B291" s="32"/>
      <c r="C291" s="32" t="s">
        <v>1053</v>
      </c>
      <c r="D291" s="34"/>
      <c r="E291" s="33"/>
      <c r="F291" s="36">
        <f>Source!AO150</f>
        <v>6.93</v>
      </c>
      <c r="G291" s="35" t="str">
        <f>Source!DG150</f>
        <v>)*2)*1,1</v>
      </c>
      <c r="H291" s="33">
        <f>Source!AV150</f>
        <v>1</v>
      </c>
      <c r="I291" s="36">
        <f>ROUND((ROUND((Source!AF150*Source!AV150*Source!I150),2)),2)</f>
        <v>1.89</v>
      </c>
      <c r="J291" s="33">
        <f>IF(Source!BA150&lt;&gt; 0, Source!BA150, 1)</f>
        <v>47.82</v>
      </c>
      <c r="K291" s="36">
        <f>Source!S150</f>
        <v>90.38</v>
      </c>
      <c r="W291">
        <f>I291</f>
        <v>1.89</v>
      </c>
    </row>
    <row r="292" spans="1:35" ht="14.25" x14ac:dyDescent="0.2">
      <c r="A292" s="32"/>
      <c r="B292" s="32"/>
      <c r="C292" s="32" t="s">
        <v>1063</v>
      </c>
      <c r="D292" s="34"/>
      <c r="E292" s="33"/>
      <c r="F292" s="36">
        <f>Source!AM150</f>
        <v>32.840000000000003</v>
      </c>
      <c r="G292" s="35" t="str">
        <f>Source!DE150</f>
        <v>)*2)*1,1</v>
      </c>
      <c r="H292" s="33">
        <f>Source!AV150</f>
        <v>1</v>
      </c>
      <c r="I292" s="36">
        <f>(ROUND((ROUND(((((Source!ET150*2)*1.1))*Source!AV150*Source!I150),2)),2)+ROUND((ROUND(((Source!AE150-(((Source!EU150*2)*1.1)))*Source!AV150*Source!I150),2)),2))</f>
        <v>8.9700000000000006</v>
      </c>
      <c r="J292" s="33">
        <f>IF(Source!BB150&lt;&gt; 0, Source!BB150, 1)</f>
        <v>13.33</v>
      </c>
      <c r="K292" s="36">
        <f>Source!Q150</f>
        <v>119.57</v>
      </c>
    </row>
    <row r="293" spans="1:35" ht="14.25" x14ac:dyDescent="0.2">
      <c r="A293" s="32"/>
      <c r="B293" s="32"/>
      <c r="C293" s="32" t="s">
        <v>1064</v>
      </c>
      <c r="D293" s="34"/>
      <c r="E293" s="33"/>
      <c r="F293" s="36">
        <f>Source!AN150</f>
        <v>2.1800000000000002</v>
      </c>
      <c r="G293" s="35" t="str">
        <f>Source!DF150</f>
        <v>)*2)*1,1</v>
      </c>
      <c r="H293" s="33">
        <f>Source!AV150</f>
        <v>1</v>
      </c>
      <c r="I293" s="44">
        <f>ROUND((ROUND((Source!AE150*Source!AV150*Source!I150),2)),2)</f>
        <v>0.6</v>
      </c>
      <c r="J293" s="33">
        <f>IF(Source!BS150&lt;&gt; 0, Source!BS150, 1)</f>
        <v>47.82</v>
      </c>
      <c r="K293" s="44">
        <f>Source!R150</f>
        <v>28.69</v>
      </c>
      <c r="W293">
        <f>I293</f>
        <v>0.6</v>
      </c>
    </row>
    <row r="294" spans="1:35" ht="28.5" x14ac:dyDescent="0.2">
      <c r="A294" s="32" t="s">
        <v>348</v>
      </c>
      <c r="B294" s="32" t="str">
        <f>Source!F151</f>
        <v>1.3-3-3</v>
      </c>
      <c r="C294" s="32" t="s">
        <v>334</v>
      </c>
      <c r="D294" s="34" t="str">
        <f>Source!H151</f>
        <v>т</v>
      </c>
      <c r="E294" s="33">
        <f>Source!I151</f>
        <v>0.59616000000000002</v>
      </c>
      <c r="F294" s="36">
        <f>Source!AK151</f>
        <v>296.7</v>
      </c>
      <c r="G294" s="45" t="s">
        <v>1088</v>
      </c>
      <c r="H294" s="33">
        <f>Source!AW151</f>
        <v>1</v>
      </c>
      <c r="I294" s="36">
        <f>ROUND((ROUND((Source!AC151*Source!AW151*Source!I151),2)),2)+(ROUND((ROUND(((Source!ET151)*Source!AV151*Source!I151),2)),2)+ROUND((ROUND(((Source!AE151-(Source!EU151))*Source!AV151*Source!I151),2)),2))+ROUND((ROUND((Source!AF151*Source!AV151*Source!I151),2)),2)</f>
        <v>176.88</v>
      </c>
      <c r="J294" s="33">
        <f>IF(Source!BC151&lt;&gt; 0, Source!BC151, 1)</f>
        <v>14.86</v>
      </c>
      <c r="K294" s="36">
        <f>Source!O151</f>
        <v>2628.44</v>
      </c>
      <c r="Q294">
        <f>ROUND((Source!DN151/100)*ROUND((ROUND((Source!AF151*Source!AV151*Source!I151),2)),2), 2)</f>
        <v>0</v>
      </c>
      <c r="R294">
        <f>Source!X151</f>
        <v>0</v>
      </c>
      <c r="S294">
        <f>ROUND((Source!DO151/100)*ROUND((ROUND((Source!AF151*Source!AV151*Source!I151),2)),2), 2)</f>
        <v>0</v>
      </c>
      <c r="T294">
        <f>Source!Y151</f>
        <v>0</v>
      </c>
      <c r="U294">
        <f>ROUND((175/100)*ROUND((ROUND((Source!AE151*Source!AV151*Source!I151),2)),2), 2)</f>
        <v>0</v>
      </c>
      <c r="V294">
        <f>ROUND((160/100)*ROUND(ROUND((ROUND((Source!AE151*Source!AV151*Source!I151),2)*Source!BS151),2), 2), 2)</f>
        <v>0</v>
      </c>
      <c r="X294">
        <f>IF(Source!BI151&lt;=1,I294, 0)</f>
        <v>176.88</v>
      </c>
      <c r="Y294">
        <f>IF(Source!BI151=2,I294, 0)</f>
        <v>0</v>
      </c>
      <c r="Z294">
        <f>IF(Source!BI151=3,I294, 0)</f>
        <v>0</v>
      </c>
      <c r="AA294">
        <f>IF(Source!BI151=4,I294, 0)</f>
        <v>0</v>
      </c>
      <c r="AI294">
        <v>3</v>
      </c>
    </row>
    <row r="295" spans="1:35" ht="14.25" x14ac:dyDescent="0.2">
      <c r="A295" s="32"/>
      <c r="B295" s="32"/>
      <c r="C295" s="32" t="s">
        <v>1054</v>
      </c>
      <c r="D295" s="34" t="s">
        <v>1055</v>
      </c>
      <c r="E295" s="33">
        <f>Source!DN150</f>
        <v>161</v>
      </c>
      <c r="F295" s="36"/>
      <c r="G295" s="35"/>
      <c r="H295" s="33"/>
      <c r="I295" s="36">
        <f>SUM(Q290:Q294)</f>
        <v>3.04</v>
      </c>
      <c r="J295" s="33">
        <f>Source!BZ150</f>
        <v>134</v>
      </c>
      <c r="K295" s="36">
        <f>SUM(R290:R294)</f>
        <v>121.11</v>
      </c>
    </row>
    <row r="296" spans="1:35" ht="14.25" x14ac:dyDescent="0.2">
      <c r="A296" s="32"/>
      <c r="B296" s="32"/>
      <c r="C296" s="32" t="s">
        <v>1056</v>
      </c>
      <c r="D296" s="34" t="s">
        <v>1055</v>
      </c>
      <c r="E296" s="33">
        <f>Source!DO150</f>
        <v>107</v>
      </c>
      <c r="F296" s="36"/>
      <c r="G296" s="35"/>
      <c r="H296" s="33"/>
      <c r="I296" s="36">
        <f>SUM(S290:S295)</f>
        <v>2.02</v>
      </c>
      <c r="J296" s="33">
        <f>Source!CA150</f>
        <v>55</v>
      </c>
      <c r="K296" s="36">
        <f>SUM(T290:T295)</f>
        <v>49.71</v>
      </c>
    </row>
    <row r="297" spans="1:35" ht="14.25" x14ac:dyDescent="0.2">
      <c r="A297" s="32"/>
      <c r="B297" s="32"/>
      <c r="C297" s="32" t="s">
        <v>1065</v>
      </c>
      <c r="D297" s="34" t="s">
        <v>1055</v>
      </c>
      <c r="E297" s="33">
        <f>175</f>
        <v>175</v>
      </c>
      <c r="F297" s="36"/>
      <c r="G297" s="35"/>
      <c r="H297" s="33"/>
      <c r="I297" s="36">
        <f>SUM(U290:U296)</f>
        <v>1.05</v>
      </c>
      <c r="J297" s="33">
        <f>160</f>
        <v>160</v>
      </c>
      <c r="K297" s="36">
        <f>SUM(V290:V296)</f>
        <v>45.9</v>
      </c>
    </row>
    <row r="298" spans="1:35" ht="14.25" x14ac:dyDescent="0.2">
      <c r="A298" s="38"/>
      <c r="B298" s="38"/>
      <c r="C298" s="38" t="s">
        <v>1057</v>
      </c>
      <c r="D298" s="39" t="s">
        <v>1058</v>
      </c>
      <c r="E298" s="40">
        <f>Source!AQ150</f>
        <v>0.53</v>
      </c>
      <c r="F298" s="41"/>
      <c r="G298" s="42" t="str">
        <f>Source!DI150</f>
        <v>)*2)*1,1</v>
      </c>
      <c r="H298" s="40">
        <f>Source!AV150</f>
        <v>1</v>
      </c>
      <c r="I298" s="41">
        <f>Source!U150</f>
        <v>0.14000000000000001</v>
      </c>
      <c r="J298" s="40"/>
      <c r="K298" s="41"/>
      <c r="AB298" s="37">
        <f>I298</f>
        <v>0.14000000000000001</v>
      </c>
    </row>
    <row r="299" spans="1:35" ht="15" x14ac:dyDescent="0.25">
      <c r="C299" s="21" t="s">
        <v>1059</v>
      </c>
      <c r="H299" s="43">
        <f>I291+I292+I295+I296+I297+SUM(I294:I294)</f>
        <v>193.85</v>
      </c>
      <c r="I299" s="43"/>
      <c r="J299" s="43">
        <f>K291+K292+K295+K296+K297+SUM(K294:K294)</f>
        <v>3055.11</v>
      </c>
      <c r="K299" s="43"/>
      <c r="O299" s="37">
        <f>I291+I292+I295+I296+I297+SUM(I294:I294)</f>
        <v>193.85</v>
      </c>
      <c r="P299" s="37">
        <f>K291+K292+K295+K296+K297+SUM(K294:K294)</f>
        <v>3055.11</v>
      </c>
      <c r="X299">
        <f>IF(Source!BI150&lt;=1,I291+I292+I295+I296+I297-0, 0)</f>
        <v>16.97</v>
      </c>
      <c r="Y299">
        <f>IF(Source!BI150=2,I291+I292+I295+I296+I297-0, 0)</f>
        <v>0</v>
      </c>
      <c r="Z299">
        <f>IF(Source!BI150=3,I291+I292+I295+I296+I297-0, 0)</f>
        <v>0</v>
      </c>
      <c r="AA299">
        <f>IF(Source!BI150=4,I291+I292+I295+I296+I297,0)</f>
        <v>0</v>
      </c>
    </row>
    <row r="301" spans="1:35" ht="42.75" x14ac:dyDescent="0.2">
      <c r="A301" s="32">
        <v>60</v>
      </c>
      <c r="B301" s="32" t="s">
        <v>1085</v>
      </c>
      <c r="C301" s="32" t="s">
        <v>327</v>
      </c>
      <c r="D301" s="34" t="str">
        <f>Source!H152</f>
        <v>100 м2 покрытия</v>
      </c>
      <c r="E301" s="33">
        <f>Source!I152</f>
        <v>0.75700000000000001</v>
      </c>
      <c r="F301" s="36"/>
      <c r="G301" s="35"/>
      <c r="H301" s="33"/>
      <c r="I301" s="36"/>
      <c r="J301" s="33"/>
      <c r="K301" s="36"/>
      <c r="Q301">
        <f>ROUND((Source!DN152/100)*ROUND((ROUND((Source!AF152*Source!AV152*Source!I152),2)),2), 2)</f>
        <v>69.94</v>
      </c>
      <c r="R301">
        <f>Source!X152</f>
        <v>2783.58</v>
      </c>
      <c r="S301">
        <f>ROUND((Source!DO152/100)*ROUND((ROUND((Source!AF152*Source!AV152*Source!I152),2)),2), 2)</f>
        <v>46.48</v>
      </c>
      <c r="T301">
        <f>Source!Y152</f>
        <v>1142.52</v>
      </c>
      <c r="U301">
        <f>ROUND((175/100)*ROUND((ROUND((Source!AE152*Source!AV152*Source!I152),2)),2), 2)</f>
        <v>67.849999999999994</v>
      </c>
      <c r="V301">
        <f>ROUND((160/100)*ROUND(ROUND((ROUND((Source!AE152*Source!AV152*Source!I152),2)*Source!BS152),2), 2), 2)</f>
        <v>2966.37</v>
      </c>
      <c r="AI301">
        <v>0</v>
      </c>
    </row>
    <row r="302" spans="1:35" ht="14.25" x14ac:dyDescent="0.2">
      <c r="A302" s="32"/>
      <c r="B302" s="32"/>
      <c r="C302" s="32" t="s">
        <v>1053</v>
      </c>
      <c r="D302" s="34"/>
      <c r="E302" s="33"/>
      <c r="F302" s="36">
        <f>Source!AO152</f>
        <v>52.17</v>
      </c>
      <c r="G302" s="35" t="str">
        <f>Source!DG152</f>
        <v>*1,1</v>
      </c>
      <c r="H302" s="33">
        <f>Source!AV152</f>
        <v>1</v>
      </c>
      <c r="I302" s="36">
        <f>ROUND((ROUND((Source!AF152*Source!AV152*Source!I152),2)),2)</f>
        <v>43.44</v>
      </c>
      <c r="J302" s="33">
        <f>IF(Source!BA152&lt;&gt; 0, Source!BA152, 1)</f>
        <v>47.82</v>
      </c>
      <c r="K302" s="36">
        <f>Source!S152</f>
        <v>2077.3000000000002</v>
      </c>
      <c r="W302">
        <f>I302</f>
        <v>43.44</v>
      </c>
    </row>
    <row r="303" spans="1:35" ht="14.25" x14ac:dyDescent="0.2">
      <c r="A303" s="32"/>
      <c r="B303" s="32"/>
      <c r="C303" s="32" t="s">
        <v>1063</v>
      </c>
      <c r="D303" s="34"/>
      <c r="E303" s="33"/>
      <c r="F303" s="36">
        <f>Source!AM152</f>
        <v>532.35</v>
      </c>
      <c r="G303" s="35" t="str">
        <f>Source!DE152</f>
        <v>*1,1</v>
      </c>
      <c r="H303" s="33">
        <f>Source!AV152</f>
        <v>1</v>
      </c>
      <c r="I303" s="36">
        <f>(ROUND((ROUND((((Source!ET152*1.1))*Source!AV152*Source!I152),2)),2)+ROUND((ROUND(((Source!AE152-((Source!EU152*1.1)))*Source!AV152*Source!I152),2)),2))</f>
        <v>443.29</v>
      </c>
      <c r="J303" s="33">
        <f>IF(Source!BB152&lt;&gt; 0, Source!BB152, 1)</f>
        <v>13.65</v>
      </c>
      <c r="K303" s="36">
        <f>Source!Q152</f>
        <v>6050.91</v>
      </c>
    </row>
    <row r="304" spans="1:35" ht="14.25" x14ac:dyDescent="0.2">
      <c r="A304" s="32"/>
      <c r="B304" s="32"/>
      <c r="C304" s="32" t="s">
        <v>1064</v>
      </c>
      <c r="D304" s="34"/>
      <c r="E304" s="33"/>
      <c r="F304" s="36">
        <f>Source!AN152</f>
        <v>46.56</v>
      </c>
      <c r="G304" s="35" t="str">
        <f>Source!DF152</f>
        <v>*1,1</v>
      </c>
      <c r="H304" s="33">
        <f>Source!AV152</f>
        <v>1</v>
      </c>
      <c r="I304" s="44">
        <f>ROUND((ROUND((Source!AE152*Source!AV152*Source!I152),2)),2)</f>
        <v>38.770000000000003</v>
      </c>
      <c r="J304" s="33">
        <f>IF(Source!BS152&lt;&gt; 0, Source!BS152, 1)</f>
        <v>47.82</v>
      </c>
      <c r="K304" s="44">
        <f>Source!R152</f>
        <v>1853.98</v>
      </c>
      <c r="W304">
        <f>I304</f>
        <v>38.770000000000003</v>
      </c>
    </row>
    <row r="305" spans="1:35" ht="14.25" x14ac:dyDescent="0.2">
      <c r="A305" s="32"/>
      <c r="B305" s="32"/>
      <c r="C305" s="32" t="s">
        <v>1073</v>
      </c>
      <c r="D305" s="34"/>
      <c r="E305" s="33"/>
      <c r="F305" s="36">
        <f>Source!AL152</f>
        <v>57.83</v>
      </c>
      <c r="G305" s="35" t="str">
        <f>Source!DD152</f>
        <v/>
      </c>
      <c r="H305" s="33">
        <f>Source!AW152</f>
        <v>1</v>
      </c>
      <c r="I305" s="36">
        <f>ROUND((ROUND((Source!AC152*Source!AW152*Source!I152),2)),2)</f>
        <v>43.78</v>
      </c>
      <c r="J305" s="33">
        <f>IF(Source!BC152&lt;&gt; 0, Source!BC152, 1)</f>
        <v>16.3</v>
      </c>
      <c r="K305" s="36">
        <f>Source!P152</f>
        <v>713.61</v>
      </c>
    </row>
    <row r="306" spans="1:35" ht="28.5" x14ac:dyDescent="0.2">
      <c r="A306" s="32" t="s">
        <v>350</v>
      </c>
      <c r="B306" s="32" t="str">
        <f>Source!F153</f>
        <v>1.3-3-7</v>
      </c>
      <c r="C306" s="32" t="s">
        <v>352</v>
      </c>
      <c r="D306" s="34" t="str">
        <f>Source!H153</f>
        <v>т</v>
      </c>
      <c r="E306" s="33">
        <f>Source!I153</f>
        <v>7.3126199999999999</v>
      </c>
      <c r="F306" s="36">
        <f>Source!AK153</f>
        <v>307.58999999999997</v>
      </c>
      <c r="G306" s="45" t="s">
        <v>3</v>
      </c>
      <c r="H306" s="33">
        <f>Source!AW153</f>
        <v>1</v>
      </c>
      <c r="I306" s="36">
        <f>ROUND((ROUND((Source!AC153*Source!AW153*Source!I153),2)),2)+(ROUND((ROUND(((Source!ET153)*Source!AV153*Source!I153),2)),2)+ROUND((ROUND(((Source!AE153-(Source!EU153))*Source!AV153*Source!I153),2)),2))+ROUND((ROUND((Source!AF153*Source!AV153*Source!I153),2)),2)</f>
        <v>2249.29</v>
      </c>
      <c r="J306" s="33">
        <f>IF(Source!BC153&lt;&gt; 0, Source!BC153, 1)</f>
        <v>15.02</v>
      </c>
      <c r="K306" s="36">
        <f>Source!O153</f>
        <v>33784.339999999997</v>
      </c>
      <c r="Q306">
        <f>ROUND((Source!DN153/100)*ROUND((ROUND((Source!AF153*Source!AV153*Source!I153),2)),2), 2)</f>
        <v>0</v>
      </c>
      <c r="R306">
        <f>Source!X153</f>
        <v>0</v>
      </c>
      <c r="S306">
        <f>ROUND((Source!DO153/100)*ROUND((ROUND((Source!AF153*Source!AV153*Source!I153),2)),2), 2)</f>
        <v>0</v>
      </c>
      <c r="T306">
        <f>Source!Y153</f>
        <v>0</v>
      </c>
      <c r="U306">
        <f>ROUND((175/100)*ROUND((ROUND((Source!AE153*Source!AV153*Source!I153),2)),2), 2)</f>
        <v>0</v>
      </c>
      <c r="V306">
        <f>ROUND((160/100)*ROUND(ROUND((ROUND((Source!AE153*Source!AV153*Source!I153),2)*Source!BS153),2), 2), 2)</f>
        <v>0</v>
      </c>
      <c r="X306">
        <f>IF(Source!BI153&lt;=1,I306, 0)</f>
        <v>2249.29</v>
      </c>
      <c r="Y306">
        <f>IF(Source!BI153=2,I306, 0)</f>
        <v>0</v>
      </c>
      <c r="Z306">
        <f>IF(Source!BI153=3,I306, 0)</f>
        <v>0</v>
      </c>
      <c r="AA306">
        <f>IF(Source!BI153=4,I306, 0)</f>
        <v>0</v>
      </c>
      <c r="AI306">
        <v>3</v>
      </c>
    </row>
    <row r="307" spans="1:35" ht="14.25" x14ac:dyDescent="0.2">
      <c r="A307" s="32"/>
      <c r="B307" s="32"/>
      <c r="C307" s="32" t="s">
        <v>1054</v>
      </c>
      <c r="D307" s="34" t="s">
        <v>1055</v>
      </c>
      <c r="E307" s="33">
        <f>Source!DN152</f>
        <v>161</v>
      </c>
      <c r="F307" s="36"/>
      <c r="G307" s="35"/>
      <c r="H307" s="33"/>
      <c r="I307" s="36">
        <f>SUM(Q301:Q306)</f>
        <v>69.94</v>
      </c>
      <c r="J307" s="33">
        <f>Source!BZ152</f>
        <v>134</v>
      </c>
      <c r="K307" s="36">
        <f>SUM(R301:R306)</f>
        <v>2783.58</v>
      </c>
    </row>
    <row r="308" spans="1:35" ht="14.25" x14ac:dyDescent="0.2">
      <c r="A308" s="32"/>
      <c r="B308" s="32"/>
      <c r="C308" s="32" t="s">
        <v>1056</v>
      </c>
      <c r="D308" s="34" t="s">
        <v>1055</v>
      </c>
      <c r="E308" s="33">
        <f>Source!DO152</f>
        <v>107</v>
      </c>
      <c r="F308" s="36"/>
      <c r="G308" s="35"/>
      <c r="H308" s="33"/>
      <c r="I308" s="36">
        <f>SUM(S301:S307)</f>
        <v>46.48</v>
      </c>
      <c r="J308" s="33">
        <f>Source!CA152</f>
        <v>55</v>
      </c>
      <c r="K308" s="36">
        <f>SUM(T301:T307)</f>
        <v>1142.52</v>
      </c>
    </row>
    <row r="309" spans="1:35" ht="14.25" x14ac:dyDescent="0.2">
      <c r="A309" s="32"/>
      <c r="B309" s="32"/>
      <c r="C309" s="32" t="s">
        <v>1065</v>
      </c>
      <c r="D309" s="34" t="s">
        <v>1055</v>
      </c>
      <c r="E309" s="33">
        <f>175</f>
        <v>175</v>
      </c>
      <c r="F309" s="36"/>
      <c r="G309" s="35"/>
      <c r="H309" s="33"/>
      <c r="I309" s="36">
        <f>SUM(U301:U308)</f>
        <v>67.849999999999994</v>
      </c>
      <c r="J309" s="33">
        <f>160</f>
        <v>160</v>
      </c>
      <c r="K309" s="36">
        <f>SUM(V301:V308)</f>
        <v>2966.37</v>
      </c>
    </row>
    <row r="310" spans="1:35" ht="14.25" x14ac:dyDescent="0.2">
      <c r="A310" s="38"/>
      <c r="B310" s="38"/>
      <c r="C310" s="38" t="s">
        <v>1057</v>
      </c>
      <c r="D310" s="39" t="s">
        <v>1058</v>
      </c>
      <c r="E310" s="40">
        <f>Source!AQ152</f>
        <v>4.29</v>
      </c>
      <c r="F310" s="41"/>
      <c r="G310" s="42" t="str">
        <f>Source!DI152</f>
        <v>*1,1</v>
      </c>
      <c r="H310" s="40">
        <f>Source!AV152</f>
        <v>1</v>
      </c>
      <c r="I310" s="41">
        <f>Source!U152</f>
        <v>3.57</v>
      </c>
      <c r="J310" s="40"/>
      <c r="K310" s="41"/>
      <c r="AB310" s="37">
        <f>I310</f>
        <v>3.57</v>
      </c>
    </row>
    <row r="311" spans="1:35" ht="15" x14ac:dyDescent="0.25">
      <c r="C311" s="21" t="s">
        <v>1059</v>
      </c>
      <c r="H311" s="43">
        <f>I302+I303+I305+I307+I308+I309+SUM(I306:I306)</f>
        <v>2964.07</v>
      </c>
      <c r="I311" s="43"/>
      <c r="J311" s="43">
        <f>K302+K303+K305+K307+K308+K309+SUM(K306:K306)</f>
        <v>49518.63</v>
      </c>
      <c r="K311" s="43"/>
      <c r="O311" s="37">
        <f>I302+I303+I305+I307+I308+I309+SUM(I306:I306)</f>
        <v>2964.07</v>
      </c>
      <c r="P311" s="37">
        <f>K302+K303+K305+K307+K308+K309+SUM(K306:K306)</f>
        <v>49518.63</v>
      </c>
      <c r="X311">
        <f>IF(Source!BI152&lt;=1,I302+I303+I305+I307+I308+I309-0, 0)</f>
        <v>714.78</v>
      </c>
      <c r="Y311">
        <f>IF(Source!BI152=2,I302+I303+I305+I307+I308+I309-0, 0)</f>
        <v>0</v>
      </c>
      <c r="Z311">
        <f>IF(Source!BI152=3,I302+I303+I305+I307+I308+I309-0, 0)</f>
        <v>0</v>
      </c>
      <c r="AA311">
        <f>IF(Source!BI152=4,I302+I303+I305+I307+I308+I309,0)</f>
        <v>0</v>
      </c>
    </row>
    <row r="314" spans="1:35" ht="15" hidden="1" x14ac:dyDescent="0.25">
      <c r="B314" s="31" t="str">
        <f>Source!G154</f>
        <v>Восстановление тротуара</v>
      </c>
      <c r="C314" s="31"/>
      <c r="D314" s="31"/>
      <c r="E314" s="31"/>
      <c r="F314" s="31"/>
      <c r="G314" s="31"/>
      <c r="H314" s="31"/>
      <c r="I314" s="31"/>
      <c r="J314" s="31"/>
    </row>
    <row r="315" spans="1:35" hidden="1" x14ac:dyDescent="0.2"/>
    <row r="316" spans="1:35" ht="15" hidden="1" x14ac:dyDescent="0.25">
      <c r="B316" s="31" t="str">
        <f>Source!G163</f>
        <v>Восстановление тротуара (плитка/брусчатка)</v>
      </c>
      <c r="C316" s="31"/>
      <c r="D316" s="31"/>
      <c r="E316" s="31"/>
      <c r="F316" s="31"/>
      <c r="G316" s="31"/>
      <c r="H316" s="31"/>
      <c r="I316" s="31"/>
      <c r="J316" s="31"/>
    </row>
    <row r="317" spans="1:35" hidden="1" x14ac:dyDescent="0.2"/>
    <row r="318" spans="1:35" ht="15" hidden="1" x14ac:dyDescent="0.25">
      <c r="B318" s="31" t="str">
        <f>Source!G180</f>
        <v>Восстановление отмостки</v>
      </c>
      <c r="C318" s="31"/>
      <c r="D318" s="31"/>
      <c r="E318" s="31"/>
      <c r="F318" s="31"/>
      <c r="G318" s="31"/>
      <c r="H318" s="31"/>
      <c r="I318" s="31"/>
      <c r="J318" s="31"/>
    </row>
    <row r="319" spans="1:35" hidden="1" x14ac:dyDescent="0.2"/>
    <row r="320" spans="1:35" ht="15" hidden="1" x14ac:dyDescent="0.25">
      <c r="B320" s="31" t="str">
        <f>Source!G187</f>
        <v>Восстановление щебеночного покрытия</v>
      </c>
      <c r="C320" s="31"/>
      <c r="D320" s="31"/>
      <c r="E320" s="31"/>
      <c r="F320" s="31"/>
      <c r="G320" s="31"/>
      <c r="H320" s="31"/>
      <c r="I320" s="31"/>
      <c r="J320" s="31"/>
    </row>
    <row r="321" spans="1:35" hidden="1" x14ac:dyDescent="0.2"/>
    <row r="322" spans="1:35" ht="15" hidden="1" x14ac:dyDescent="0.25">
      <c r="B322" s="31" t="str">
        <f>Source!G192</f>
        <v>Восстановление цементобетонного покрытия</v>
      </c>
      <c r="C322" s="31"/>
      <c r="D322" s="31"/>
      <c r="E322" s="31"/>
      <c r="F322" s="31"/>
      <c r="G322" s="31"/>
      <c r="H322" s="31"/>
      <c r="I322" s="31"/>
      <c r="J322" s="31"/>
    </row>
    <row r="323" spans="1:35" hidden="1" x14ac:dyDescent="0.2"/>
    <row r="324" spans="1:35" ht="15" hidden="1" x14ac:dyDescent="0.25">
      <c r="B324" s="31" t="str">
        <f>Source!G201</f>
        <v>Восстановление бортовых камней</v>
      </c>
      <c r="C324" s="31"/>
      <c r="D324" s="31"/>
      <c r="E324" s="31"/>
      <c r="F324" s="31"/>
      <c r="G324" s="31"/>
      <c r="H324" s="31"/>
      <c r="I324" s="31"/>
      <c r="J324" s="31"/>
    </row>
    <row r="325" spans="1:35" hidden="1" x14ac:dyDescent="0.2"/>
    <row r="326" spans="1:35" ht="15" x14ac:dyDescent="0.25">
      <c r="B326" s="31" t="str">
        <f>Source!G216</f>
        <v>Газон</v>
      </c>
      <c r="C326" s="31"/>
      <c r="D326" s="31"/>
      <c r="E326" s="31"/>
      <c r="F326" s="31"/>
      <c r="G326" s="31"/>
      <c r="H326" s="31"/>
      <c r="I326" s="31"/>
      <c r="J326" s="31"/>
    </row>
    <row r="327" spans="1:35" ht="57" x14ac:dyDescent="0.2">
      <c r="A327" s="32">
        <v>91</v>
      </c>
      <c r="B327" s="32" t="s">
        <v>1089</v>
      </c>
      <c r="C327" s="32" t="s">
        <v>495</v>
      </c>
      <c r="D327" s="34" t="str">
        <f>Source!H217</f>
        <v>100 м2</v>
      </c>
      <c r="E327" s="33">
        <f>Source!I217</f>
        <v>0.16650000000000001</v>
      </c>
      <c r="F327" s="36"/>
      <c r="G327" s="35"/>
      <c r="H327" s="33"/>
      <c r="I327" s="36"/>
      <c r="J327" s="33"/>
      <c r="K327" s="36"/>
      <c r="Q327">
        <f>ROUND((Source!DN217/100)*ROUND((ROUND((Source!AF217*Source!AV217*Source!I217),2)),2), 2)</f>
        <v>142.61000000000001</v>
      </c>
      <c r="R327">
        <f>Source!X217</f>
        <v>3829.09</v>
      </c>
      <c r="S327">
        <f>ROUND((Source!DO217/100)*ROUND((ROUND((Source!AF217*Source!AV217*Source!I217),2)),2), 2)</f>
        <v>77.02</v>
      </c>
      <c r="T327">
        <f>Source!Y217</f>
        <v>1750.44</v>
      </c>
      <c r="U327">
        <f>ROUND((175/100)*ROUND((ROUND((Source!AE217*Source!AV217*Source!I217),2)),2), 2)</f>
        <v>0</v>
      </c>
      <c r="V327">
        <f>ROUND((160/100)*ROUND(ROUND((ROUND((Source!AE217*Source!AV217*Source!I217),2)*Source!BS217),2), 2), 2)</f>
        <v>0</v>
      </c>
      <c r="AI327">
        <v>0</v>
      </c>
    </row>
    <row r="328" spans="1:35" ht="14.25" x14ac:dyDescent="0.2">
      <c r="A328" s="32"/>
      <c r="B328" s="32"/>
      <c r="C328" s="32" t="s">
        <v>1053</v>
      </c>
      <c r="D328" s="34"/>
      <c r="E328" s="33"/>
      <c r="F328" s="36">
        <f>Source!AO217</f>
        <v>416.4</v>
      </c>
      <c r="G328" s="35" t="str">
        <f>Source!DG217</f>
        <v>*1,1</v>
      </c>
      <c r="H328" s="33">
        <f>Source!AV217</f>
        <v>1</v>
      </c>
      <c r="I328" s="36">
        <f>ROUND((ROUND((Source!AF217*Source!AV217*Source!I217),2)),2)</f>
        <v>76.260000000000005</v>
      </c>
      <c r="J328" s="33">
        <f>IF(Source!BA217&lt;&gt; 0, Source!BA217, 1)</f>
        <v>47.82</v>
      </c>
      <c r="K328" s="36">
        <f>Source!S217</f>
        <v>3646.75</v>
      </c>
      <c r="W328">
        <f>I328</f>
        <v>76.260000000000005</v>
      </c>
    </row>
    <row r="329" spans="1:35" ht="14.25" x14ac:dyDescent="0.2">
      <c r="A329" s="32" t="s">
        <v>499</v>
      </c>
      <c r="B329" s="32" t="str">
        <f>Source!F218</f>
        <v>1.4-6-1</v>
      </c>
      <c r="C329" s="32" t="s">
        <v>501</v>
      </c>
      <c r="D329" s="34" t="str">
        <f>Source!H218</f>
        <v>м3</v>
      </c>
      <c r="E329" s="33">
        <f>Source!I218</f>
        <v>2.4975000000000001</v>
      </c>
      <c r="F329" s="36">
        <f>Source!AK218</f>
        <v>146.84</v>
      </c>
      <c r="G329" s="45" t="s">
        <v>3</v>
      </c>
      <c r="H329" s="33">
        <f>Source!AW218</f>
        <v>1</v>
      </c>
      <c r="I329" s="36">
        <f>ROUND((ROUND((Source!AC218*Source!AW218*Source!I218),2)),2)+(ROUND((ROUND(((Source!ET218)*Source!AV218*Source!I218),2)),2)+ROUND((ROUND(((Source!AE218-(Source!EU218))*Source!AV218*Source!I218),2)),2))+ROUND((ROUND((Source!AF218*Source!AV218*Source!I218),2)),2)</f>
        <v>366.73</v>
      </c>
      <c r="J329" s="33">
        <f>IF(Source!BC218&lt;&gt; 0, Source!BC218, 1)</f>
        <v>8.16</v>
      </c>
      <c r="K329" s="36">
        <f>Source!O218</f>
        <v>2992.52</v>
      </c>
      <c r="Q329">
        <f>ROUND((Source!DN218/100)*ROUND((ROUND((Source!AF218*Source!AV218*Source!I218),2)),2), 2)</f>
        <v>0</v>
      </c>
      <c r="R329">
        <f>Source!X218</f>
        <v>0</v>
      </c>
      <c r="S329">
        <f>ROUND((Source!DO218/100)*ROUND((ROUND((Source!AF218*Source!AV218*Source!I218),2)),2), 2)</f>
        <v>0</v>
      </c>
      <c r="T329">
        <f>Source!Y218</f>
        <v>0</v>
      </c>
      <c r="U329">
        <f>ROUND((175/100)*ROUND((ROUND((Source!AE218*Source!AV218*Source!I218),2)),2), 2)</f>
        <v>0</v>
      </c>
      <c r="V329">
        <f>ROUND((160/100)*ROUND(ROUND((ROUND((Source!AE218*Source!AV218*Source!I218),2)*Source!BS218),2), 2), 2)</f>
        <v>0</v>
      </c>
      <c r="X329">
        <f>IF(Source!BI218&lt;=1,I329, 0)</f>
        <v>366.73</v>
      </c>
      <c r="Y329">
        <f>IF(Source!BI218=2,I329, 0)</f>
        <v>0</v>
      </c>
      <c r="Z329">
        <f>IF(Source!BI218=3,I329, 0)</f>
        <v>0</v>
      </c>
      <c r="AA329">
        <f>IF(Source!BI218=4,I329, 0)</f>
        <v>0</v>
      </c>
      <c r="AI329">
        <v>3</v>
      </c>
    </row>
    <row r="330" spans="1:35" ht="14.25" x14ac:dyDescent="0.2">
      <c r="A330" s="32"/>
      <c r="B330" s="32"/>
      <c r="C330" s="32" t="s">
        <v>1054</v>
      </c>
      <c r="D330" s="34" t="s">
        <v>1055</v>
      </c>
      <c r="E330" s="33">
        <f>Source!DN217</f>
        <v>187</v>
      </c>
      <c r="F330" s="36"/>
      <c r="G330" s="35"/>
      <c r="H330" s="33"/>
      <c r="I330" s="36">
        <f>SUM(Q327:Q329)</f>
        <v>142.61000000000001</v>
      </c>
      <c r="J330" s="33">
        <f>Source!BZ217</f>
        <v>105</v>
      </c>
      <c r="K330" s="36">
        <f>SUM(R327:R329)</f>
        <v>3829.09</v>
      </c>
    </row>
    <row r="331" spans="1:35" ht="14.25" x14ac:dyDescent="0.2">
      <c r="A331" s="32"/>
      <c r="B331" s="32"/>
      <c r="C331" s="32" t="s">
        <v>1056</v>
      </c>
      <c r="D331" s="34" t="s">
        <v>1055</v>
      </c>
      <c r="E331" s="33">
        <f>Source!DO217</f>
        <v>101</v>
      </c>
      <c r="F331" s="36"/>
      <c r="G331" s="35"/>
      <c r="H331" s="33"/>
      <c r="I331" s="36">
        <f>SUM(S327:S330)</f>
        <v>77.02</v>
      </c>
      <c r="J331" s="33">
        <f>Source!CA217</f>
        <v>48</v>
      </c>
      <c r="K331" s="36">
        <f>SUM(T327:T330)</f>
        <v>1750.44</v>
      </c>
    </row>
    <row r="332" spans="1:35" ht="14.25" x14ac:dyDescent="0.2">
      <c r="A332" s="38"/>
      <c r="B332" s="38"/>
      <c r="C332" s="38" t="s">
        <v>1057</v>
      </c>
      <c r="D332" s="39" t="s">
        <v>1058</v>
      </c>
      <c r="E332" s="40">
        <f>Source!AQ217</f>
        <v>40</v>
      </c>
      <c r="F332" s="41"/>
      <c r="G332" s="42" t="str">
        <f>Source!DI217</f>
        <v>*1,1</v>
      </c>
      <c r="H332" s="40">
        <f>Source!AV217</f>
        <v>1</v>
      </c>
      <c r="I332" s="41">
        <f>Source!U217</f>
        <v>7.33</v>
      </c>
      <c r="J332" s="40"/>
      <c r="K332" s="41"/>
      <c r="AB332" s="37">
        <f>I332</f>
        <v>7.33</v>
      </c>
    </row>
    <row r="333" spans="1:35" ht="15" x14ac:dyDescent="0.25">
      <c r="C333" s="21" t="s">
        <v>1059</v>
      </c>
      <c r="H333" s="43">
        <f>I328+I330+I331+SUM(I329:I329)</f>
        <v>662.62</v>
      </c>
      <c r="I333" s="43"/>
      <c r="J333" s="43">
        <f>K328+K330+K331+SUM(K329:K329)</f>
        <v>12218.8</v>
      </c>
      <c r="K333" s="43"/>
      <c r="O333" s="37">
        <f>I328+I330+I331+SUM(I329:I329)</f>
        <v>662.62</v>
      </c>
      <c r="P333" s="37">
        <f>K328+K330+K331+SUM(K329:K329)</f>
        <v>12218.8</v>
      </c>
      <c r="X333">
        <f>IF(Source!BI217&lt;=1,I328+I330+I331-0, 0)</f>
        <v>295.89</v>
      </c>
      <c r="Y333">
        <f>IF(Source!BI217=2,I328+I330+I331-0, 0)</f>
        <v>0</v>
      </c>
      <c r="Z333">
        <f>IF(Source!BI217=3,I328+I330+I331-0, 0)</f>
        <v>0</v>
      </c>
      <c r="AA333">
        <f>IF(Source!BI217=4,I328+I330+I331,0)</f>
        <v>0</v>
      </c>
    </row>
    <row r="335" spans="1:35" ht="57" x14ac:dyDescent="0.2">
      <c r="A335" s="32">
        <v>93</v>
      </c>
      <c r="B335" s="32" t="s">
        <v>1090</v>
      </c>
      <c r="C335" s="32" t="s">
        <v>510</v>
      </c>
      <c r="D335" s="34" t="str">
        <f>Source!H221</f>
        <v>100 м2</v>
      </c>
      <c r="E335" s="33">
        <f>Source!I221</f>
        <v>-0.16650000000000001</v>
      </c>
      <c r="F335" s="36"/>
      <c r="G335" s="35"/>
      <c r="H335" s="33"/>
      <c r="I335" s="36"/>
      <c r="J335" s="33"/>
      <c r="K335" s="36"/>
      <c r="Q335">
        <f>ROUND((Source!DN221/100)*ROUND((ROUND((Source!AF221*Source!AV221*Source!I221),2)),2), 2)</f>
        <v>-19.5</v>
      </c>
      <c r="R335">
        <f>Source!X221</f>
        <v>-523.70000000000005</v>
      </c>
      <c r="S335">
        <f>ROUND((Source!DO221/100)*ROUND((ROUND((Source!AF221*Source!AV221*Source!I221),2)),2), 2)</f>
        <v>-10.53</v>
      </c>
      <c r="T335">
        <f>Source!Y221</f>
        <v>-239.4</v>
      </c>
      <c r="U335">
        <f>ROUND((175/100)*ROUND((ROUND((Source!AE221*Source!AV221*Source!I221),2)),2), 2)</f>
        <v>0</v>
      </c>
      <c r="V335">
        <f>ROUND((160/100)*ROUND(ROUND((ROUND((Source!AE221*Source!AV221*Source!I221),2)*Source!BS221),2), 2), 2)</f>
        <v>0</v>
      </c>
      <c r="AI335">
        <v>0</v>
      </c>
    </row>
    <row r="336" spans="1:35" ht="14.25" x14ac:dyDescent="0.2">
      <c r="A336" s="32"/>
      <c r="B336" s="32"/>
      <c r="C336" s="32" t="s">
        <v>1053</v>
      </c>
      <c r="D336" s="34"/>
      <c r="E336" s="33"/>
      <c r="F336" s="36">
        <f>Source!AO221</f>
        <v>56.94</v>
      </c>
      <c r="G336" s="35" t="str">
        <f>Source!DG221</f>
        <v>*1,1</v>
      </c>
      <c r="H336" s="33">
        <f>Source!AV221</f>
        <v>1</v>
      </c>
      <c r="I336" s="36">
        <f>ROUND((ROUND((Source!AF221*Source!AV221*Source!I221),2)),2)</f>
        <v>-10.43</v>
      </c>
      <c r="J336" s="33">
        <f>IF(Source!BA221&lt;&gt; 0, Source!BA221, 1)</f>
        <v>47.82</v>
      </c>
      <c r="K336" s="36">
        <f>Source!S221</f>
        <v>-498.76</v>
      </c>
      <c r="W336">
        <f>I336</f>
        <v>-10.43</v>
      </c>
    </row>
    <row r="337" spans="1:35" ht="14.25" x14ac:dyDescent="0.2">
      <c r="A337" s="32" t="s">
        <v>512</v>
      </c>
      <c r="B337" s="32" t="str">
        <f>Source!F222</f>
        <v>1.4-6-1</v>
      </c>
      <c r="C337" s="32" t="s">
        <v>501</v>
      </c>
      <c r="D337" s="34" t="str">
        <f>Source!H222</f>
        <v>м3</v>
      </c>
      <c r="E337" s="33">
        <f>Source!I222</f>
        <v>-0.83250000000000002</v>
      </c>
      <c r="F337" s="36">
        <f>Source!AK222</f>
        <v>146.84</v>
      </c>
      <c r="G337" s="45" t="s">
        <v>3</v>
      </c>
      <c r="H337" s="33">
        <f>Source!AW222</f>
        <v>1</v>
      </c>
      <c r="I337" s="36">
        <f>ROUND((ROUND((Source!AC222*Source!AW222*Source!I222),2)),2)+(ROUND((ROUND(((Source!ET222)*Source!AV222*Source!I222),2)),2)+ROUND((ROUND(((Source!AE222-(Source!EU222))*Source!AV222*Source!I222),2)),2))+ROUND((ROUND((Source!AF222*Source!AV222*Source!I222),2)),2)</f>
        <v>-122.24</v>
      </c>
      <c r="J337" s="33">
        <f>IF(Source!BC222&lt;&gt; 0, Source!BC222, 1)</f>
        <v>8.16</v>
      </c>
      <c r="K337" s="36">
        <f>Source!O222</f>
        <v>-997.48</v>
      </c>
      <c r="Q337">
        <f>ROUND((Source!DN222/100)*ROUND((ROUND((Source!AF222*Source!AV222*Source!I222),2)),2), 2)</f>
        <v>0</v>
      </c>
      <c r="R337">
        <f>Source!X222</f>
        <v>0</v>
      </c>
      <c r="S337">
        <f>ROUND((Source!DO222/100)*ROUND((ROUND((Source!AF222*Source!AV222*Source!I222),2)),2), 2)</f>
        <v>0</v>
      </c>
      <c r="T337">
        <f>Source!Y222</f>
        <v>0</v>
      </c>
      <c r="U337">
        <f>ROUND((175/100)*ROUND((ROUND((Source!AE222*Source!AV222*Source!I222),2)),2), 2)</f>
        <v>0</v>
      </c>
      <c r="V337">
        <f>ROUND((160/100)*ROUND(ROUND((ROUND((Source!AE222*Source!AV222*Source!I222),2)*Source!BS222),2), 2), 2)</f>
        <v>0</v>
      </c>
      <c r="X337">
        <f>IF(Source!BI222&lt;=1,I337, 0)</f>
        <v>-122.24</v>
      </c>
      <c r="Y337">
        <f>IF(Source!BI222=2,I337, 0)</f>
        <v>0</v>
      </c>
      <c r="Z337">
        <f>IF(Source!BI222=3,I337, 0)</f>
        <v>0</v>
      </c>
      <c r="AA337">
        <f>IF(Source!BI222=4,I337, 0)</f>
        <v>0</v>
      </c>
      <c r="AI337">
        <v>3</v>
      </c>
    </row>
    <row r="338" spans="1:35" ht="14.25" x14ac:dyDescent="0.2">
      <c r="A338" s="32"/>
      <c r="B338" s="32"/>
      <c r="C338" s="32" t="s">
        <v>1054</v>
      </c>
      <c r="D338" s="34" t="s">
        <v>1055</v>
      </c>
      <c r="E338" s="33">
        <f>Source!DN221</f>
        <v>187</v>
      </c>
      <c r="F338" s="36"/>
      <c r="G338" s="35"/>
      <c r="H338" s="33"/>
      <c r="I338" s="36">
        <f>SUM(Q335:Q337)</f>
        <v>-19.5</v>
      </c>
      <c r="J338" s="33">
        <f>Source!BZ221</f>
        <v>105</v>
      </c>
      <c r="K338" s="36">
        <f>SUM(R335:R337)</f>
        <v>-523.70000000000005</v>
      </c>
    </row>
    <row r="339" spans="1:35" ht="14.25" x14ac:dyDescent="0.2">
      <c r="A339" s="32"/>
      <c r="B339" s="32"/>
      <c r="C339" s="32" t="s">
        <v>1056</v>
      </c>
      <c r="D339" s="34" t="s">
        <v>1055</v>
      </c>
      <c r="E339" s="33">
        <f>Source!DO221</f>
        <v>101</v>
      </c>
      <c r="F339" s="36"/>
      <c r="G339" s="35"/>
      <c r="H339" s="33"/>
      <c r="I339" s="36">
        <f>SUM(S335:S338)</f>
        <v>-10.53</v>
      </c>
      <c r="J339" s="33">
        <f>Source!CA221</f>
        <v>48</v>
      </c>
      <c r="K339" s="36">
        <f>SUM(T335:T338)</f>
        <v>-239.4</v>
      </c>
    </row>
    <row r="340" spans="1:35" ht="14.25" x14ac:dyDescent="0.2">
      <c r="A340" s="38"/>
      <c r="B340" s="38"/>
      <c r="C340" s="38" t="s">
        <v>1057</v>
      </c>
      <c r="D340" s="39" t="s">
        <v>1058</v>
      </c>
      <c r="E340" s="40">
        <f>Source!AQ221</f>
        <v>5.47</v>
      </c>
      <c r="F340" s="41"/>
      <c r="G340" s="42" t="str">
        <f>Source!DI221</f>
        <v>*1,1</v>
      </c>
      <c r="H340" s="40">
        <f>Source!AV221</f>
        <v>1</v>
      </c>
      <c r="I340" s="41">
        <f>Source!U221</f>
        <v>-1</v>
      </c>
      <c r="J340" s="40"/>
      <c r="K340" s="41"/>
      <c r="AB340" s="37">
        <f>I340</f>
        <v>-1</v>
      </c>
    </row>
    <row r="341" spans="1:35" ht="15" x14ac:dyDescent="0.25">
      <c r="C341" s="21" t="s">
        <v>1059</v>
      </c>
      <c r="H341" s="43">
        <f>I336+I338+I339+SUM(I337:I337)</f>
        <v>-162.69999999999999</v>
      </c>
      <c r="I341" s="43"/>
      <c r="J341" s="43">
        <f>K336+K338+K339+SUM(K337:K337)</f>
        <v>-2259.34</v>
      </c>
      <c r="K341" s="43"/>
      <c r="O341" s="37">
        <f>I336+I338+I339+SUM(I337:I337)</f>
        <v>-162.69999999999999</v>
      </c>
      <c r="P341" s="37">
        <f>K336+K338+K339+SUM(K337:K337)</f>
        <v>-2259.34</v>
      </c>
      <c r="X341">
        <f>IF(Source!BI221&lt;=1,I336+I338+I339-0, 0)</f>
        <v>-40.46</v>
      </c>
      <c r="Y341">
        <f>IF(Source!BI221=2,I336+I338+I339-0, 0)</f>
        <v>0</v>
      </c>
      <c r="Z341">
        <f>IF(Source!BI221=3,I336+I338+I339-0, 0)</f>
        <v>0</v>
      </c>
      <c r="AA341">
        <f>IF(Source!BI221=4,I336+I338+I339,0)</f>
        <v>0</v>
      </c>
    </row>
    <row r="343" spans="1:35" ht="39.75" x14ac:dyDescent="0.2">
      <c r="A343" s="32">
        <v>94</v>
      </c>
      <c r="B343" s="32" t="s">
        <v>1091</v>
      </c>
      <c r="C343" s="32" t="s">
        <v>515</v>
      </c>
      <c r="D343" s="34" t="str">
        <f>Source!H223</f>
        <v>100 м2</v>
      </c>
      <c r="E343" s="33">
        <f>Source!I223</f>
        <v>0.16650000000000001</v>
      </c>
      <c r="F343" s="36"/>
      <c r="G343" s="35"/>
      <c r="H343" s="33"/>
      <c r="I343" s="36"/>
      <c r="J343" s="33"/>
      <c r="K343" s="36"/>
      <c r="Q343">
        <f>ROUND((Source!DN223/100)*ROUND((ROUND((Source!AF223*Source!AV223*Source!I223),2)),2), 2)</f>
        <v>20.100000000000001</v>
      </c>
      <c r="R343">
        <f>Source!X223</f>
        <v>539.77</v>
      </c>
      <c r="S343">
        <f>ROUND((Source!DO223/100)*ROUND((ROUND((Source!AF223*Source!AV223*Source!I223),2)),2), 2)</f>
        <v>10.86</v>
      </c>
      <c r="T343">
        <f>Source!Y223</f>
        <v>246.75</v>
      </c>
      <c r="U343">
        <f>ROUND((175/100)*ROUND((ROUND((Source!AE223*Source!AV223*Source!I223),2)),2), 2)</f>
        <v>0</v>
      </c>
      <c r="V343">
        <f>ROUND((160/100)*ROUND(ROUND((ROUND((Source!AE223*Source!AV223*Source!I223),2)*Source!BS223),2), 2), 2)</f>
        <v>0</v>
      </c>
      <c r="AI343">
        <v>0</v>
      </c>
    </row>
    <row r="344" spans="1:35" ht="14.25" x14ac:dyDescent="0.2">
      <c r="A344" s="32"/>
      <c r="B344" s="32"/>
      <c r="C344" s="32" t="s">
        <v>1053</v>
      </c>
      <c r="D344" s="34"/>
      <c r="E344" s="33"/>
      <c r="F344" s="36">
        <f>Source!AO223</f>
        <v>58.7</v>
      </c>
      <c r="G344" s="35" t="str">
        <f>Source!DG223</f>
        <v>*1,1</v>
      </c>
      <c r="H344" s="33">
        <f>Source!AV223</f>
        <v>1</v>
      </c>
      <c r="I344" s="36">
        <f>ROUND((ROUND((Source!AF223*Source!AV223*Source!I223),2)),2)</f>
        <v>10.75</v>
      </c>
      <c r="J344" s="33">
        <f>IF(Source!BA223&lt;&gt; 0, Source!BA223, 1)</f>
        <v>47.82</v>
      </c>
      <c r="K344" s="36">
        <f>Source!S223</f>
        <v>514.07000000000005</v>
      </c>
      <c r="W344">
        <f>I344</f>
        <v>10.75</v>
      </c>
    </row>
    <row r="345" spans="1:35" ht="14.25" x14ac:dyDescent="0.2">
      <c r="A345" s="32"/>
      <c r="B345" s="32"/>
      <c r="C345" s="32" t="s">
        <v>1073</v>
      </c>
      <c r="D345" s="34"/>
      <c r="E345" s="33"/>
      <c r="F345" s="36">
        <f>Source!AL223</f>
        <v>70.7</v>
      </c>
      <c r="G345" s="35" t="str">
        <f>Source!DD223</f>
        <v/>
      </c>
      <c r="H345" s="33">
        <f>Source!AW223</f>
        <v>1</v>
      </c>
      <c r="I345" s="36">
        <f>ROUND((ROUND((Source!AC223*Source!AW223*Source!I223),2)),2)</f>
        <v>11.77</v>
      </c>
      <c r="J345" s="33">
        <f>IF(Source!BC223&lt;&gt; 0, Source!BC223, 1)</f>
        <v>7.33</v>
      </c>
      <c r="K345" s="36">
        <f>Source!P223</f>
        <v>86.27</v>
      </c>
    </row>
    <row r="346" spans="1:35" ht="28.5" x14ac:dyDescent="0.2">
      <c r="A346" s="32" t="s">
        <v>517</v>
      </c>
      <c r="B346" s="32" t="str">
        <f>Source!F224</f>
        <v>1.4-6-6</v>
      </c>
      <c r="C346" s="32" t="s">
        <v>519</v>
      </c>
      <c r="D346" s="34" t="str">
        <f>Source!H224</f>
        <v>кг</v>
      </c>
      <c r="E346" s="33">
        <f>Source!I224</f>
        <v>0.66600000000000004</v>
      </c>
      <c r="F346" s="36">
        <f>Source!AK224</f>
        <v>57.93</v>
      </c>
      <c r="G346" s="45" t="s">
        <v>3</v>
      </c>
      <c r="H346" s="33">
        <f>Source!AW224</f>
        <v>1</v>
      </c>
      <c r="I346" s="36">
        <f>ROUND((ROUND((Source!AC224*Source!AW224*Source!I224),2)),2)+(ROUND((ROUND(((Source!ET224)*Source!AV224*Source!I224),2)),2)+ROUND((ROUND(((Source!AE224-(Source!EU224))*Source!AV224*Source!I224),2)),2))+ROUND((ROUND((Source!AF224*Source!AV224*Source!I224),2)),2)</f>
        <v>38.58</v>
      </c>
      <c r="J346" s="33">
        <f>IF(Source!BC224&lt;&gt; 0, Source!BC224, 1)</f>
        <v>2.58</v>
      </c>
      <c r="K346" s="36">
        <f>Source!O224</f>
        <v>99.54</v>
      </c>
      <c r="Q346">
        <f>ROUND((Source!DN224/100)*ROUND((ROUND((Source!AF224*Source!AV224*Source!I224),2)),2), 2)</f>
        <v>0</v>
      </c>
      <c r="R346">
        <f>Source!X224</f>
        <v>0</v>
      </c>
      <c r="S346">
        <f>ROUND((Source!DO224/100)*ROUND((ROUND((Source!AF224*Source!AV224*Source!I224),2)),2), 2)</f>
        <v>0</v>
      </c>
      <c r="T346">
        <f>Source!Y224</f>
        <v>0</v>
      </c>
      <c r="U346">
        <f>ROUND((175/100)*ROUND((ROUND((Source!AE224*Source!AV224*Source!I224),2)),2), 2)</f>
        <v>0</v>
      </c>
      <c r="V346">
        <f>ROUND((160/100)*ROUND(ROUND((ROUND((Source!AE224*Source!AV224*Source!I224),2)*Source!BS224),2), 2), 2)</f>
        <v>0</v>
      </c>
      <c r="X346">
        <f>IF(Source!BI224&lt;=1,I346, 0)</f>
        <v>38.58</v>
      </c>
      <c r="Y346">
        <f>IF(Source!BI224=2,I346, 0)</f>
        <v>0</v>
      </c>
      <c r="Z346">
        <f>IF(Source!BI224=3,I346, 0)</f>
        <v>0</v>
      </c>
      <c r="AA346">
        <f>IF(Source!BI224=4,I346, 0)</f>
        <v>0</v>
      </c>
      <c r="AI346">
        <v>3</v>
      </c>
    </row>
    <row r="347" spans="1:35" ht="14.25" x14ac:dyDescent="0.2">
      <c r="A347" s="32"/>
      <c r="B347" s="32"/>
      <c r="C347" s="32" t="s">
        <v>1054</v>
      </c>
      <c r="D347" s="34" t="s">
        <v>1055</v>
      </c>
      <c r="E347" s="33">
        <f>Source!DN223</f>
        <v>187</v>
      </c>
      <c r="F347" s="36"/>
      <c r="G347" s="35"/>
      <c r="H347" s="33"/>
      <c r="I347" s="36">
        <f>SUM(Q343:Q346)</f>
        <v>20.100000000000001</v>
      </c>
      <c r="J347" s="33">
        <f>Source!BZ223</f>
        <v>105</v>
      </c>
      <c r="K347" s="36">
        <f>SUM(R343:R346)</f>
        <v>539.77</v>
      </c>
    </row>
    <row r="348" spans="1:35" ht="14.25" x14ac:dyDescent="0.2">
      <c r="A348" s="32"/>
      <c r="B348" s="32"/>
      <c r="C348" s="32" t="s">
        <v>1056</v>
      </c>
      <c r="D348" s="34" t="s">
        <v>1055</v>
      </c>
      <c r="E348" s="33">
        <f>Source!DO223</f>
        <v>101</v>
      </c>
      <c r="F348" s="36"/>
      <c r="G348" s="35"/>
      <c r="H348" s="33"/>
      <c r="I348" s="36">
        <f>SUM(S343:S347)</f>
        <v>10.86</v>
      </c>
      <c r="J348" s="33">
        <f>Source!CA223</f>
        <v>48</v>
      </c>
      <c r="K348" s="36">
        <f>SUM(T343:T347)</f>
        <v>246.75</v>
      </c>
    </row>
    <row r="349" spans="1:35" ht="14.25" x14ac:dyDescent="0.2">
      <c r="A349" s="38"/>
      <c r="B349" s="38"/>
      <c r="C349" s="38" t="s">
        <v>1057</v>
      </c>
      <c r="D349" s="39" t="s">
        <v>1058</v>
      </c>
      <c r="E349" s="40">
        <f>Source!AQ223</f>
        <v>5.25</v>
      </c>
      <c r="F349" s="41"/>
      <c r="G349" s="42" t="str">
        <f>Source!DI223</f>
        <v>*1,1</v>
      </c>
      <c r="H349" s="40">
        <f>Source!AV223</f>
        <v>1</v>
      </c>
      <c r="I349" s="41">
        <f>Source!U223</f>
        <v>0.96</v>
      </c>
      <c r="J349" s="40"/>
      <c r="K349" s="41"/>
      <c r="AB349" s="37">
        <f>I349</f>
        <v>0.96</v>
      </c>
    </row>
    <row r="350" spans="1:35" ht="15" x14ac:dyDescent="0.25">
      <c r="C350" s="21" t="s">
        <v>1059</v>
      </c>
      <c r="H350" s="43">
        <f>I344+I345+I347+I348+SUM(I346:I346)</f>
        <v>92.06</v>
      </c>
      <c r="I350" s="43"/>
      <c r="J350" s="43">
        <f>K344+K345+K347+K348+SUM(K346:K346)</f>
        <v>1486.4</v>
      </c>
      <c r="K350" s="43"/>
      <c r="O350" s="37">
        <f>I344+I345+I347+I348+SUM(I346:I346)</f>
        <v>92.06</v>
      </c>
      <c r="P350" s="37">
        <f>K344+K345+K347+K348+SUM(K346:K346)</f>
        <v>1486.4</v>
      </c>
      <c r="X350">
        <f>IF(Source!BI223&lt;=1,I344+I345+I347+I348-0, 0)</f>
        <v>53.48</v>
      </c>
      <c r="Y350">
        <f>IF(Source!BI223=2,I344+I345+I347+I348-0, 0)</f>
        <v>0</v>
      </c>
      <c r="Z350">
        <f>IF(Source!BI223=3,I344+I345+I347+I348-0, 0)</f>
        <v>0</v>
      </c>
      <c r="AA350">
        <f>IF(Source!BI223=4,I344+I345+I347+I348,0)</f>
        <v>0</v>
      </c>
    </row>
    <row r="353" spans="1:35" ht="15" x14ac:dyDescent="0.25">
      <c r="A353" s="48" t="str">
        <f>CONCATENATE("Итого по разделу: ",IF(Source!G226&lt;&gt;"Новый раздел", Source!G226, ""))</f>
        <v>Итого по разделу: Благоустройство</v>
      </c>
      <c r="B353" s="48"/>
      <c r="C353" s="48"/>
      <c r="D353" s="48"/>
      <c r="E353" s="48"/>
      <c r="F353" s="48"/>
      <c r="G353" s="48"/>
      <c r="H353" s="47">
        <f>SUM(O179:O352)</f>
        <v>7892.82</v>
      </c>
      <c r="I353" s="46"/>
      <c r="J353" s="47">
        <f>SUM(P179:P352)</f>
        <v>140026.59</v>
      </c>
      <c r="K353" s="46"/>
    </row>
    <row r="354" spans="1:35" hidden="1" x14ac:dyDescent="0.2">
      <c r="A354" t="s">
        <v>1077</v>
      </c>
      <c r="H354">
        <f>SUM(AC179:AC353)</f>
        <v>0</v>
      </c>
      <c r="J354">
        <f>SUM(AD179:AD353)</f>
        <v>0</v>
      </c>
    </row>
    <row r="355" spans="1:35" hidden="1" x14ac:dyDescent="0.2">
      <c r="A355" t="s">
        <v>1078</v>
      </c>
      <c r="H355">
        <f>SUM(AE179:AE354)</f>
        <v>0</v>
      </c>
      <c r="J355">
        <f>SUM(AF179:AF354)</f>
        <v>0</v>
      </c>
    </row>
    <row r="357" spans="1:35" ht="16.5" x14ac:dyDescent="0.25">
      <c r="A357" s="30" t="str">
        <f>CONCATENATE("Раздел: ",IF(Source!G256&lt;&gt;"Новый раздел", Source!G256, ""))</f>
        <v>Раздел: Монтажные работы</v>
      </c>
      <c r="B357" s="30"/>
      <c r="C357" s="30"/>
      <c r="D357" s="30"/>
      <c r="E357" s="30"/>
      <c r="F357" s="30"/>
      <c r="G357" s="30"/>
      <c r="H357" s="30"/>
      <c r="I357" s="30"/>
      <c r="J357" s="30"/>
      <c r="K357" s="30"/>
    </row>
    <row r="358" spans="1:35" ht="42.75" x14ac:dyDescent="0.2">
      <c r="A358" s="32">
        <v>96</v>
      </c>
      <c r="B358" s="32" t="s">
        <v>1092</v>
      </c>
      <c r="C358" s="32" t="s">
        <v>525</v>
      </c>
      <c r="D358" s="34" t="str">
        <f>Source!H261</f>
        <v>100 М КАБЕЛЯ</v>
      </c>
      <c r="E358" s="33">
        <f>Source!I261</f>
        <v>2.8967000000000001</v>
      </c>
      <c r="F358" s="36"/>
      <c r="G358" s="35"/>
      <c r="H358" s="33"/>
      <c r="I358" s="36"/>
      <c r="J358" s="33"/>
      <c r="K358" s="36"/>
      <c r="Q358">
        <f>ROUND((Source!DN261/100)*ROUND((ROUND((Source!AF261*Source!AV261*Source!I261),2)),2), 2)</f>
        <v>694.69</v>
      </c>
      <c r="R358">
        <f>Source!X261</f>
        <v>27287.96</v>
      </c>
      <c r="S358">
        <f>ROUND((Source!DO261/100)*ROUND((ROUND((Source!AF261*Source!AV261*Source!I261),2)),2), 2)</f>
        <v>434.18</v>
      </c>
      <c r="T358">
        <f>Source!Y261</f>
        <v>12754.16</v>
      </c>
      <c r="U358">
        <f>ROUND((175/100)*ROUND((ROUND((Source!AE261*Source!AV261*Source!I261),2)),2), 2)</f>
        <v>35.909999999999997</v>
      </c>
      <c r="V358">
        <f>ROUND((160/100)*ROUND(ROUND((ROUND((Source!AE261*Source!AV261*Source!I261),2)*Source!BS261),2), 2), 2)</f>
        <v>1570.03</v>
      </c>
      <c r="AI358">
        <v>0</v>
      </c>
    </row>
    <row r="359" spans="1:35" ht="14.25" x14ac:dyDescent="0.2">
      <c r="A359" s="32"/>
      <c r="B359" s="32"/>
      <c r="C359" s="32" t="s">
        <v>1053</v>
      </c>
      <c r="D359" s="34"/>
      <c r="E359" s="33"/>
      <c r="F359" s="36">
        <f>Source!AO261</f>
        <v>194.66</v>
      </c>
      <c r="G359" s="35" t="str">
        <f>Source!DG261</f>
        <v>*1,1</v>
      </c>
      <c r="H359" s="33">
        <f>Source!AV261</f>
        <v>1</v>
      </c>
      <c r="I359" s="36">
        <f>ROUND((ROUND((Source!AF261*Source!AV261*Source!I261),2)),2)</f>
        <v>620.26</v>
      </c>
      <c r="J359" s="33">
        <f>IF(Source!BA261&lt;&gt; 0, Source!BA261, 1)</f>
        <v>47.82</v>
      </c>
      <c r="K359" s="36">
        <f>Source!S261</f>
        <v>29660.83</v>
      </c>
      <c r="W359">
        <f>I359</f>
        <v>620.26</v>
      </c>
    </row>
    <row r="360" spans="1:35" ht="14.25" x14ac:dyDescent="0.2">
      <c r="A360" s="32"/>
      <c r="B360" s="32"/>
      <c r="C360" s="32" t="s">
        <v>1063</v>
      </c>
      <c r="D360" s="34"/>
      <c r="E360" s="33"/>
      <c r="F360" s="36">
        <f>Source!AM261</f>
        <v>52.8</v>
      </c>
      <c r="G360" s="35" t="str">
        <f>Source!DE261</f>
        <v>*1,1</v>
      </c>
      <c r="H360" s="33">
        <f>Source!AV261</f>
        <v>1</v>
      </c>
      <c r="I360" s="36">
        <f>(ROUND((ROUND((((Source!ET261*1.1))*Source!AV261*Source!I261),2)),2)+ROUND((ROUND(((Source!AE261-((Source!EU261*1.1)))*Source!AV261*Source!I261),2)),2))</f>
        <v>168.24</v>
      </c>
      <c r="J360" s="33">
        <f>IF(Source!BB261&lt;&gt; 0, Source!BB261, 1)</f>
        <v>13.97</v>
      </c>
      <c r="K360" s="36">
        <f>Source!Q261</f>
        <v>2350.31</v>
      </c>
    </row>
    <row r="361" spans="1:35" ht="14.25" x14ac:dyDescent="0.2">
      <c r="A361" s="32"/>
      <c r="B361" s="32"/>
      <c r="C361" s="32" t="s">
        <v>1064</v>
      </c>
      <c r="D361" s="34"/>
      <c r="E361" s="33"/>
      <c r="F361" s="36">
        <f>Source!AN261</f>
        <v>6.44</v>
      </c>
      <c r="G361" s="35" t="str">
        <f>Source!DF261</f>
        <v>*1,1</v>
      </c>
      <c r="H361" s="33">
        <f>Source!AV261</f>
        <v>1</v>
      </c>
      <c r="I361" s="44">
        <f>ROUND((ROUND((Source!AE261*Source!AV261*Source!I261),2)),2)</f>
        <v>20.52</v>
      </c>
      <c r="J361" s="33">
        <f>IF(Source!BS261&lt;&gt; 0, Source!BS261, 1)</f>
        <v>47.82</v>
      </c>
      <c r="K361" s="44">
        <f>Source!R261</f>
        <v>981.27</v>
      </c>
      <c r="W361">
        <f>I361</f>
        <v>20.52</v>
      </c>
    </row>
    <row r="362" spans="1:35" ht="14.25" x14ac:dyDescent="0.2">
      <c r="A362" s="32"/>
      <c r="B362" s="32"/>
      <c r="C362" s="32" t="s">
        <v>1073</v>
      </c>
      <c r="D362" s="34"/>
      <c r="E362" s="33"/>
      <c r="F362" s="36">
        <f>Source!AL261</f>
        <v>52.94</v>
      </c>
      <c r="G362" s="35" t="str">
        <f>Source!DD261</f>
        <v/>
      </c>
      <c r="H362" s="33">
        <f>Source!AW261</f>
        <v>1</v>
      </c>
      <c r="I362" s="36">
        <f>ROUND((ROUND((Source!AC261*Source!AW261*Source!I261),2)),2)</f>
        <v>153.35</v>
      </c>
      <c r="J362" s="33">
        <f>IF(Source!BC261&lt;&gt; 0, Source!BC261, 1)</f>
        <v>17.34</v>
      </c>
      <c r="K362" s="36">
        <f>Source!P261</f>
        <v>2659.09</v>
      </c>
    </row>
    <row r="363" spans="1:35" ht="14.25" x14ac:dyDescent="0.2">
      <c r="A363" s="32"/>
      <c r="B363" s="32"/>
      <c r="C363" s="32" t="s">
        <v>1054</v>
      </c>
      <c r="D363" s="34" t="s">
        <v>1055</v>
      </c>
      <c r="E363" s="33">
        <f>Source!DN261</f>
        <v>112</v>
      </c>
      <c r="F363" s="36"/>
      <c r="G363" s="35"/>
      <c r="H363" s="33"/>
      <c r="I363" s="36">
        <f>SUM(Q358:Q362)</f>
        <v>694.69</v>
      </c>
      <c r="J363" s="33">
        <f>Source!BZ261</f>
        <v>92</v>
      </c>
      <c r="K363" s="36">
        <f>SUM(R358:R362)</f>
        <v>27287.96</v>
      </c>
    </row>
    <row r="364" spans="1:35" ht="14.25" x14ac:dyDescent="0.2">
      <c r="A364" s="32"/>
      <c r="B364" s="32"/>
      <c r="C364" s="32" t="s">
        <v>1056</v>
      </c>
      <c r="D364" s="34" t="s">
        <v>1055</v>
      </c>
      <c r="E364" s="33">
        <f>Source!DO261</f>
        <v>70</v>
      </c>
      <c r="F364" s="36"/>
      <c r="G364" s="35"/>
      <c r="H364" s="33"/>
      <c r="I364" s="36">
        <f>SUM(S358:S363)</f>
        <v>434.18</v>
      </c>
      <c r="J364" s="33">
        <f>Source!CA261</f>
        <v>43</v>
      </c>
      <c r="K364" s="36">
        <f>SUM(T358:T363)</f>
        <v>12754.16</v>
      </c>
    </row>
    <row r="365" spans="1:35" ht="14.25" x14ac:dyDescent="0.2">
      <c r="A365" s="32"/>
      <c r="B365" s="32"/>
      <c r="C365" s="32" t="s">
        <v>1065</v>
      </c>
      <c r="D365" s="34" t="s">
        <v>1055</v>
      </c>
      <c r="E365" s="33">
        <f>175</f>
        <v>175</v>
      </c>
      <c r="F365" s="36"/>
      <c r="G365" s="35"/>
      <c r="H365" s="33"/>
      <c r="I365" s="36">
        <f>SUM(U358:U364)</f>
        <v>35.909999999999997</v>
      </c>
      <c r="J365" s="33">
        <f>160</f>
        <v>160</v>
      </c>
      <c r="K365" s="36">
        <f>SUM(V358:V364)</f>
        <v>1570.03</v>
      </c>
    </row>
    <row r="366" spans="1:35" ht="14.25" x14ac:dyDescent="0.2">
      <c r="A366" s="38"/>
      <c r="B366" s="38"/>
      <c r="C366" s="38" t="s">
        <v>1057</v>
      </c>
      <c r="D366" s="39" t="s">
        <v>1058</v>
      </c>
      <c r="E366" s="40">
        <f>Source!AQ261</f>
        <v>15.8</v>
      </c>
      <c r="F366" s="41"/>
      <c r="G366" s="42" t="str">
        <f>Source!DI261</f>
        <v>*1,1</v>
      </c>
      <c r="H366" s="40">
        <f>Source!AV261</f>
        <v>1</v>
      </c>
      <c r="I366" s="41">
        <f>Source!U261</f>
        <v>50.34</v>
      </c>
      <c r="J366" s="40"/>
      <c r="K366" s="41"/>
      <c r="AB366" s="37">
        <f>I366</f>
        <v>50.34</v>
      </c>
    </row>
    <row r="367" spans="1:35" ht="15" x14ac:dyDescent="0.25">
      <c r="C367" s="21" t="s">
        <v>1059</v>
      </c>
      <c r="H367" s="43">
        <f>I359+I360+I362+I363+I364+I365+0</f>
        <v>2106.63</v>
      </c>
      <c r="I367" s="43"/>
      <c r="J367" s="43">
        <f>K359+K360+K362+K363+K364+K365+0</f>
        <v>76282.38</v>
      </c>
      <c r="K367" s="43"/>
      <c r="O367" s="37">
        <f>I359+I360+I362+I363+I364+I365+0</f>
        <v>2106.63</v>
      </c>
      <c r="P367" s="37">
        <f>K359+K360+K362+K363+K364+K365+0</f>
        <v>76282.38</v>
      </c>
      <c r="X367">
        <f>IF(Source!BI261&lt;=1,I359+I360+I362+I363+I364+I365-0, 0)</f>
        <v>0</v>
      </c>
      <c r="Y367">
        <f>IF(Source!BI261=2,I359+I360+I362+I363+I364+I365-0, 0)</f>
        <v>2106.63</v>
      </c>
      <c r="Z367">
        <f>IF(Source!BI261=3,I359+I360+I362+I363+I364+I365-0, 0)</f>
        <v>0</v>
      </c>
      <c r="AA367">
        <f>IF(Source!BI261=4,I359+I360+I362+I363+I364+I365,0)</f>
        <v>0</v>
      </c>
    </row>
    <row r="369" spans="1:35" ht="99.75" x14ac:dyDescent="0.2">
      <c r="A369" s="38">
        <v>99</v>
      </c>
      <c r="B369" s="38" t="str">
        <f>Source!F264</f>
        <v>1.23-7-397</v>
      </c>
      <c r="C369" s="38" t="s">
        <v>540</v>
      </c>
      <c r="D369" s="39" t="str">
        <f>Source!H264</f>
        <v>км</v>
      </c>
      <c r="E369" s="40">
        <f>Source!I264</f>
        <v>0.29546</v>
      </c>
      <c r="F369" s="41">
        <f>Source!AL264</f>
        <v>109225.28</v>
      </c>
      <c r="G369" s="42" t="str">
        <f>Source!DD264</f>
        <v/>
      </c>
      <c r="H369" s="40">
        <f>Source!AW264</f>
        <v>1</v>
      </c>
      <c r="I369" s="41">
        <f>ROUND((ROUND((Source!AC264*Source!AW264*Source!I264),2)),2)</f>
        <v>32271.7</v>
      </c>
      <c r="J369" s="40">
        <f>IF(Source!BC264&lt;&gt; 0, Source!BC264, 1)</f>
        <v>8.99</v>
      </c>
      <c r="K369" s="41">
        <f>Source!P264</f>
        <v>290122.58</v>
      </c>
      <c r="Q369">
        <f>ROUND((Source!DN264/100)*ROUND((ROUND((Source!AF264*Source!AV264*Source!I264),2)),2), 2)</f>
        <v>0</v>
      </c>
      <c r="R369">
        <f>Source!X264</f>
        <v>0</v>
      </c>
      <c r="S369">
        <f>ROUND((Source!DO264/100)*ROUND((ROUND((Source!AF264*Source!AV264*Source!I264),2)),2), 2)</f>
        <v>0</v>
      </c>
      <c r="T369">
        <f>Source!Y264</f>
        <v>0</v>
      </c>
      <c r="U369">
        <f>ROUND((175/100)*ROUND((ROUND((Source!AE264*Source!AV264*Source!I264),2)),2), 2)</f>
        <v>0</v>
      </c>
      <c r="V369">
        <f>ROUND((160/100)*ROUND(ROUND((ROUND((Source!AE264*Source!AV264*Source!I264),2)*Source!BS264),2), 2), 2)</f>
        <v>0</v>
      </c>
      <c r="AI369">
        <v>3</v>
      </c>
    </row>
    <row r="370" spans="1:35" ht="15" x14ac:dyDescent="0.25">
      <c r="C370" s="21" t="s">
        <v>1059</v>
      </c>
      <c r="H370" s="43">
        <f>I369+0</f>
        <v>32271.7</v>
      </c>
      <c r="I370" s="43"/>
      <c r="J370" s="43">
        <f>K369+0</f>
        <v>290122.58</v>
      </c>
      <c r="K370" s="43"/>
      <c r="O370" s="37">
        <f>I369+0</f>
        <v>32271.7</v>
      </c>
      <c r="P370" s="37">
        <f>K369+0</f>
        <v>290122.58</v>
      </c>
      <c r="X370">
        <f>IF(Source!BI264&lt;=1,I369-0, 0)</f>
        <v>0</v>
      </c>
      <c r="Y370">
        <f>IF(Source!BI264=2,I369-0, 0)</f>
        <v>32271.7</v>
      </c>
      <c r="Z370">
        <f>IF(Source!BI264=3,I369-0, 0)</f>
        <v>0</v>
      </c>
      <c r="AA370">
        <f>IF(Source!BI264=4,I369,0)</f>
        <v>0</v>
      </c>
    </row>
    <row r="372" spans="1:35" ht="39.75" x14ac:dyDescent="0.2">
      <c r="A372" s="32">
        <v>129</v>
      </c>
      <c r="B372" s="32" t="s">
        <v>1093</v>
      </c>
      <c r="C372" s="32" t="s">
        <v>615</v>
      </c>
      <c r="D372" s="34" t="str">
        <f>Source!H294</f>
        <v>100 компл.</v>
      </c>
      <c r="E372" s="33">
        <f>Source!I294</f>
        <v>0.28000000000000003</v>
      </c>
      <c r="F372" s="36"/>
      <c r="G372" s="35"/>
      <c r="H372" s="33"/>
      <c r="I372" s="36"/>
      <c r="J372" s="33"/>
      <c r="K372" s="36"/>
      <c r="Q372">
        <f>ROUND((Source!DN294/100)*ROUND((ROUND((Source!AF294*Source!AV294*Source!I294),2)),2), 2)</f>
        <v>740.36</v>
      </c>
      <c r="R372">
        <f>Source!X294</f>
        <v>29082.06</v>
      </c>
      <c r="S372">
        <f>ROUND((Source!DO294/100)*ROUND((ROUND((Source!AF294*Source!AV294*Source!I294),2)),2), 2)</f>
        <v>462.73</v>
      </c>
      <c r="T372">
        <f>Source!Y294</f>
        <v>13592.7</v>
      </c>
      <c r="U372">
        <f>ROUND((175/100)*ROUND((ROUND((Source!AE294*Source!AV294*Source!I294),2)),2), 2)</f>
        <v>33.29</v>
      </c>
      <c r="V372">
        <f>ROUND((160/100)*ROUND(ROUND((ROUND((Source!AE294*Source!AV294*Source!I294),2)*Source!BS294),2), 2), 2)</f>
        <v>1455.26</v>
      </c>
      <c r="AI372">
        <v>0</v>
      </c>
    </row>
    <row r="373" spans="1:35" ht="14.25" x14ac:dyDescent="0.2">
      <c r="A373" s="32"/>
      <c r="B373" s="32"/>
      <c r="C373" s="32" t="s">
        <v>1053</v>
      </c>
      <c r="D373" s="34"/>
      <c r="E373" s="33"/>
      <c r="F373" s="36">
        <f>Source!AO294</f>
        <v>2146.23</v>
      </c>
      <c r="G373" s="35" t="str">
        <f>Source!DG294</f>
        <v>*1,1</v>
      </c>
      <c r="H373" s="33">
        <f>Source!AV294</f>
        <v>1</v>
      </c>
      <c r="I373" s="36">
        <f>ROUND((ROUND((Source!AF294*Source!AV294*Source!I294),2)),2)</f>
        <v>661.04</v>
      </c>
      <c r="J373" s="33">
        <f>IF(Source!BA294&lt;&gt; 0, Source!BA294, 1)</f>
        <v>47.82</v>
      </c>
      <c r="K373" s="36">
        <f>Source!S294</f>
        <v>31610.93</v>
      </c>
      <c r="W373">
        <f>I373</f>
        <v>661.04</v>
      </c>
    </row>
    <row r="374" spans="1:35" ht="14.25" x14ac:dyDescent="0.2">
      <c r="A374" s="32"/>
      <c r="B374" s="32"/>
      <c r="C374" s="32" t="s">
        <v>1063</v>
      </c>
      <c r="D374" s="34"/>
      <c r="E374" s="33"/>
      <c r="F374" s="36">
        <f>Source!AM294</f>
        <v>715.67</v>
      </c>
      <c r="G374" s="35" t="str">
        <f>Source!DE294</f>
        <v>*1,1</v>
      </c>
      <c r="H374" s="33">
        <f>Source!AV294</f>
        <v>1</v>
      </c>
      <c r="I374" s="36">
        <f>(ROUND((ROUND((((Source!ET294*1.1))*Source!AV294*Source!I294),2)),2)+ROUND((ROUND(((Source!AE294-((Source!EU294*1.1)))*Source!AV294*Source!I294),2)),2))</f>
        <v>220.43</v>
      </c>
      <c r="J374" s="33">
        <f>IF(Source!BB294&lt;&gt; 0, Source!BB294, 1)</f>
        <v>8.18</v>
      </c>
      <c r="K374" s="36">
        <f>Source!Q294</f>
        <v>1803.12</v>
      </c>
    </row>
    <row r="375" spans="1:35" ht="14.25" x14ac:dyDescent="0.2">
      <c r="A375" s="32"/>
      <c r="B375" s="32"/>
      <c r="C375" s="32" t="s">
        <v>1064</v>
      </c>
      <c r="D375" s="34"/>
      <c r="E375" s="33"/>
      <c r="F375" s="36">
        <f>Source!AN294</f>
        <v>61.76</v>
      </c>
      <c r="G375" s="35" t="str">
        <f>Source!DF294</f>
        <v>*1,1</v>
      </c>
      <c r="H375" s="33">
        <f>Source!AV294</f>
        <v>1</v>
      </c>
      <c r="I375" s="44">
        <f>ROUND((ROUND((Source!AE294*Source!AV294*Source!I294),2)),2)</f>
        <v>19.02</v>
      </c>
      <c r="J375" s="33">
        <f>IF(Source!BS294&lt;&gt; 0, Source!BS294, 1)</f>
        <v>47.82</v>
      </c>
      <c r="K375" s="44">
        <f>Source!R294</f>
        <v>909.54</v>
      </c>
      <c r="W375">
        <f>I375</f>
        <v>19.02</v>
      </c>
    </row>
    <row r="376" spans="1:35" ht="14.25" x14ac:dyDescent="0.2">
      <c r="A376" s="32"/>
      <c r="B376" s="32"/>
      <c r="C376" s="32" t="s">
        <v>1073</v>
      </c>
      <c r="D376" s="34"/>
      <c r="E376" s="33"/>
      <c r="F376" s="36">
        <f>Source!AL294</f>
        <v>535.53</v>
      </c>
      <c r="G376" s="35" t="str">
        <f>Source!DD294</f>
        <v/>
      </c>
      <c r="H376" s="33">
        <f>Source!AW294</f>
        <v>1</v>
      </c>
      <c r="I376" s="36">
        <f>ROUND((ROUND((Source!AC294*Source!AW294*Source!I294),2)),2)</f>
        <v>149.94999999999999</v>
      </c>
      <c r="J376" s="33">
        <f>IF(Source!BC294&lt;&gt; 0, Source!BC294, 1)</f>
        <v>6.86</v>
      </c>
      <c r="K376" s="36">
        <f>Source!P294</f>
        <v>1028.6600000000001</v>
      </c>
    </row>
    <row r="377" spans="1:35" ht="14.25" x14ac:dyDescent="0.2">
      <c r="A377" s="32"/>
      <c r="B377" s="32"/>
      <c r="C377" s="32" t="s">
        <v>1054</v>
      </c>
      <c r="D377" s="34" t="s">
        <v>1055</v>
      </c>
      <c r="E377" s="33">
        <f>Source!DN294</f>
        <v>112</v>
      </c>
      <c r="F377" s="36"/>
      <c r="G377" s="35"/>
      <c r="H377" s="33"/>
      <c r="I377" s="36">
        <f>SUM(Q372:Q376)</f>
        <v>740.36</v>
      </c>
      <c r="J377" s="33">
        <f>Source!BZ294</f>
        <v>92</v>
      </c>
      <c r="K377" s="36">
        <f>SUM(R372:R376)</f>
        <v>29082.06</v>
      </c>
    </row>
    <row r="378" spans="1:35" ht="14.25" x14ac:dyDescent="0.2">
      <c r="A378" s="32"/>
      <c r="B378" s="32"/>
      <c r="C378" s="32" t="s">
        <v>1056</v>
      </c>
      <c r="D378" s="34" t="s">
        <v>1055</v>
      </c>
      <c r="E378" s="33">
        <f>Source!DO294</f>
        <v>70</v>
      </c>
      <c r="F378" s="36"/>
      <c r="G378" s="35"/>
      <c r="H378" s="33"/>
      <c r="I378" s="36">
        <f>SUM(S372:S377)</f>
        <v>462.73</v>
      </c>
      <c r="J378" s="33">
        <f>Source!CA294</f>
        <v>43</v>
      </c>
      <c r="K378" s="36">
        <f>SUM(T372:T377)</f>
        <v>13592.7</v>
      </c>
    </row>
    <row r="379" spans="1:35" ht="14.25" x14ac:dyDescent="0.2">
      <c r="A379" s="32"/>
      <c r="B379" s="32"/>
      <c r="C379" s="32" t="s">
        <v>1065</v>
      </c>
      <c r="D379" s="34" t="s">
        <v>1055</v>
      </c>
      <c r="E379" s="33">
        <f>175</f>
        <v>175</v>
      </c>
      <c r="F379" s="36"/>
      <c r="G379" s="35"/>
      <c r="H379" s="33"/>
      <c r="I379" s="36">
        <f>SUM(U372:U378)</f>
        <v>33.29</v>
      </c>
      <c r="J379" s="33">
        <f>160</f>
        <v>160</v>
      </c>
      <c r="K379" s="36">
        <f>SUM(V372:V378)</f>
        <v>1455.26</v>
      </c>
    </row>
    <row r="380" spans="1:35" ht="14.25" x14ac:dyDescent="0.2">
      <c r="A380" s="38"/>
      <c r="B380" s="38"/>
      <c r="C380" s="38" t="s">
        <v>1057</v>
      </c>
      <c r="D380" s="39" t="s">
        <v>1058</v>
      </c>
      <c r="E380" s="40">
        <f>Source!AQ294</f>
        <v>155.88</v>
      </c>
      <c r="F380" s="41"/>
      <c r="G380" s="42" t="str">
        <f>Source!DI294</f>
        <v>*1,1</v>
      </c>
      <c r="H380" s="40">
        <f>Source!AV294</f>
        <v>1</v>
      </c>
      <c r="I380" s="41">
        <f>Source!U294</f>
        <v>48.01</v>
      </c>
      <c r="J380" s="40"/>
      <c r="K380" s="41"/>
      <c r="AB380" s="37">
        <f>I380</f>
        <v>48.01</v>
      </c>
    </row>
    <row r="381" spans="1:35" ht="15" x14ac:dyDescent="0.25">
      <c r="C381" s="21" t="s">
        <v>1059</v>
      </c>
      <c r="H381" s="43">
        <f>I373+I374+I376+I377+I378+I379+0</f>
        <v>2267.8000000000002</v>
      </c>
      <c r="I381" s="43"/>
      <c r="J381" s="43">
        <f>K373+K374+K376+K377+K378+K379+0</f>
        <v>78572.73</v>
      </c>
      <c r="K381" s="43"/>
      <c r="O381" s="37">
        <f>I373+I374+I376+I377+I378+I379+0</f>
        <v>2267.8000000000002</v>
      </c>
      <c r="P381" s="37">
        <f>K373+K374+K376+K377+K378+K379+0</f>
        <v>78572.73</v>
      </c>
      <c r="X381">
        <f>IF(Source!BI294&lt;=1,I373+I374+I376+I377+I378+I379-0, 0)</f>
        <v>0</v>
      </c>
      <c r="Y381">
        <f>IF(Source!BI294=2,I373+I374+I376+I377+I378+I379-0, 0)</f>
        <v>2267.8000000000002</v>
      </c>
      <c r="Z381">
        <f>IF(Source!BI294=3,I373+I374+I376+I377+I378+I379-0, 0)</f>
        <v>0</v>
      </c>
      <c r="AA381">
        <f>IF(Source!BI294=4,I373+I374+I376+I377+I378+I379,0)</f>
        <v>0</v>
      </c>
    </row>
    <row r="383" spans="1:35" ht="28.5" x14ac:dyDescent="0.2">
      <c r="A383" s="38">
        <v>130</v>
      </c>
      <c r="B383" s="38" t="str">
        <f>Source!F295</f>
        <v>1.21-5-1069</v>
      </c>
      <c r="C383" s="38" t="s">
        <v>621</v>
      </c>
      <c r="D383" s="39" t="str">
        <f>Source!H295</f>
        <v>КОМПЛЕКТ</v>
      </c>
      <c r="E383" s="40">
        <f>Source!I295</f>
        <v>28</v>
      </c>
      <c r="F383" s="41">
        <f>Source!AL295</f>
        <v>153.63</v>
      </c>
      <c r="G383" s="42" t="str">
        <f>Source!DD295</f>
        <v/>
      </c>
      <c r="H383" s="40">
        <f>Source!AW295</f>
        <v>1</v>
      </c>
      <c r="I383" s="41">
        <f>ROUND((ROUND((Source!AC295*Source!AW295*Source!I295),2)),2)</f>
        <v>4301.6400000000003</v>
      </c>
      <c r="J383" s="40">
        <f>IF(Source!BC295&lt;&gt; 0, Source!BC295, 1)</f>
        <v>2.11</v>
      </c>
      <c r="K383" s="41">
        <f>Source!P295</f>
        <v>9076.4599999999991</v>
      </c>
      <c r="Q383">
        <f>ROUND((Source!DN295/100)*ROUND((ROUND((Source!AF295*Source!AV295*Source!I295),2)),2), 2)</f>
        <v>0</v>
      </c>
      <c r="R383">
        <f>Source!X295</f>
        <v>0</v>
      </c>
      <c r="S383">
        <f>ROUND((Source!DO295/100)*ROUND((ROUND((Source!AF295*Source!AV295*Source!I295),2)),2), 2)</f>
        <v>0</v>
      </c>
      <c r="T383">
        <f>Source!Y295</f>
        <v>0</v>
      </c>
      <c r="U383">
        <f>ROUND((175/100)*ROUND((ROUND((Source!AE295*Source!AV295*Source!I295),2)),2), 2)</f>
        <v>0</v>
      </c>
      <c r="V383">
        <f>ROUND((160/100)*ROUND(ROUND((ROUND((Source!AE295*Source!AV295*Source!I295),2)*Source!BS295),2), 2), 2)</f>
        <v>0</v>
      </c>
      <c r="AI383">
        <v>3</v>
      </c>
    </row>
    <row r="384" spans="1:35" ht="15" x14ac:dyDescent="0.25">
      <c r="C384" s="21" t="s">
        <v>1059</v>
      </c>
      <c r="H384" s="43">
        <f>I383+0</f>
        <v>4301.6400000000003</v>
      </c>
      <c r="I384" s="43"/>
      <c r="J384" s="43">
        <f>K383+0</f>
        <v>9076.4599999999991</v>
      </c>
      <c r="K384" s="43"/>
      <c r="O384" s="37">
        <f>I383+0</f>
        <v>4301.6400000000003</v>
      </c>
      <c r="P384" s="37">
        <f>K383+0</f>
        <v>9076.4599999999991</v>
      </c>
      <c r="X384">
        <f>IF(Source!BI295&lt;=1,I383-0, 0)</f>
        <v>0</v>
      </c>
      <c r="Y384">
        <f>IF(Source!BI295=2,I383-0, 0)</f>
        <v>4301.6400000000003</v>
      </c>
      <c r="Z384">
        <f>IF(Source!BI295=3,I383-0, 0)</f>
        <v>0</v>
      </c>
      <c r="AA384">
        <f>IF(Source!BI295=4,I383,0)</f>
        <v>0</v>
      </c>
    </row>
    <row r="386" spans="1:35" ht="39.75" x14ac:dyDescent="0.2">
      <c r="A386" s="32">
        <v>132</v>
      </c>
      <c r="B386" s="32" t="s">
        <v>1094</v>
      </c>
      <c r="C386" s="32" t="s">
        <v>625</v>
      </c>
      <c r="D386" s="34" t="str">
        <f>Source!H297</f>
        <v>1 канал</v>
      </c>
      <c r="E386" s="33">
        <f>Source!I297</f>
        <v>6</v>
      </c>
      <c r="F386" s="36"/>
      <c r="G386" s="35"/>
      <c r="H386" s="33"/>
      <c r="I386" s="36"/>
      <c r="J386" s="33"/>
      <c r="K386" s="36"/>
      <c r="Q386">
        <f>ROUND((Source!DN297/100)*ROUND((ROUND((Source!AF297*Source!AV297*Source!I297),2)),2), 2)</f>
        <v>9.32</v>
      </c>
      <c r="R386">
        <f>Source!X297</f>
        <v>366.03</v>
      </c>
      <c r="S386">
        <f>ROUND((Source!DO297/100)*ROUND((ROUND((Source!AF297*Source!AV297*Source!I297),2)),2), 2)</f>
        <v>5.82</v>
      </c>
      <c r="T386">
        <f>Source!Y297</f>
        <v>171.08</v>
      </c>
      <c r="U386">
        <f>ROUND((175/100)*ROUND((ROUND((Source!AE297*Source!AV297*Source!I297),2)),2), 2)</f>
        <v>0</v>
      </c>
      <c r="V386">
        <f>ROUND((160/100)*ROUND(ROUND((ROUND((Source!AE297*Source!AV297*Source!I297),2)*Source!BS297),2), 2), 2)</f>
        <v>0</v>
      </c>
      <c r="AI386">
        <v>0</v>
      </c>
    </row>
    <row r="387" spans="1:35" ht="14.25" x14ac:dyDescent="0.2">
      <c r="A387" s="32"/>
      <c r="B387" s="32"/>
      <c r="C387" s="32" t="s">
        <v>1053</v>
      </c>
      <c r="D387" s="34"/>
      <c r="E387" s="33"/>
      <c r="F387" s="36">
        <f>Source!AO297</f>
        <v>1.26</v>
      </c>
      <c r="G387" s="35" t="str">
        <f>Source!DG297</f>
        <v>*1,1</v>
      </c>
      <c r="H387" s="33">
        <f>Source!AV297</f>
        <v>1</v>
      </c>
      <c r="I387" s="36">
        <f>ROUND((ROUND((Source!AF297*Source!AV297*Source!I297),2)),2)</f>
        <v>8.32</v>
      </c>
      <c r="J387" s="33">
        <f>IF(Source!BA297&lt;&gt; 0, Source!BA297, 1)</f>
        <v>47.82</v>
      </c>
      <c r="K387" s="36">
        <f>Source!S297</f>
        <v>397.86</v>
      </c>
      <c r="W387">
        <f>I387</f>
        <v>8.32</v>
      </c>
    </row>
    <row r="388" spans="1:35" ht="14.25" x14ac:dyDescent="0.2">
      <c r="A388" s="32"/>
      <c r="B388" s="32"/>
      <c r="C388" s="32" t="s">
        <v>1073</v>
      </c>
      <c r="D388" s="34"/>
      <c r="E388" s="33"/>
      <c r="F388" s="36">
        <f>Source!AL297</f>
        <v>11.3</v>
      </c>
      <c r="G388" s="35" t="str">
        <f>Source!DD297</f>
        <v/>
      </c>
      <c r="H388" s="33">
        <f>Source!AW297</f>
        <v>1</v>
      </c>
      <c r="I388" s="36">
        <f>ROUND((ROUND((Source!AC297*Source!AW297*Source!I297),2)),2)</f>
        <v>67.8</v>
      </c>
      <c r="J388" s="33">
        <f>IF(Source!BC297&lt;&gt; 0, Source!BC297, 1)</f>
        <v>9.8800000000000008</v>
      </c>
      <c r="K388" s="36">
        <f>Source!P297</f>
        <v>669.86</v>
      </c>
    </row>
    <row r="389" spans="1:35" ht="14.25" x14ac:dyDescent="0.2">
      <c r="A389" s="32"/>
      <c r="B389" s="32"/>
      <c r="C389" s="32" t="s">
        <v>1054</v>
      </c>
      <c r="D389" s="34" t="s">
        <v>1055</v>
      </c>
      <c r="E389" s="33">
        <f>Source!DN297</f>
        <v>112</v>
      </c>
      <c r="F389" s="36"/>
      <c r="G389" s="35"/>
      <c r="H389" s="33"/>
      <c r="I389" s="36">
        <f>SUM(Q386:Q388)</f>
        <v>9.32</v>
      </c>
      <c r="J389" s="33">
        <f>Source!BZ297</f>
        <v>92</v>
      </c>
      <c r="K389" s="36">
        <f>SUM(R386:R388)</f>
        <v>366.03</v>
      </c>
    </row>
    <row r="390" spans="1:35" ht="14.25" x14ac:dyDescent="0.2">
      <c r="A390" s="32"/>
      <c r="B390" s="32"/>
      <c r="C390" s="32" t="s">
        <v>1056</v>
      </c>
      <c r="D390" s="34" t="s">
        <v>1055</v>
      </c>
      <c r="E390" s="33">
        <f>Source!DO297</f>
        <v>70</v>
      </c>
      <c r="F390" s="36"/>
      <c r="G390" s="35"/>
      <c r="H390" s="33"/>
      <c r="I390" s="36">
        <f>SUM(S386:S389)</f>
        <v>5.82</v>
      </c>
      <c r="J390" s="33">
        <f>Source!CA297</f>
        <v>43</v>
      </c>
      <c r="K390" s="36">
        <f>SUM(T386:T389)</f>
        <v>171.08</v>
      </c>
    </row>
    <row r="391" spans="1:35" ht="14.25" x14ac:dyDescent="0.2">
      <c r="A391" s="38"/>
      <c r="B391" s="38"/>
      <c r="C391" s="38" t="s">
        <v>1057</v>
      </c>
      <c r="D391" s="39" t="s">
        <v>1058</v>
      </c>
      <c r="E391" s="40">
        <f>Source!AQ297</f>
        <v>0.1</v>
      </c>
      <c r="F391" s="41"/>
      <c r="G391" s="42" t="str">
        <f>Source!DI297</f>
        <v>*1,1</v>
      </c>
      <c r="H391" s="40">
        <f>Source!AV297</f>
        <v>1</v>
      </c>
      <c r="I391" s="41">
        <f>Source!U297</f>
        <v>0.66</v>
      </c>
      <c r="J391" s="40"/>
      <c r="K391" s="41"/>
      <c r="AB391" s="37">
        <f>I391</f>
        <v>0.66</v>
      </c>
    </row>
    <row r="392" spans="1:35" ht="15" x14ac:dyDescent="0.25">
      <c r="C392" s="21" t="s">
        <v>1059</v>
      </c>
      <c r="H392" s="43">
        <f>I387+I388+I389+I390+0</f>
        <v>91.26</v>
      </c>
      <c r="I392" s="43"/>
      <c r="J392" s="43">
        <f>K387+K388+K389+K390+0</f>
        <v>1604.83</v>
      </c>
      <c r="K392" s="43"/>
      <c r="O392" s="37">
        <f>I387+I388+I389+I390+0</f>
        <v>91.26</v>
      </c>
      <c r="P392" s="37">
        <f>K387+K388+K389+K390+0</f>
        <v>1604.83</v>
      </c>
      <c r="X392">
        <f>IF(Source!BI297&lt;=1,I387+I388+I389+I390-0, 0)</f>
        <v>0</v>
      </c>
      <c r="Y392">
        <f>IF(Source!BI297=2,I387+I388+I389+I390-0, 0)</f>
        <v>91.26</v>
      </c>
      <c r="Z392">
        <f>IF(Source!BI297=3,I387+I388+I389+I390-0, 0)</f>
        <v>0</v>
      </c>
      <c r="AA392">
        <f>IF(Source!BI297=4,I387+I388+I389+I390,0)</f>
        <v>0</v>
      </c>
    </row>
    <row r="394" spans="1:35" ht="57" x14ac:dyDescent="0.2">
      <c r="A394" s="38">
        <v>133</v>
      </c>
      <c r="B394" s="38" t="str">
        <f>Source!F298</f>
        <v>1.12-3-62</v>
      </c>
      <c r="C394" s="38" t="s">
        <v>155</v>
      </c>
      <c r="D394" s="39" t="str">
        <f>Source!H298</f>
        <v>шт.</v>
      </c>
      <c r="E394" s="40">
        <f>Source!I298</f>
        <v>12</v>
      </c>
      <c r="F394" s="41">
        <f>Source!AL298</f>
        <v>3.9</v>
      </c>
      <c r="G394" s="42" t="str">
        <f>Source!DD298</f>
        <v/>
      </c>
      <c r="H394" s="40">
        <f>Source!AW298</f>
        <v>1</v>
      </c>
      <c r="I394" s="41">
        <f>ROUND((ROUND((Source!AC298*Source!AW298*Source!I298),2)),2)</f>
        <v>46.8</v>
      </c>
      <c r="J394" s="40">
        <f>IF(Source!BC298&lt;&gt; 0, Source!BC298, 1)</f>
        <v>14.61</v>
      </c>
      <c r="K394" s="41">
        <f>Source!P298</f>
        <v>683.75</v>
      </c>
      <c r="Q394">
        <f>ROUND((Source!DN298/100)*ROUND((ROUND((Source!AF298*Source!AV298*Source!I298),2)),2), 2)</f>
        <v>0</v>
      </c>
      <c r="R394">
        <f>Source!X298</f>
        <v>0</v>
      </c>
      <c r="S394">
        <f>ROUND((Source!DO298/100)*ROUND((ROUND((Source!AF298*Source!AV298*Source!I298),2)),2), 2)</f>
        <v>0</v>
      </c>
      <c r="T394">
        <f>Source!Y298</f>
        <v>0</v>
      </c>
      <c r="U394">
        <f>ROUND((175/100)*ROUND((ROUND((Source!AE298*Source!AV298*Source!I298),2)),2), 2)</f>
        <v>0</v>
      </c>
      <c r="V394">
        <f>ROUND((160/100)*ROUND(ROUND((ROUND((Source!AE298*Source!AV298*Source!I298),2)*Source!BS298),2), 2), 2)</f>
        <v>0</v>
      </c>
      <c r="AI394">
        <v>3</v>
      </c>
    </row>
    <row r="395" spans="1:35" ht="15" x14ac:dyDescent="0.25">
      <c r="C395" s="21" t="s">
        <v>1059</v>
      </c>
      <c r="H395" s="43">
        <f>I394+0</f>
        <v>46.8</v>
      </c>
      <c r="I395" s="43"/>
      <c r="J395" s="43">
        <f>K394+0</f>
        <v>683.75</v>
      </c>
      <c r="K395" s="43"/>
      <c r="O395" s="37">
        <f>I394+0</f>
        <v>46.8</v>
      </c>
      <c r="P395" s="37">
        <f>K394+0</f>
        <v>683.75</v>
      </c>
      <c r="X395">
        <f>IF(Source!BI298&lt;=1,I394-0, 0)</f>
        <v>46.8</v>
      </c>
      <c r="Y395">
        <f>IF(Source!BI298=2,I394-0, 0)</f>
        <v>0</v>
      </c>
      <c r="Z395">
        <f>IF(Source!BI298=3,I394-0, 0)</f>
        <v>0</v>
      </c>
      <c r="AA395">
        <f>IF(Source!BI298=4,I394,0)</f>
        <v>0</v>
      </c>
    </row>
    <row r="398" spans="1:35" ht="15" x14ac:dyDescent="0.25">
      <c r="A398" s="48" t="str">
        <f>CONCATENATE("Итого по разделу: ",IF(Source!G301&lt;&gt;"Новый раздел", Source!G301, ""))</f>
        <v>Итого по разделу: Монтажные работы</v>
      </c>
      <c r="B398" s="48"/>
      <c r="C398" s="48"/>
      <c r="D398" s="48"/>
      <c r="E398" s="48"/>
      <c r="F398" s="48"/>
      <c r="G398" s="48"/>
      <c r="H398" s="47">
        <f>SUM(O357:O397)</f>
        <v>41085.83</v>
      </c>
      <c r="I398" s="46"/>
      <c r="J398" s="47">
        <f>SUM(P357:P397)</f>
        <v>456342.73</v>
      </c>
      <c r="K398" s="46"/>
    </row>
    <row r="399" spans="1:35" hidden="1" x14ac:dyDescent="0.2">
      <c r="A399" t="s">
        <v>1077</v>
      </c>
      <c r="H399">
        <f>SUM(AC357:AC398)</f>
        <v>0</v>
      </c>
      <c r="J399">
        <f>SUM(AD357:AD398)</f>
        <v>0</v>
      </c>
    </row>
    <row r="400" spans="1:35" hidden="1" x14ac:dyDescent="0.2">
      <c r="A400" t="s">
        <v>1078</v>
      </c>
      <c r="H400">
        <f>SUM(AE357:AE399)</f>
        <v>0</v>
      </c>
      <c r="J400">
        <f>SUM(AF357:AF399)</f>
        <v>0</v>
      </c>
    </row>
    <row r="402" spans="1:11" ht="15" x14ac:dyDescent="0.25">
      <c r="A402" s="48" t="str">
        <f>CONCATENATE("Итого по локальной смете: ",IF(Source!G331&lt;&gt;"Новая локальная смета", Source!G331, ""))</f>
        <v>Итого по локальной смете: Прокладка КЛ-10кВ в трубах</v>
      </c>
      <c r="B402" s="48"/>
      <c r="C402" s="48"/>
      <c r="D402" s="48"/>
      <c r="E402" s="48"/>
      <c r="F402" s="48"/>
      <c r="G402" s="48"/>
      <c r="H402" s="47">
        <f>SUM(O29:O401)</f>
        <v>62923.64</v>
      </c>
      <c r="I402" s="46"/>
      <c r="J402" s="47">
        <f>SUM(P29:P401)</f>
        <v>785818.84</v>
      </c>
      <c r="K402" s="46"/>
    </row>
    <row r="403" spans="1:11" hidden="1" x14ac:dyDescent="0.2">
      <c r="A403" t="s">
        <v>1077</v>
      </c>
      <c r="H403">
        <f>SUM(AC29:AC402)</f>
        <v>0</v>
      </c>
      <c r="J403">
        <f>SUM(AD29:AD402)</f>
        <v>0</v>
      </c>
    </row>
    <row r="404" spans="1:11" hidden="1" x14ac:dyDescent="0.2">
      <c r="A404" t="s">
        <v>1078</v>
      </c>
      <c r="H404">
        <f>SUM(AE29:AE403)</f>
        <v>0</v>
      </c>
      <c r="J404">
        <f>SUM(AF29:AF403)</f>
        <v>0</v>
      </c>
    </row>
    <row r="407" spans="1:11" ht="14.25" x14ac:dyDescent="0.2">
      <c r="A407" s="49" t="s">
        <v>1096</v>
      </c>
      <c r="B407" s="49"/>
      <c r="C407" s="50" t="str">
        <f>IF(Source!AC12&lt;&gt;"", Source!AC12," ")</f>
        <v xml:space="preserve"> </v>
      </c>
      <c r="D407" s="50"/>
      <c r="E407" s="50"/>
      <c r="F407" s="50"/>
      <c r="G407" s="50"/>
      <c r="H407" s="22" t="str">
        <f>IF(Source!AB12&lt;&gt;"", Source!AB12," ")</f>
        <v>Харитонова А.В.</v>
      </c>
      <c r="I407" s="22"/>
      <c r="J407" s="22"/>
      <c r="K407" s="22"/>
    </row>
    <row r="408" spans="1:11" ht="14.25" x14ac:dyDescent="0.2">
      <c r="A408" s="10"/>
      <c r="B408" s="10"/>
      <c r="C408" s="12" t="s">
        <v>1097</v>
      </c>
      <c r="D408" s="12"/>
      <c r="E408" s="12"/>
      <c r="F408" s="12"/>
      <c r="G408" s="12"/>
      <c r="H408" s="10"/>
      <c r="I408" s="10"/>
      <c r="J408" s="10"/>
      <c r="K408" s="10"/>
    </row>
    <row r="409" spans="1:11" ht="14.25" x14ac:dyDescent="0.2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</row>
    <row r="410" spans="1:11" ht="14.25" x14ac:dyDescent="0.2">
      <c r="A410" s="49" t="s">
        <v>1098</v>
      </c>
      <c r="B410" s="49"/>
      <c r="C410" s="50" t="str">
        <f>IF(Source!AE12&lt;&gt;"", Source!AE12," ")</f>
        <v xml:space="preserve"> </v>
      </c>
      <c r="D410" s="50"/>
      <c r="E410" s="50"/>
      <c r="F410" s="50"/>
      <c r="G410" s="50"/>
      <c r="H410" s="22" t="str">
        <f>IF(Source!AD12&lt;&gt;"", Source!AD12," ")</f>
        <v>Ефимова А.А.</v>
      </c>
      <c r="I410" s="22"/>
      <c r="J410" s="22"/>
      <c r="K410" s="22"/>
    </row>
    <row r="411" spans="1:11" ht="14.25" x14ac:dyDescent="0.2">
      <c r="A411" s="10"/>
      <c r="B411" s="10"/>
      <c r="C411" s="12" t="s">
        <v>1097</v>
      </c>
      <c r="D411" s="12"/>
      <c r="E411" s="12"/>
      <c r="F411" s="12"/>
      <c r="G411" s="12"/>
      <c r="H411" s="10"/>
      <c r="I411" s="10"/>
      <c r="J411" s="10"/>
      <c r="K411" s="10"/>
    </row>
  </sheetData>
  <mergeCells count="130">
    <mergeCell ref="A407:B407"/>
    <mergeCell ref="H407:K407"/>
    <mergeCell ref="C408:G408"/>
    <mergeCell ref="A410:B410"/>
    <mergeCell ref="H410:K410"/>
    <mergeCell ref="C411:G411"/>
    <mergeCell ref="J398:K398"/>
    <mergeCell ref="H398:I398"/>
    <mergeCell ref="A398:G398"/>
    <mergeCell ref="J402:K402"/>
    <mergeCell ref="H402:I402"/>
    <mergeCell ref="A402:G402"/>
    <mergeCell ref="H384:I384"/>
    <mergeCell ref="J384:K384"/>
    <mergeCell ref="H392:I392"/>
    <mergeCell ref="J392:K392"/>
    <mergeCell ref="H395:I395"/>
    <mergeCell ref="J395:K395"/>
    <mergeCell ref="H367:I367"/>
    <mergeCell ref="J367:K367"/>
    <mergeCell ref="H370:I370"/>
    <mergeCell ref="J370:K370"/>
    <mergeCell ref="H381:I381"/>
    <mergeCell ref="J381:K381"/>
    <mergeCell ref="H350:I350"/>
    <mergeCell ref="J350:K350"/>
    <mergeCell ref="J353:K353"/>
    <mergeCell ref="H353:I353"/>
    <mergeCell ref="A353:G353"/>
    <mergeCell ref="A357:K357"/>
    <mergeCell ref="B322:J322"/>
    <mergeCell ref="B324:J324"/>
    <mergeCell ref="B326:J326"/>
    <mergeCell ref="H333:I333"/>
    <mergeCell ref="J333:K333"/>
    <mergeCell ref="H341:I341"/>
    <mergeCell ref="J341:K341"/>
    <mergeCell ref="H311:I311"/>
    <mergeCell ref="J311:K311"/>
    <mergeCell ref="B314:J314"/>
    <mergeCell ref="B316:J316"/>
    <mergeCell ref="B318:J318"/>
    <mergeCell ref="B320:J320"/>
    <mergeCell ref="H276:I276"/>
    <mergeCell ref="J276:K276"/>
    <mergeCell ref="H288:I288"/>
    <mergeCell ref="J288:K288"/>
    <mergeCell ref="H299:I299"/>
    <mergeCell ref="J299:K299"/>
    <mergeCell ref="H244:I244"/>
    <mergeCell ref="J244:K244"/>
    <mergeCell ref="H253:I253"/>
    <mergeCell ref="J253:K253"/>
    <mergeCell ref="H265:I265"/>
    <mergeCell ref="J265:K265"/>
    <mergeCell ref="B213:J213"/>
    <mergeCell ref="B215:J215"/>
    <mergeCell ref="B217:J217"/>
    <mergeCell ref="B219:J219"/>
    <mergeCell ref="B221:J221"/>
    <mergeCell ref="H232:I232"/>
    <mergeCell ref="J232:K232"/>
    <mergeCell ref="H200:I200"/>
    <mergeCell ref="J200:K200"/>
    <mergeCell ref="H206:I206"/>
    <mergeCell ref="J206:K206"/>
    <mergeCell ref="B209:J209"/>
    <mergeCell ref="B211:J211"/>
    <mergeCell ref="J175:K175"/>
    <mergeCell ref="H175:I175"/>
    <mergeCell ref="A175:G175"/>
    <mergeCell ref="A179:K179"/>
    <mergeCell ref="B181:J181"/>
    <mergeCell ref="H190:I190"/>
    <mergeCell ref="J190:K190"/>
    <mergeCell ref="H151:I151"/>
    <mergeCell ref="J151:K151"/>
    <mergeCell ref="H160:I160"/>
    <mergeCell ref="J160:K160"/>
    <mergeCell ref="H172:I172"/>
    <mergeCell ref="J172:K172"/>
    <mergeCell ref="H135:I135"/>
    <mergeCell ref="J135:K135"/>
    <mergeCell ref="H138:I138"/>
    <mergeCell ref="J138:K138"/>
    <mergeCell ref="H141:I141"/>
    <mergeCell ref="J141:K141"/>
    <mergeCell ref="B103:J103"/>
    <mergeCell ref="H112:I112"/>
    <mergeCell ref="J112:K112"/>
    <mergeCell ref="H122:I122"/>
    <mergeCell ref="J122:K122"/>
    <mergeCell ref="H125:I125"/>
    <mergeCell ref="J125:K125"/>
    <mergeCell ref="H80:I80"/>
    <mergeCell ref="J80:K80"/>
    <mergeCell ref="H90:I90"/>
    <mergeCell ref="J90:K90"/>
    <mergeCell ref="H100:I100"/>
    <mergeCell ref="J100:K100"/>
    <mergeCell ref="H53:I53"/>
    <mergeCell ref="J53:K53"/>
    <mergeCell ref="H63:I63"/>
    <mergeCell ref="J63:K63"/>
    <mergeCell ref="H73:I73"/>
    <mergeCell ref="J73:K73"/>
    <mergeCell ref="A31:K31"/>
    <mergeCell ref="B33:J33"/>
    <mergeCell ref="H39:I39"/>
    <mergeCell ref="J39:K39"/>
    <mergeCell ref="H46:I46"/>
    <mergeCell ref="J46:K46"/>
    <mergeCell ref="E20:H20"/>
    <mergeCell ref="E21:H21"/>
    <mergeCell ref="E22:H22"/>
    <mergeCell ref="A25:K25"/>
    <mergeCell ref="J2:K2"/>
    <mergeCell ref="A29:K29"/>
    <mergeCell ref="A3:K3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1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482"/>
  <sheetViews>
    <sheetView workbookViewId="0">
      <selection activeCell="A478" sqref="A478:AX47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477</v>
      </c>
      <c r="C12" s="1">
        <v>0</v>
      </c>
      <c r="D12" s="1">
        <f>ROW(A441)</f>
        <v>441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18874376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B441</f>
        <v>477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Прокладка КЛ-10кВ в трубах</v>
      </c>
      <c r="H18" s="2"/>
      <c r="I18" s="2"/>
      <c r="J18" s="2"/>
      <c r="K18" s="2"/>
      <c r="L18" s="2"/>
      <c r="M18" s="2"/>
      <c r="N18" s="2"/>
      <c r="O18" s="2">
        <f t="shared" ref="O18:AT18" si="1">O441</f>
        <v>625682.52</v>
      </c>
      <c r="P18" s="2">
        <f t="shared" si="1"/>
        <v>493671.99</v>
      </c>
      <c r="Q18" s="2">
        <f t="shared" si="1"/>
        <v>26747.7</v>
      </c>
      <c r="R18" s="2">
        <f t="shared" si="1"/>
        <v>11098.09</v>
      </c>
      <c r="S18" s="2">
        <f t="shared" si="1"/>
        <v>105262.83</v>
      </c>
      <c r="T18" s="2">
        <f t="shared" si="1"/>
        <v>0</v>
      </c>
      <c r="U18" s="2">
        <f t="shared" si="1"/>
        <v>183.04908424000001</v>
      </c>
      <c r="V18" s="2">
        <f t="shared" si="1"/>
        <v>0</v>
      </c>
      <c r="W18" s="2">
        <f t="shared" si="1"/>
        <v>0</v>
      </c>
      <c r="X18" s="2">
        <f t="shared" si="1"/>
        <v>96905.87</v>
      </c>
      <c r="Y18" s="2">
        <f t="shared" si="1"/>
        <v>45473.51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785818.84</v>
      </c>
      <c r="AS18" s="2">
        <f t="shared" si="1"/>
        <v>330159.86</v>
      </c>
      <c r="AT18" s="2">
        <f t="shared" si="1"/>
        <v>455658.98</v>
      </c>
      <c r="AU18" s="2">
        <f t="shared" ref="AU18:BZ18" si="2">AU441</f>
        <v>0</v>
      </c>
      <c r="AV18" s="2">
        <f t="shared" si="2"/>
        <v>493671.99</v>
      </c>
      <c r="AW18" s="2">
        <f t="shared" si="2"/>
        <v>493671.99</v>
      </c>
      <c r="AX18" s="2">
        <f t="shared" si="2"/>
        <v>0</v>
      </c>
      <c r="AY18" s="2">
        <f t="shared" si="2"/>
        <v>493671.99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CA441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DG441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EM441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FS441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ROW(A331)</f>
        <v>331</v>
      </c>
      <c r="E20" s="1"/>
      <c r="F20" s="1" t="s">
        <v>4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7</v>
      </c>
      <c r="AC20" s="1" t="s">
        <v>3</v>
      </c>
      <c r="AD20" s="1" t="s">
        <v>8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B331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Прокладка КЛ-10кВ в трубах</v>
      </c>
      <c r="H22" s="2"/>
      <c r="I22" s="2"/>
      <c r="J22" s="2"/>
      <c r="K22" s="2"/>
      <c r="L22" s="2"/>
      <c r="M22" s="2"/>
      <c r="N22" s="2"/>
      <c r="O22" s="2">
        <f t="shared" ref="O22:AT22" si="8">O331</f>
        <v>625682.52</v>
      </c>
      <c r="P22" s="2">
        <f t="shared" si="8"/>
        <v>493671.99</v>
      </c>
      <c r="Q22" s="2">
        <f t="shared" si="8"/>
        <v>26747.7</v>
      </c>
      <c r="R22" s="2">
        <f t="shared" si="8"/>
        <v>11098.09</v>
      </c>
      <c r="S22" s="2">
        <f t="shared" si="8"/>
        <v>105262.83</v>
      </c>
      <c r="T22" s="2">
        <f t="shared" si="8"/>
        <v>0</v>
      </c>
      <c r="U22" s="2">
        <f t="shared" si="8"/>
        <v>183.04908424000001</v>
      </c>
      <c r="V22" s="2">
        <f t="shared" si="8"/>
        <v>0</v>
      </c>
      <c r="W22" s="2">
        <f t="shared" si="8"/>
        <v>0</v>
      </c>
      <c r="X22" s="2">
        <f t="shared" si="8"/>
        <v>96905.87</v>
      </c>
      <c r="Y22" s="2">
        <f t="shared" si="8"/>
        <v>45473.51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785818.84</v>
      </c>
      <c r="AS22" s="2">
        <f t="shared" si="8"/>
        <v>330159.86</v>
      </c>
      <c r="AT22" s="2">
        <f t="shared" si="8"/>
        <v>455658.98</v>
      </c>
      <c r="AU22" s="2">
        <f t="shared" ref="AU22:BZ22" si="9">AU331</f>
        <v>0</v>
      </c>
      <c r="AV22" s="2">
        <f t="shared" si="9"/>
        <v>493671.99</v>
      </c>
      <c r="AW22" s="2">
        <f t="shared" si="9"/>
        <v>493671.99</v>
      </c>
      <c r="AX22" s="2">
        <f t="shared" si="9"/>
        <v>0</v>
      </c>
      <c r="AY22" s="2">
        <f t="shared" si="9"/>
        <v>493671.99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CA331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DG331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EM331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FS331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ROW(A76)</f>
        <v>76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O76</f>
        <v>149654.48000000001</v>
      </c>
      <c r="P26" s="2">
        <f t="shared" si="15"/>
        <v>116502.64</v>
      </c>
      <c r="Q26" s="2">
        <f t="shared" si="15"/>
        <v>5433.93</v>
      </c>
      <c r="R26" s="2">
        <f t="shared" si="15"/>
        <v>2511.9899999999998</v>
      </c>
      <c r="S26" s="2">
        <f t="shared" si="15"/>
        <v>27717.91</v>
      </c>
      <c r="T26" s="2">
        <f t="shared" si="15"/>
        <v>0</v>
      </c>
      <c r="U26" s="2">
        <f t="shared" si="15"/>
        <v>54.422424100000001</v>
      </c>
      <c r="V26" s="2">
        <f t="shared" si="15"/>
        <v>0</v>
      </c>
      <c r="W26" s="2">
        <f t="shared" si="15"/>
        <v>0</v>
      </c>
      <c r="X26" s="2">
        <f t="shared" si="15"/>
        <v>24337.54</v>
      </c>
      <c r="Y26" s="2">
        <f t="shared" si="15"/>
        <v>11438.31</v>
      </c>
      <c r="Z26" s="2">
        <f t="shared" si="15"/>
        <v>0</v>
      </c>
      <c r="AA26" s="2">
        <f t="shared" si="15"/>
        <v>0</v>
      </c>
      <c r="AB26" s="2">
        <f t="shared" si="15"/>
        <v>149654.48000000001</v>
      </c>
      <c r="AC26" s="2">
        <f t="shared" si="15"/>
        <v>116502.64</v>
      </c>
      <c r="AD26" s="2">
        <f t="shared" si="15"/>
        <v>5433.93</v>
      </c>
      <c r="AE26" s="2">
        <f t="shared" si="15"/>
        <v>2511.9899999999998</v>
      </c>
      <c r="AF26" s="2">
        <f t="shared" si="15"/>
        <v>27717.91</v>
      </c>
      <c r="AG26" s="2">
        <f t="shared" si="15"/>
        <v>0</v>
      </c>
      <c r="AH26" s="2">
        <f t="shared" si="15"/>
        <v>54.422424100000001</v>
      </c>
      <c r="AI26" s="2">
        <f t="shared" si="15"/>
        <v>0</v>
      </c>
      <c r="AJ26" s="2">
        <f t="shared" si="15"/>
        <v>0</v>
      </c>
      <c r="AK26" s="2">
        <f t="shared" si="15"/>
        <v>24337.54</v>
      </c>
      <c r="AL26" s="2">
        <f t="shared" si="15"/>
        <v>11438.31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189449.52</v>
      </c>
      <c r="AS26" s="2">
        <f t="shared" si="15"/>
        <v>189449.52</v>
      </c>
      <c r="AT26" s="2">
        <f t="shared" si="15"/>
        <v>0</v>
      </c>
      <c r="AU26" s="2">
        <f t="shared" ref="AU26:BZ26" si="16">AU76</f>
        <v>0</v>
      </c>
      <c r="AV26" s="2">
        <f t="shared" si="16"/>
        <v>116502.64</v>
      </c>
      <c r="AW26" s="2">
        <f t="shared" si="16"/>
        <v>116502.64</v>
      </c>
      <c r="AX26" s="2">
        <f t="shared" si="16"/>
        <v>0</v>
      </c>
      <c r="AY26" s="2">
        <f t="shared" si="16"/>
        <v>116502.64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CA76</f>
        <v>189449.52</v>
      </c>
      <c r="CB26" s="2">
        <f t="shared" si="17"/>
        <v>189449.52</v>
      </c>
      <c r="CC26" s="2">
        <f t="shared" si="17"/>
        <v>0</v>
      </c>
      <c r="CD26" s="2">
        <f t="shared" si="17"/>
        <v>0</v>
      </c>
      <c r="CE26" s="2">
        <f t="shared" si="17"/>
        <v>116502.64</v>
      </c>
      <c r="CF26" s="2">
        <f t="shared" si="17"/>
        <v>116502.64</v>
      </c>
      <c r="CG26" s="2">
        <f t="shared" si="17"/>
        <v>0</v>
      </c>
      <c r="CH26" s="2">
        <f t="shared" si="17"/>
        <v>116502.64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18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D29">
        <f>ROW(EtalonRes!A1)</f>
        <v>1</v>
      </c>
      <c r="E29" t="s">
        <v>19</v>
      </c>
      <c r="F29" t="s">
        <v>20</v>
      </c>
      <c r="G29" t="s">
        <v>21</v>
      </c>
      <c r="H29" t="s">
        <v>22</v>
      </c>
      <c r="I29">
        <f>ROUND(ROUND(F362*0.4/100,4),9)</f>
        <v>8.0000000000000002E-3</v>
      </c>
      <c r="J29">
        <v>0</v>
      </c>
      <c r="K29">
        <f>ROUND(ROUND(F362*0.4/100,4),9)</f>
        <v>8.0000000000000002E-3</v>
      </c>
      <c r="O29">
        <f t="shared" ref="O29:O40" si="21">ROUND(CP29,2)</f>
        <v>1117.55</v>
      </c>
      <c r="P29">
        <f t="shared" ref="P29:P40" si="22">ROUND((ROUND((AC29*AW29*I29),2)*BC29),2)</f>
        <v>0</v>
      </c>
      <c r="Q29">
        <f>(ROUND((ROUND(((((ET29*1)*1.1))*AV29*I29),2)*BB29),2)+ROUND((ROUND(((AE29-(((EU29*1)*1.1)))*AV29*I29),2)*BS29),2))</f>
        <v>0</v>
      </c>
      <c r="R29">
        <f t="shared" ref="R29:R40" si="23">ROUND((ROUND((AE29*AV29*I29),2)*BS29),2)</f>
        <v>0</v>
      </c>
      <c r="S29">
        <f t="shared" ref="S29:S40" si="24">ROUND((ROUND((AF29*AV29*I29),2)*BA29),2)</f>
        <v>1117.55</v>
      </c>
      <c r="T29">
        <f t="shared" ref="T29:T40" si="25">ROUND(CU29*I29,2)</f>
        <v>0</v>
      </c>
      <c r="U29">
        <f t="shared" ref="U29:U40" si="26">CV29*I29</f>
        <v>2.204488</v>
      </c>
      <c r="V29">
        <f t="shared" ref="V29:V40" si="27">CW29*I29</f>
        <v>0</v>
      </c>
      <c r="W29">
        <f t="shared" ref="W29:W40" si="28">ROUND(CX29*I29,2)</f>
        <v>0</v>
      </c>
      <c r="X29">
        <f t="shared" ref="X29:X40" si="29">ROUND(CY29,2)</f>
        <v>972.27</v>
      </c>
      <c r="Y29">
        <f t="shared" ref="Y29:Y40" si="30">ROUND(CZ29,2)</f>
        <v>458.2</v>
      </c>
      <c r="AA29">
        <v>78713076</v>
      </c>
      <c r="AB29">
        <f t="shared" ref="AB29:AB40" si="31">ROUND((AC29+AD29+AF29),6)</f>
        <v>2920.9466000000002</v>
      </c>
      <c r="AC29">
        <f>ROUND(((ES29*1)),6)</f>
        <v>0</v>
      </c>
      <c r="AD29">
        <f>ROUND((((((ET29*1)*1.1))-(((EU29*1)*1.1)))+AE29),6)</f>
        <v>0</v>
      </c>
      <c r="AE29">
        <f>ROUND((((EU29*1)*1.1)),6)</f>
        <v>0</v>
      </c>
      <c r="AF29">
        <f>ROUND((((EV29*1.3)*1.1)),6)</f>
        <v>2920.9466000000002</v>
      </c>
      <c r="AG29">
        <f t="shared" ref="AG29:AG40" si="32">ROUND((AP29),6)</f>
        <v>0</v>
      </c>
      <c r="AH29">
        <f>(((EW29*1.3)*1.1))</f>
        <v>275.56099999999998</v>
      </c>
      <c r="AI29">
        <f>(((EX29*1)*1.1))</f>
        <v>0</v>
      </c>
      <c r="AJ29">
        <f t="shared" ref="AJ29:AJ40" si="33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16</v>
      </c>
      <c r="BN29">
        <v>0</v>
      </c>
      <c r="BO29" t="s">
        <v>20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1019</v>
      </c>
      <c r="CO29">
        <v>0</v>
      </c>
      <c r="CP29">
        <f t="shared" ref="CP29:CP40" si="34">(P29+Q29+S29)</f>
        <v>1117.55</v>
      </c>
      <c r="CQ29">
        <f t="shared" ref="CQ29:CQ40" si="35">ROUND((ROUND((AC29*AW29*1),2)*BC29),2)</f>
        <v>0</v>
      </c>
      <c r="CR29">
        <f>(ROUND((ROUND(((((ET29*1)*1.1))*AV29*1),2)*BB29),2)+ROUND((ROUND(((AE29-(((EU29*1)*1.1)))*AV29*1),2)*BS29),2))</f>
        <v>0</v>
      </c>
      <c r="CS29">
        <f t="shared" ref="CS29:CS40" si="36">ROUND((ROUND((AE29*AV29*1),2)*BS29),2)</f>
        <v>0</v>
      </c>
      <c r="CT29">
        <f t="shared" ref="CT29:CT40" si="37">ROUND((ROUND((AF29*AV29*1),2)*BA29),2)</f>
        <v>139679.82999999999</v>
      </c>
      <c r="CU29">
        <f t="shared" ref="CU29:CU40" si="38">AG29</f>
        <v>0</v>
      </c>
      <c r="CV29">
        <f t="shared" ref="CV29:CV40" si="39">(AH29*AV29)</f>
        <v>275.56099999999998</v>
      </c>
      <c r="CW29">
        <f t="shared" ref="CW29:CW40" si="40">AI29</f>
        <v>0</v>
      </c>
      <c r="CX29">
        <f t="shared" ref="CX29:CX40" si="41">AJ29</f>
        <v>0</v>
      </c>
      <c r="CY29">
        <f t="shared" ref="CY29:CY40" si="42">S29*(BZ29/100)</f>
        <v>972.26850000000002</v>
      </c>
      <c r="CZ29">
        <f t="shared" ref="CZ29:CZ40" si="43">S29*(CA29/100)</f>
        <v>458.19549999999998</v>
      </c>
      <c r="DB29">
        <v>1</v>
      </c>
      <c r="DC29" t="s">
        <v>3</v>
      </c>
      <c r="DD29" t="s">
        <v>24</v>
      </c>
      <c r="DE29" t="s">
        <v>25</v>
      </c>
      <c r="DF29" t="s">
        <v>25</v>
      </c>
      <c r="DG29" t="s">
        <v>26</v>
      </c>
      <c r="DH29" t="s">
        <v>3</v>
      </c>
      <c r="DI29" t="s">
        <v>26</v>
      </c>
      <c r="DJ29" t="s">
        <v>25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75071150</v>
      </c>
      <c r="EF29">
        <v>30</v>
      </c>
      <c r="EG29" t="s">
        <v>17</v>
      </c>
      <c r="EH29">
        <v>0</v>
      </c>
      <c r="EI29" t="s">
        <v>3</v>
      </c>
      <c r="EJ29">
        <v>1</v>
      </c>
      <c r="EK29">
        <v>16</v>
      </c>
      <c r="EL29" t="s">
        <v>27</v>
      </c>
      <c r="EM29" t="s">
        <v>28</v>
      </c>
      <c r="EO29" t="s">
        <v>29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290550150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40" si="44">ROUND(IF(AND(BH29=3,BI29=3,FS29&lt;&gt;0),P29,0),2)</f>
        <v>0</v>
      </c>
      <c r="GM29">
        <f t="shared" ref="GM29:GM40" si="45">ROUND(O29+X29+Y29+GK29,2)+GX29</f>
        <v>2548.02</v>
      </c>
      <c r="GN29">
        <f t="shared" ref="GN29:GN40" si="46">IF(OR(BI29=0,BI29=1),GM29-GX29,0)</f>
        <v>2548.02</v>
      </c>
      <c r="GO29">
        <f t="shared" ref="GO29:GO40" si="47">IF(BI29=2,GM29-GX29,0)</f>
        <v>0</v>
      </c>
      <c r="GP29">
        <f t="shared" ref="GP29:GP40" si="48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40" si="49">ROUND((GT29),6)</f>
        <v>0</v>
      </c>
      <c r="GW29">
        <v>1</v>
      </c>
      <c r="GX29">
        <f t="shared" ref="GX29:GX40" si="50">ROUND(HC29*I29,2)</f>
        <v>0</v>
      </c>
      <c r="HA29">
        <v>0</v>
      </c>
      <c r="HB29">
        <v>0</v>
      </c>
      <c r="HC29">
        <f t="shared" ref="HC29:HC40" si="51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D30">
        <f>ROW(EtalonRes!A2)</f>
        <v>2</v>
      </c>
      <c r="E30" t="s">
        <v>30</v>
      </c>
      <c r="F30" t="s">
        <v>31</v>
      </c>
      <c r="G30" t="s">
        <v>32</v>
      </c>
      <c r="H30" t="s">
        <v>22</v>
      </c>
      <c r="I30">
        <f>ROUND(I29,9)</f>
        <v>8.0000000000000002E-3</v>
      </c>
      <c r="J30">
        <v>0</v>
      </c>
      <c r="K30">
        <f>ROUND(I29,9)</f>
        <v>8.0000000000000002E-3</v>
      </c>
      <c r="O30">
        <f t="shared" si="21"/>
        <v>442.34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442.34</v>
      </c>
      <c r="T30">
        <f t="shared" si="25"/>
        <v>0</v>
      </c>
      <c r="U30">
        <f t="shared" si="26"/>
        <v>0.94195200000000001</v>
      </c>
      <c r="V30">
        <f t="shared" si="27"/>
        <v>0</v>
      </c>
      <c r="W30">
        <f t="shared" si="28"/>
        <v>0</v>
      </c>
      <c r="X30">
        <f t="shared" si="29"/>
        <v>384.84</v>
      </c>
      <c r="Y30">
        <f t="shared" si="30"/>
        <v>181.36</v>
      </c>
      <c r="AA30">
        <v>78713076</v>
      </c>
      <c r="AB30">
        <f t="shared" si="31"/>
        <v>1156.2429999999999</v>
      </c>
      <c r="AC30">
        <f>ROUND((ES30),6)</f>
        <v>0</v>
      </c>
      <c r="AD30">
        <f>ROUND(((((ET30*1.1))-((EU30*1.1)))+AE30),6)</f>
        <v>0</v>
      </c>
      <c r="AE30">
        <f>ROUND(((EU30*1.1)),6)</f>
        <v>0</v>
      </c>
      <c r="AF30">
        <f>ROUND(((EV30*1.1)),6)</f>
        <v>1156.2429999999999</v>
      </c>
      <c r="AG30">
        <f t="shared" si="32"/>
        <v>0</v>
      </c>
      <c r="AH30">
        <f>((EW30*1.1))</f>
        <v>117.744</v>
      </c>
      <c r="AI30">
        <f>((EX30*1.1))</f>
        <v>0</v>
      </c>
      <c r="AJ30">
        <f t="shared" si="33"/>
        <v>0</v>
      </c>
      <c r="AK30">
        <v>1051.1300000000001</v>
      </c>
      <c r="AL30">
        <v>0</v>
      </c>
      <c r="AM30">
        <v>0</v>
      </c>
      <c r="AN30">
        <v>0</v>
      </c>
      <c r="AO30">
        <v>1051.1300000000001</v>
      </c>
      <c r="AP30">
        <v>0</v>
      </c>
      <c r="AQ30">
        <v>107.04</v>
      </c>
      <c r="AR30">
        <v>0</v>
      </c>
      <c r="AS30">
        <v>0</v>
      </c>
      <c r="AT30">
        <v>87</v>
      </c>
      <c r="AU30">
        <v>41</v>
      </c>
      <c r="AV30">
        <v>1</v>
      </c>
      <c r="AW30">
        <v>1</v>
      </c>
      <c r="AZ30">
        <v>1</v>
      </c>
      <c r="BA30">
        <v>47.82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33</v>
      </c>
      <c r="BM30">
        <v>16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1020</v>
      </c>
      <c r="CO30">
        <v>0</v>
      </c>
      <c r="CP30">
        <f t="shared" si="34"/>
        <v>442.34</v>
      </c>
      <c r="CQ30">
        <f t="shared" si="35"/>
        <v>0</v>
      </c>
      <c r="CR30">
        <f>(ROUND((ROUND((((ET30*1.1))*AV30*1),2)*BB30),2)+ROUND((ROUND(((AE30-((EU30*1.1)))*AV30*1),2)*BS30),2))</f>
        <v>0</v>
      </c>
      <c r="CS30">
        <f t="shared" si="36"/>
        <v>0</v>
      </c>
      <c r="CT30">
        <f t="shared" si="37"/>
        <v>55291.4</v>
      </c>
      <c r="CU30">
        <f t="shared" si="38"/>
        <v>0</v>
      </c>
      <c r="CV30">
        <f t="shared" si="39"/>
        <v>117.744</v>
      </c>
      <c r="CW30">
        <f t="shared" si="40"/>
        <v>0</v>
      </c>
      <c r="CX30">
        <f t="shared" si="41"/>
        <v>0</v>
      </c>
      <c r="CY30">
        <f t="shared" si="42"/>
        <v>384.83580000000001</v>
      </c>
      <c r="CZ30">
        <f t="shared" si="43"/>
        <v>181.35939999999999</v>
      </c>
      <c r="DB30">
        <v>3</v>
      </c>
      <c r="DC30" t="s">
        <v>3</v>
      </c>
      <c r="DD30" t="s">
        <v>3</v>
      </c>
      <c r="DE30" t="s">
        <v>34</v>
      </c>
      <c r="DF30" t="s">
        <v>34</v>
      </c>
      <c r="DG30" t="s">
        <v>34</v>
      </c>
      <c r="DH30" t="s">
        <v>3</v>
      </c>
      <c r="DI30" t="s">
        <v>34</v>
      </c>
      <c r="DJ30" t="s">
        <v>34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75071150</v>
      </c>
      <c r="EF30">
        <v>30</v>
      </c>
      <c r="EG30" t="s">
        <v>17</v>
      </c>
      <c r="EH30">
        <v>0</v>
      </c>
      <c r="EI30" t="s">
        <v>3</v>
      </c>
      <c r="EJ30">
        <v>1</v>
      </c>
      <c r="EK30">
        <v>16</v>
      </c>
      <c r="EL30" t="s">
        <v>27</v>
      </c>
      <c r="EM30" t="s">
        <v>28</v>
      </c>
      <c r="EO30" t="s">
        <v>35</v>
      </c>
      <c r="EQ30">
        <v>131072</v>
      </c>
      <c r="ER30">
        <v>1051.1300000000001</v>
      </c>
      <c r="ES30">
        <v>0</v>
      </c>
      <c r="ET30">
        <v>0</v>
      </c>
      <c r="EU30">
        <v>0</v>
      </c>
      <c r="EV30">
        <v>1051.1300000000001</v>
      </c>
      <c r="EW30">
        <v>107.04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-855002090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4"/>
        <v>0</v>
      </c>
      <c r="GM30">
        <f t="shared" si="45"/>
        <v>1008.54</v>
      </c>
      <c r="GN30">
        <f t="shared" si="46"/>
        <v>1008.54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D31">
        <f>ROW(EtalonRes!A3)</f>
        <v>3</v>
      </c>
      <c r="E31" t="s">
        <v>36</v>
      </c>
      <c r="F31" t="s">
        <v>20</v>
      </c>
      <c r="G31" t="s">
        <v>37</v>
      </c>
      <c r="H31" t="s">
        <v>22</v>
      </c>
      <c r="I31">
        <f>ROUND(F363/100,9)</f>
        <v>0</v>
      </c>
      <c r="J31">
        <v>0</v>
      </c>
      <c r="K31">
        <f>ROUND(F363/100,9)</f>
        <v>0</v>
      </c>
      <c r="O31">
        <f t="shared" si="21"/>
        <v>0</v>
      </c>
      <c r="P31">
        <f t="shared" si="22"/>
        <v>0</v>
      </c>
      <c r="Q31">
        <f>(ROUND((ROUND(((((ET31*1)*1.1))*AV31*I31),2)*BB31),2)+ROUND((ROUND(((AE31-(((EU31*1)*1.1)))*AV31*I31),2)*BS31),2))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78713076</v>
      </c>
      <c r="AB31">
        <f t="shared" si="31"/>
        <v>2920.9466000000002</v>
      </c>
      <c r="AC31">
        <f>ROUND(((ES31*1)),6)</f>
        <v>0</v>
      </c>
      <c r="AD31">
        <f>ROUND((((((ET31*1)*1.1))-(((EU31*1)*1.1)))+AE31),6)</f>
        <v>0</v>
      </c>
      <c r="AE31">
        <f>ROUND((((EU31*1)*1.1)),6)</f>
        <v>0</v>
      </c>
      <c r="AF31">
        <f>ROUND((((EV31*1.3)*1.1)),6)</f>
        <v>2920.9466000000002</v>
      </c>
      <c r="AG31">
        <f t="shared" si="32"/>
        <v>0</v>
      </c>
      <c r="AH31">
        <f>(((EW31*1.3)*1.1))</f>
        <v>275.56099999999998</v>
      </c>
      <c r="AI31">
        <f>(((EX31*1)*1.1))</f>
        <v>0</v>
      </c>
      <c r="AJ31">
        <f t="shared" si="33"/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</v>
      </c>
      <c r="AW31">
        <v>1</v>
      </c>
      <c r="AZ31">
        <v>1</v>
      </c>
      <c r="BA31">
        <v>47.82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23</v>
      </c>
      <c r="BM31">
        <v>16</v>
      </c>
      <c r="BN31">
        <v>0</v>
      </c>
      <c r="BO31" t="s">
        <v>20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1019</v>
      </c>
      <c r="CO31">
        <v>0</v>
      </c>
      <c r="CP31">
        <f t="shared" si="34"/>
        <v>0</v>
      </c>
      <c r="CQ31">
        <f t="shared" si="35"/>
        <v>0</v>
      </c>
      <c r="CR31">
        <f>(ROUND((ROUND(((((ET31*1)*1.1))*AV31*1),2)*BB31),2)+ROUND((ROUND(((AE31-(((EU31*1)*1.1)))*AV31*1),2)*BS31),2))</f>
        <v>0</v>
      </c>
      <c r="CS31">
        <f t="shared" si="36"/>
        <v>0</v>
      </c>
      <c r="CT31">
        <f t="shared" si="37"/>
        <v>139679.82999999999</v>
      </c>
      <c r="CU31">
        <f t="shared" si="38"/>
        <v>0</v>
      </c>
      <c r="CV31">
        <f t="shared" si="39"/>
        <v>275.56099999999998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B31">
        <v>4</v>
      </c>
      <c r="DC31" t="s">
        <v>3</v>
      </c>
      <c r="DD31" t="s">
        <v>24</v>
      </c>
      <c r="DE31" t="s">
        <v>25</v>
      </c>
      <c r="DF31" t="s">
        <v>25</v>
      </c>
      <c r="DG31" t="s">
        <v>26</v>
      </c>
      <c r="DH31" t="s">
        <v>3</v>
      </c>
      <c r="DI31" t="s">
        <v>26</v>
      </c>
      <c r="DJ31" t="s">
        <v>25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75071150</v>
      </c>
      <c r="EF31">
        <v>30</v>
      </c>
      <c r="EG31" t="s">
        <v>17</v>
      </c>
      <c r="EH31">
        <v>0</v>
      </c>
      <c r="EI31" t="s">
        <v>3</v>
      </c>
      <c r="EJ31">
        <v>1</v>
      </c>
      <c r="EK31">
        <v>16</v>
      </c>
      <c r="EL31" t="s">
        <v>27</v>
      </c>
      <c r="EM31" t="s">
        <v>28</v>
      </c>
      <c r="EO31" t="s">
        <v>29</v>
      </c>
      <c r="EQ31">
        <v>131072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-1925825774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4"/>
        <v>0</v>
      </c>
      <c r="GM31">
        <f t="shared" si="45"/>
        <v>0</v>
      </c>
      <c r="GN31">
        <f t="shared" si="46"/>
        <v>0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D32">
        <f>ROW(EtalonRes!A4)</f>
        <v>4</v>
      </c>
      <c r="E32" t="s">
        <v>38</v>
      </c>
      <c r="F32" t="s">
        <v>20</v>
      </c>
      <c r="G32" t="s">
        <v>37</v>
      </c>
      <c r="H32" t="s">
        <v>22</v>
      </c>
      <c r="I32">
        <f>ROUND(F364/100,9)</f>
        <v>9.6799999999999997E-2</v>
      </c>
      <c r="J32">
        <v>0</v>
      </c>
      <c r="K32">
        <f>ROUND(F364/100,9)</f>
        <v>9.6799999999999997E-2</v>
      </c>
      <c r="O32">
        <f t="shared" si="21"/>
        <v>10400.85</v>
      </c>
      <c r="P32">
        <f t="shared" si="22"/>
        <v>0</v>
      </c>
      <c r="Q32">
        <f>(ROUND((ROUND((((ET32*1.1))*AV32*I32),2)*BB32),2)+ROUND((ROUND(((AE32-((EU32*1.1)))*AV32*I32),2)*BS32),2))</f>
        <v>0</v>
      </c>
      <c r="R32">
        <f t="shared" si="23"/>
        <v>0</v>
      </c>
      <c r="S32">
        <f t="shared" si="24"/>
        <v>10400.85</v>
      </c>
      <c r="T32">
        <f t="shared" si="25"/>
        <v>0</v>
      </c>
      <c r="U32">
        <f t="shared" si="26"/>
        <v>20.518695999999998</v>
      </c>
      <c r="V32">
        <f t="shared" si="27"/>
        <v>0</v>
      </c>
      <c r="W32">
        <f t="shared" si="28"/>
        <v>0</v>
      </c>
      <c r="X32">
        <f t="shared" si="29"/>
        <v>9048.74</v>
      </c>
      <c r="Y32">
        <f t="shared" si="30"/>
        <v>4264.3500000000004</v>
      </c>
      <c r="AA32">
        <v>78713076</v>
      </c>
      <c r="AB32">
        <f t="shared" si="31"/>
        <v>2246.8820000000001</v>
      </c>
      <c r="AC32">
        <f>ROUND((ES32),6)</f>
        <v>0</v>
      </c>
      <c r="AD32">
        <f>ROUND(((((ET32*1.1))-((EU32*1.1)))+AE32),6)</f>
        <v>0</v>
      </c>
      <c r="AE32">
        <f t="shared" ref="AE32:AF36" si="52">ROUND(((EU32*1.1)),6)</f>
        <v>0</v>
      </c>
      <c r="AF32">
        <f t="shared" si="52"/>
        <v>2246.8820000000001</v>
      </c>
      <c r="AG32">
        <f t="shared" si="32"/>
        <v>0</v>
      </c>
      <c r="AH32">
        <f t="shared" ref="AH32:AI36" si="53">((EW32*1.1))</f>
        <v>211.97</v>
      </c>
      <c r="AI32">
        <f t="shared" si="53"/>
        <v>0</v>
      </c>
      <c r="AJ32">
        <f t="shared" si="33"/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87</v>
      </c>
      <c r="AU32">
        <v>41</v>
      </c>
      <c r="AV32">
        <v>1</v>
      </c>
      <c r="AW32">
        <v>1</v>
      </c>
      <c r="AZ32">
        <v>1</v>
      </c>
      <c r="BA32">
        <v>47.82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23</v>
      </c>
      <c r="BM32">
        <v>16</v>
      </c>
      <c r="BN32">
        <v>0</v>
      </c>
      <c r="BO32" t="s">
        <v>20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1020</v>
      </c>
      <c r="CO32">
        <v>0</v>
      </c>
      <c r="CP32">
        <f t="shared" si="34"/>
        <v>10400.85</v>
      </c>
      <c r="CQ32">
        <f t="shared" si="35"/>
        <v>0</v>
      </c>
      <c r="CR32">
        <f>(ROUND((ROUND((((ET32*1.1))*AV32*1),2)*BB32),2)+ROUND((ROUND(((AE32-((EU32*1.1)))*AV32*1),2)*BS32),2))</f>
        <v>0</v>
      </c>
      <c r="CS32">
        <f t="shared" si="36"/>
        <v>0</v>
      </c>
      <c r="CT32">
        <f t="shared" si="37"/>
        <v>107445.8</v>
      </c>
      <c r="CU32">
        <f t="shared" si="38"/>
        <v>0</v>
      </c>
      <c r="CV32">
        <f t="shared" si="39"/>
        <v>211.97</v>
      </c>
      <c r="CW32">
        <f t="shared" si="40"/>
        <v>0</v>
      </c>
      <c r="CX32">
        <f t="shared" si="41"/>
        <v>0</v>
      </c>
      <c r="CY32">
        <f t="shared" si="42"/>
        <v>9048.7394999999997</v>
      </c>
      <c r="CZ32">
        <f t="shared" si="43"/>
        <v>4264.3485000000001</v>
      </c>
      <c r="DB32">
        <v>6</v>
      </c>
      <c r="DC32" t="s">
        <v>3</v>
      </c>
      <c r="DD32" t="s">
        <v>3</v>
      </c>
      <c r="DE32" t="s">
        <v>34</v>
      </c>
      <c r="DF32" t="s">
        <v>34</v>
      </c>
      <c r="DG32" t="s">
        <v>34</v>
      </c>
      <c r="DH32" t="s">
        <v>3</v>
      </c>
      <c r="DI32" t="s">
        <v>34</v>
      </c>
      <c r="DJ32" t="s">
        <v>34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75071150</v>
      </c>
      <c r="EF32">
        <v>30</v>
      </c>
      <c r="EG32" t="s">
        <v>17</v>
      </c>
      <c r="EH32">
        <v>0</v>
      </c>
      <c r="EI32" t="s">
        <v>3</v>
      </c>
      <c r="EJ32">
        <v>1</v>
      </c>
      <c r="EK32">
        <v>16</v>
      </c>
      <c r="EL32" t="s">
        <v>27</v>
      </c>
      <c r="EM32" t="s">
        <v>28</v>
      </c>
      <c r="EO32" t="s">
        <v>35</v>
      </c>
      <c r="EQ32">
        <v>131072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-1925825774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4"/>
        <v>0</v>
      </c>
      <c r="GM32">
        <f t="shared" si="45"/>
        <v>23713.94</v>
      </c>
      <c r="GN32">
        <f t="shared" si="46"/>
        <v>23713.94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D33">
        <f>ROW(EtalonRes!A6)</f>
        <v>6</v>
      </c>
      <c r="E33" t="s">
        <v>39</v>
      </c>
      <c r="F33" t="s">
        <v>40</v>
      </c>
      <c r="G33" t="s">
        <v>41</v>
      </c>
      <c r="H33" t="s">
        <v>42</v>
      </c>
      <c r="I33">
        <f>ROUND((F365)/100,9)</f>
        <v>7.2700000000000001E-2</v>
      </c>
      <c r="J33">
        <v>0</v>
      </c>
      <c r="K33">
        <f>ROUND((F365)/100,9)</f>
        <v>7.2700000000000001E-2</v>
      </c>
      <c r="O33">
        <f t="shared" si="21"/>
        <v>860.43</v>
      </c>
      <c r="P33">
        <f t="shared" si="22"/>
        <v>0</v>
      </c>
      <c r="Q33">
        <f>(ROUND((ROUND((((ET33*1.1))*AV33*I33),2)*BB33),2)+ROUND((ROUND(((AE33-((EU33*1.1)))*AV33*I33),2)*BS33),2))</f>
        <v>837.48</v>
      </c>
      <c r="R33">
        <f t="shared" si="23"/>
        <v>276.39999999999998</v>
      </c>
      <c r="S33">
        <f t="shared" si="24"/>
        <v>22.95</v>
      </c>
      <c r="T33">
        <f t="shared" si="25"/>
        <v>0</v>
      </c>
      <c r="U33">
        <f t="shared" si="26"/>
        <v>4.7182300000000003E-2</v>
      </c>
      <c r="V33">
        <f t="shared" si="27"/>
        <v>0</v>
      </c>
      <c r="W33">
        <f t="shared" si="28"/>
        <v>0</v>
      </c>
      <c r="X33">
        <f t="shared" si="29"/>
        <v>21.57</v>
      </c>
      <c r="Y33">
        <f t="shared" si="30"/>
        <v>11.7</v>
      </c>
      <c r="AA33">
        <v>78713076</v>
      </c>
      <c r="AB33">
        <f t="shared" si="31"/>
        <v>862.49900000000002</v>
      </c>
      <c r="AC33">
        <f>ROUND((ES33),6)</f>
        <v>0</v>
      </c>
      <c r="AD33">
        <f>ROUND(((((ET33*1.1))-((EU33*1.1)))+AE33),6)</f>
        <v>855.91</v>
      </c>
      <c r="AE33">
        <f t="shared" si="52"/>
        <v>79.486000000000004</v>
      </c>
      <c r="AF33">
        <f t="shared" si="52"/>
        <v>6.5890000000000004</v>
      </c>
      <c r="AG33">
        <f t="shared" si="32"/>
        <v>0</v>
      </c>
      <c r="AH33">
        <f t="shared" si="53"/>
        <v>0.64900000000000002</v>
      </c>
      <c r="AI33">
        <f t="shared" si="53"/>
        <v>0</v>
      </c>
      <c r="AJ33">
        <f t="shared" si="33"/>
        <v>0</v>
      </c>
      <c r="AK33">
        <v>784.09</v>
      </c>
      <c r="AL33">
        <v>0</v>
      </c>
      <c r="AM33">
        <v>778.1</v>
      </c>
      <c r="AN33">
        <v>72.260000000000005</v>
      </c>
      <c r="AO33">
        <v>5.99</v>
      </c>
      <c r="AP33">
        <v>0</v>
      </c>
      <c r="AQ33">
        <v>0.59</v>
      </c>
      <c r="AR33">
        <v>0</v>
      </c>
      <c r="AS33">
        <v>0</v>
      </c>
      <c r="AT33">
        <v>94</v>
      </c>
      <c r="AU33">
        <v>51</v>
      </c>
      <c r="AV33">
        <v>1</v>
      </c>
      <c r="AW33">
        <v>1</v>
      </c>
      <c r="AZ33">
        <v>1</v>
      </c>
      <c r="BA33">
        <v>47.82</v>
      </c>
      <c r="BB33">
        <v>13.46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43</v>
      </c>
      <c r="BM33">
        <v>2356</v>
      </c>
      <c r="BN33">
        <v>0</v>
      </c>
      <c r="BO33" t="s">
        <v>40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1020</v>
      </c>
      <c r="CO33">
        <v>0</v>
      </c>
      <c r="CP33">
        <f t="shared" si="34"/>
        <v>860.43</v>
      </c>
      <c r="CQ33">
        <f t="shared" si="35"/>
        <v>0</v>
      </c>
      <c r="CR33">
        <f>(ROUND((ROUND((((ET33*1.1))*AV33*1),2)*BB33),2)+ROUND((ROUND(((AE33-((EU33*1.1)))*AV33*1),2)*BS33),2))</f>
        <v>11520.55</v>
      </c>
      <c r="CS33">
        <f t="shared" si="36"/>
        <v>3801.21</v>
      </c>
      <c r="CT33">
        <f t="shared" si="37"/>
        <v>315.13</v>
      </c>
      <c r="CU33">
        <f t="shared" si="38"/>
        <v>0</v>
      </c>
      <c r="CV33">
        <f t="shared" si="39"/>
        <v>0.64900000000000002</v>
      </c>
      <c r="CW33">
        <f t="shared" si="40"/>
        <v>0</v>
      </c>
      <c r="CX33">
        <f t="shared" si="41"/>
        <v>0</v>
      </c>
      <c r="CY33">
        <f t="shared" si="42"/>
        <v>21.573</v>
      </c>
      <c r="CZ33">
        <f t="shared" si="43"/>
        <v>11.704499999999999</v>
      </c>
      <c r="DB33">
        <v>7</v>
      </c>
      <c r="DC33" t="s">
        <v>3</v>
      </c>
      <c r="DD33" t="s">
        <v>3</v>
      </c>
      <c r="DE33" t="s">
        <v>34</v>
      </c>
      <c r="DF33" t="s">
        <v>34</v>
      </c>
      <c r="DG33" t="s">
        <v>34</v>
      </c>
      <c r="DH33" t="s">
        <v>3</v>
      </c>
      <c r="DI33" t="s">
        <v>34</v>
      </c>
      <c r="DJ33" t="s">
        <v>34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</v>
      </c>
      <c r="DQ33">
        <v>1</v>
      </c>
      <c r="DU33">
        <v>1007</v>
      </c>
      <c r="DV33" t="s">
        <v>42</v>
      </c>
      <c r="DW33" t="s">
        <v>42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75073490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2356</v>
      </c>
      <c r="EL33" t="s">
        <v>44</v>
      </c>
      <c r="EM33" t="s">
        <v>45</v>
      </c>
      <c r="EO33" t="s">
        <v>35</v>
      </c>
      <c r="EQ33">
        <v>0</v>
      </c>
      <c r="ER33">
        <v>784.09</v>
      </c>
      <c r="ES33">
        <v>0</v>
      </c>
      <c r="ET33">
        <v>778.1</v>
      </c>
      <c r="EU33">
        <v>72.260000000000005</v>
      </c>
      <c r="EV33">
        <v>5.99</v>
      </c>
      <c r="EW33">
        <v>0.59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-1063447770</v>
      </c>
      <c r="GG33">
        <v>2</v>
      </c>
      <c r="GH33">
        <v>1</v>
      </c>
      <c r="GI33">
        <v>2</v>
      </c>
      <c r="GJ33">
        <v>0</v>
      </c>
      <c r="GK33">
        <f>ROUND(R33*(R12)/100,2)</f>
        <v>442.24</v>
      </c>
      <c r="GL33">
        <f t="shared" si="44"/>
        <v>0</v>
      </c>
      <c r="GM33">
        <f t="shared" si="45"/>
        <v>1335.94</v>
      </c>
      <c r="GN33">
        <f t="shared" si="46"/>
        <v>1335.94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D34">
        <f>ROW(EtalonRes!A9)</f>
        <v>9</v>
      </c>
      <c r="E34" t="s">
        <v>46</v>
      </c>
      <c r="F34" t="s">
        <v>47</v>
      </c>
      <c r="G34" t="s">
        <v>48</v>
      </c>
      <c r="H34" t="s">
        <v>22</v>
      </c>
      <c r="I34">
        <f>ROUND(F366/100,9)</f>
        <v>5.5500000000000001E-2</v>
      </c>
      <c r="J34">
        <v>0</v>
      </c>
      <c r="K34">
        <f>ROUND(F366/100,9)</f>
        <v>5.5500000000000001E-2</v>
      </c>
      <c r="O34">
        <f t="shared" si="21"/>
        <v>1231.43</v>
      </c>
      <c r="P34">
        <f t="shared" si="22"/>
        <v>0</v>
      </c>
      <c r="Q34">
        <f>(ROUND((ROUND((((ET34*1.1))*AV34*I34),2)*BB34),2)+ROUND((ROUND(((AE34-((EU34*1.1)))*AV34*I34),2)*BS34),2))</f>
        <v>1143.44</v>
      </c>
      <c r="R34">
        <f t="shared" si="23"/>
        <v>386.86</v>
      </c>
      <c r="S34">
        <f t="shared" si="24"/>
        <v>87.99</v>
      </c>
      <c r="T34">
        <f t="shared" si="25"/>
        <v>0</v>
      </c>
      <c r="U34">
        <f t="shared" si="26"/>
        <v>0.18009749999999999</v>
      </c>
      <c r="V34">
        <f t="shared" si="27"/>
        <v>0</v>
      </c>
      <c r="W34">
        <f t="shared" si="28"/>
        <v>0</v>
      </c>
      <c r="X34">
        <f t="shared" si="29"/>
        <v>82.71</v>
      </c>
      <c r="Y34">
        <f t="shared" si="30"/>
        <v>44.87</v>
      </c>
      <c r="AA34">
        <v>78713076</v>
      </c>
      <c r="AB34">
        <f t="shared" si="31"/>
        <v>1507.8579999999999</v>
      </c>
      <c r="AC34">
        <f>ROUND((ES34),6)</f>
        <v>0</v>
      </c>
      <c r="AD34">
        <f>ROUND(((((ET34*1.1))-((EU34*1.1)))+AE34),6)</f>
        <v>1474.693</v>
      </c>
      <c r="AE34">
        <f t="shared" si="52"/>
        <v>145.72800000000001</v>
      </c>
      <c r="AF34">
        <f t="shared" si="52"/>
        <v>33.164999999999999</v>
      </c>
      <c r="AG34">
        <f t="shared" si="32"/>
        <v>0</v>
      </c>
      <c r="AH34">
        <f t="shared" si="53"/>
        <v>3.2450000000000001</v>
      </c>
      <c r="AI34">
        <f t="shared" si="53"/>
        <v>0</v>
      </c>
      <c r="AJ34">
        <f t="shared" si="33"/>
        <v>0</v>
      </c>
      <c r="AK34">
        <v>1370.78</v>
      </c>
      <c r="AL34">
        <v>0</v>
      </c>
      <c r="AM34">
        <v>1340.63</v>
      </c>
      <c r="AN34">
        <v>132.47999999999999</v>
      </c>
      <c r="AO34">
        <v>30.15</v>
      </c>
      <c r="AP34">
        <v>0</v>
      </c>
      <c r="AQ34">
        <v>2.95</v>
      </c>
      <c r="AR34">
        <v>0</v>
      </c>
      <c r="AS34">
        <v>0</v>
      </c>
      <c r="AT34">
        <v>94</v>
      </c>
      <c r="AU34">
        <v>51</v>
      </c>
      <c r="AV34">
        <v>1</v>
      </c>
      <c r="AW34">
        <v>1</v>
      </c>
      <c r="AZ34">
        <v>1</v>
      </c>
      <c r="BA34">
        <v>47.82</v>
      </c>
      <c r="BB34">
        <v>13.97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49</v>
      </c>
      <c r="BM34">
        <v>2</v>
      </c>
      <c r="BN34">
        <v>0</v>
      </c>
      <c r="BO34" t="s">
        <v>47</v>
      </c>
      <c r="BP34">
        <v>1</v>
      </c>
      <c r="BQ34">
        <v>30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1020</v>
      </c>
      <c r="CO34">
        <v>0</v>
      </c>
      <c r="CP34">
        <f t="shared" si="34"/>
        <v>1231.43</v>
      </c>
      <c r="CQ34">
        <f t="shared" si="35"/>
        <v>0</v>
      </c>
      <c r="CR34">
        <f>(ROUND((ROUND((((ET34*1.1))*AV34*1),2)*BB34),2)+ROUND((ROUND(((AE34-((EU34*1.1)))*AV34*1),2)*BS34),2))</f>
        <v>20601.419999999998</v>
      </c>
      <c r="CS34">
        <f t="shared" si="36"/>
        <v>6968.81</v>
      </c>
      <c r="CT34">
        <f t="shared" si="37"/>
        <v>1586.19</v>
      </c>
      <c r="CU34">
        <f t="shared" si="38"/>
        <v>0</v>
      </c>
      <c r="CV34">
        <f t="shared" si="39"/>
        <v>3.2450000000000001</v>
      </c>
      <c r="CW34">
        <f t="shared" si="40"/>
        <v>0</v>
      </c>
      <c r="CX34">
        <f t="shared" si="41"/>
        <v>0</v>
      </c>
      <c r="CY34">
        <f t="shared" si="42"/>
        <v>82.710599999999999</v>
      </c>
      <c r="CZ34">
        <f t="shared" si="43"/>
        <v>44.874899999999997</v>
      </c>
      <c r="DB34">
        <v>8</v>
      </c>
      <c r="DC34" t="s">
        <v>3</v>
      </c>
      <c r="DD34" t="s">
        <v>3</v>
      </c>
      <c r="DE34" t="s">
        <v>34</v>
      </c>
      <c r="DF34" t="s">
        <v>34</v>
      </c>
      <c r="DG34" t="s">
        <v>34</v>
      </c>
      <c r="DH34" t="s">
        <v>3</v>
      </c>
      <c r="DI34" t="s">
        <v>34</v>
      </c>
      <c r="DJ34" t="s">
        <v>34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75071136</v>
      </c>
      <c r="EF34">
        <v>30</v>
      </c>
      <c r="EG34" t="s">
        <v>17</v>
      </c>
      <c r="EH34">
        <v>0</v>
      </c>
      <c r="EI34" t="s">
        <v>3</v>
      </c>
      <c r="EJ34">
        <v>1</v>
      </c>
      <c r="EK34">
        <v>2</v>
      </c>
      <c r="EL34" t="s">
        <v>50</v>
      </c>
      <c r="EM34" t="s">
        <v>51</v>
      </c>
      <c r="EO34" t="s">
        <v>35</v>
      </c>
      <c r="EQ34">
        <v>131072</v>
      </c>
      <c r="ER34">
        <v>1370.78</v>
      </c>
      <c r="ES34">
        <v>0</v>
      </c>
      <c r="ET34">
        <v>1340.63</v>
      </c>
      <c r="EU34">
        <v>132.47999999999999</v>
      </c>
      <c r="EV34">
        <v>30.15</v>
      </c>
      <c r="EW34">
        <v>2.95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-1556134703</v>
      </c>
      <c r="GG34">
        <v>2</v>
      </c>
      <c r="GH34">
        <v>1</v>
      </c>
      <c r="GI34">
        <v>2</v>
      </c>
      <c r="GJ34">
        <v>0</v>
      </c>
      <c r="GK34">
        <f>ROUND(R34*(R12)/100,2)</f>
        <v>618.98</v>
      </c>
      <c r="GL34">
        <f t="shared" si="44"/>
        <v>0</v>
      </c>
      <c r="GM34">
        <f t="shared" si="45"/>
        <v>1977.99</v>
      </c>
      <c r="GN34">
        <f t="shared" si="46"/>
        <v>1977.99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ROW(SmtRes!A3)</f>
        <v>3</v>
      </c>
      <c r="D35">
        <f>ROW(EtalonRes!A10)</f>
        <v>10</v>
      </c>
      <c r="E35" t="s">
        <v>52</v>
      </c>
      <c r="F35" t="s">
        <v>53</v>
      </c>
      <c r="G35" t="s">
        <v>54</v>
      </c>
      <c r="H35" t="s">
        <v>22</v>
      </c>
      <c r="I35">
        <f>ROUND(F367/100,9)</f>
        <v>0</v>
      </c>
      <c r="J35">
        <v>0</v>
      </c>
      <c r="K35">
        <f>ROUND(F367/100,9)</f>
        <v>0</v>
      </c>
      <c r="O35">
        <f t="shared" si="21"/>
        <v>0</v>
      </c>
      <c r="P35">
        <f t="shared" si="22"/>
        <v>0</v>
      </c>
      <c r="Q35">
        <f>(ROUND((ROUND((((ET35*1.1))*AV35*I35),2)*BB35),2)+ROUND((ROUND(((AE35-((EU35*1.1)))*AV35*I35),2)*BS35),2))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78713076</v>
      </c>
      <c r="AB35">
        <f t="shared" si="31"/>
        <v>874.654</v>
      </c>
      <c r="AC35">
        <f>ROUND((ES35),6)</f>
        <v>0</v>
      </c>
      <c r="AD35">
        <f>ROUND(((((ET35*1.1))-((EU35*1.1)))+AE35),6)</f>
        <v>0</v>
      </c>
      <c r="AE35">
        <f t="shared" si="52"/>
        <v>0</v>
      </c>
      <c r="AF35">
        <f t="shared" si="52"/>
        <v>874.654</v>
      </c>
      <c r="AG35">
        <f t="shared" si="32"/>
        <v>0</v>
      </c>
      <c r="AH35">
        <f t="shared" si="53"/>
        <v>91.3</v>
      </c>
      <c r="AI35">
        <f t="shared" si="53"/>
        <v>0</v>
      </c>
      <c r="AJ35">
        <f t="shared" si="33"/>
        <v>0</v>
      </c>
      <c r="AK35">
        <v>795.14</v>
      </c>
      <c r="AL35">
        <v>0</v>
      </c>
      <c r="AM35">
        <v>0</v>
      </c>
      <c r="AN35">
        <v>0</v>
      </c>
      <c r="AO35">
        <v>795.14</v>
      </c>
      <c r="AP35">
        <v>0</v>
      </c>
      <c r="AQ35">
        <v>83</v>
      </c>
      <c r="AR35">
        <v>0</v>
      </c>
      <c r="AS35">
        <v>0</v>
      </c>
      <c r="AT35">
        <v>75</v>
      </c>
      <c r="AU35">
        <v>41</v>
      </c>
      <c r="AV35">
        <v>1</v>
      </c>
      <c r="AW35">
        <v>1</v>
      </c>
      <c r="AZ35">
        <v>1</v>
      </c>
      <c r="BA35">
        <v>47.82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55</v>
      </c>
      <c r="BM35">
        <v>393</v>
      </c>
      <c r="BN35">
        <v>0</v>
      </c>
      <c r="BO35" t="s">
        <v>53</v>
      </c>
      <c r="BP35">
        <v>1</v>
      </c>
      <c r="BQ35">
        <v>60</v>
      </c>
      <c r="BR35">
        <v>0</v>
      </c>
      <c r="BS35">
        <v>47.82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1020</v>
      </c>
      <c r="CO35">
        <v>0</v>
      </c>
      <c r="CP35">
        <f t="shared" si="34"/>
        <v>0</v>
      </c>
      <c r="CQ35">
        <f t="shared" si="35"/>
        <v>0</v>
      </c>
      <c r="CR35">
        <f>(ROUND((ROUND((((ET35*1.1))*AV35*1),2)*BB35),2)+ROUND((ROUND(((AE35-((EU35*1.1)))*AV35*1),2)*BS35),2))</f>
        <v>0</v>
      </c>
      <c r="CS35">
        <f t="shared" si="36"/>
        <v>0</v>
      </c>
      <c r="CT35">
        <f t="shared" si="37"/>
        <v>41825.760000000002</v>
      </c>
      <c r="CU35">
        <f t="shared" si="38"/>
        <v>0</v>
      </c>
      <c r="CV35">
        <f t="shared" si="39"/>
        <v>91.3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B35">
        <v>9</v>
      </c>
      <c r="DC35" t="s">
        <v>3</v>
      </c>
      <c r="DD35" t="s">
        <v>3</v>
      </c>
      <c r="DE35" t="s">
        <v>34</v>
      </c>
      <c r="DF35" t="s">
        <v>34</v>
      </c>
      <c r="DG35" t="s">
        <v>34</v>
      </c>
      <c r="DH35" t="s">
        <v>3</v>
      </c>
      <c r="DI35" t="s">
        <v>34</v>
      </c>
      <c r="DJ35" t="s">
        <v>34</v>
      </c>
      <c r="DK35" t="s">
        <v>3</v>
      </c>
      <c r="DL35" t="s">
        <v>3</v>
      </c>
      <c r="DM35" t="s">
        <v>3</v>
      </c>
      <c r="DN35">
        <v>91</v>
      </c>
      <c r="DO35">
        <v>67</v>
      </c>
      <c r="DP35">
        <v>1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75071483</v>
      </c>
      <c r="EF35">
        <v>60</v>
      </c>
      <c r="EG35" t="s">
        <v>56</v>
      </c>
      <c r="EH35">
        <v>0</v>
      </c>
      <c r="EI35" t="s">
        <v>3</v>
      </c>
      <c r="EJ35">
        <v>1</v>
      </c>
      <c r="EK35">
        <v>393</v>
      </c>
      <c r="EL35" t="s">
        <v>57</v>
      </c>
      <c r="EM35" t="s">
        <v>58</v>
      </c>
      <c r="EO35" t="s">
        <v>35</v>
      </c>
      <c r="EQ35">
        <v>131072</v>
      </c>
      <c r="ER35">
        <v>795.14</v>
      </c>
      <c r="ES35">
        <v>0</v>
      </c>
      <c r="ET35">
        <v>0</v>
      </c>
      <c r="EU35">
        <v>0</v>
      </c>
      <c r="EV35">
        <v>795.14</v>
      </c>
      <c r="EW35">
        <v>83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91</v>
      </c>
      <c r="FY35">
        <v>67</v>
      </c>
      <c r="GA35" t="s">
        <v>3</v>
      </c>
      <c r="GD35">
        <v>0</v>
      </c>
      <c r="GF35">
        <v>-433819552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D36">
        <f>ROW(EtalonRes!A11)</f>
        <v>11</v>
      </c>
      <c r="E36" t="s">
        <v>59</v>
      </c>
      <c r="F36" t="s">
        <v>31</v>
      </c>
      <c r="G36" t="s">
        <v>32</v>
      </c>
      <c r="H36" t="s">
        <v>22</v>
      </c>
      <c r="I36">
        <f>ROUND(F368/100,9)</f>
        <v>7.2900000000000006E-2</v>
      </c>
      <c r="J36">
        <v>0</v>
      </c>
      <c r="K36">
        <f>ROUND(F368/100,9)</f>
        <v>7.2900000000000006E-2</v>
      </c>
      <c r="O36">
        <f t="shared" si="21"/>
        <v>4030.75</v>
      </c>
      <c r="P36">
        <f t="shared" si="22"/>
        <v>0</v>
      </c>
      <c r="Q36">
        <f>(ROUND((ROUND((((ET36*1.1))*AV36*I36),2)*BB36),2)+ROUND((ROUND(((AE36-((EU36*1.1)))*AV36*I36),2)*BS36),2))</f>
        <v>0</v>
      </c>
      <c r="R36">
        <f t="shared" si="23"/>
        <v>0</v>
      </c>
      <c r="S36">
        <f t="shared" si="24"/>
        <v>4030.75</v>
      </c>
      <c r="T36">
        <f t="shared" si="25"/>
        <v>0</v>
      </c>
      <c r="U36">
        <f t="shared" si="26"/>
        <v>8.5835375999999997</v>
      </c>
      <c r="V36">
        <f t="shared" si="27"/>
        <v>0</v>
      </c>
      <c r="W36">
        <f t="shared" si="28"/>
        <v>0</v>
      </c>
      <c r="X36">
        <f t="shared" si="29"/>
        <v>3506.75</v>
      </c>
      <c r="Y36">
        <f t="shared" si="30"/>
        <v>1652.61</v>
      </c>
      <c r="AA36">
        <v>78713076</v>
      </c>
      <c r="AB36">
        <f t="shared" si="31"/>
        <v>1156.2429999999999</v>
      </c>
      <c r="AC36">
        <f>ROUND((ES36),6)</f>
        <v>0</v>
      </c>
      <c r="AD36">
        <f>ROUND(((((ET36*1.1))-((EU36*1.1)))+AE36),6)</f>
        <v>0</v>
      </c>
      <c r="AE36">
        <f t="shared" si="52"/>
        <v>0</v>
      </c>
      <c r="AF36">
        <f t="shared" si="52"/>
        <v>1156.2429999999999</v>
      </c>
      <c r="AG36">
        <f t="shared" si="32"/>
        <v>0</v>
      </c>
      <c r="AH36">
        <f t="shared" si="53"/>
        <v>117.744</v>
      </c>
      <c r="AI36">
        <f t="shared" si="53"/>
        <v>0</v>
      </c>
      <c r="AJ36">
        <f t="shared" si="33"/>
        <v>0</v>
      </c>
      <c r="AK36">
        <v>1051.1300000000001</v>
      </c>
      <c r="AL36">
        <v>0</v>
      </c>
      <c r="AM36">
        <v>0</v>
      </c>
      <c r="AN36">
        <v>0</v>
      </c>
      <c r="AO36">
        <v>1051.1300000000001</v>
      </c>
      <c r="AP36">
        <v>0</v>
      </c>
      <c r="AQ36">
        <v>107.04</v>
      </c>
      <c r="AR36">
        <v>0</v>
      </c>
      <c r="AS36">
        <v>0</v>
      </c>
      <c r="AT36">
        <v>87</v>
      </c>
      <c r="AU36">
        <v>41</v>
      </c>
      <c r="AV36">
        <v>1</v>
      </c>
      <c r="AW36">
        <v>1</v>
      </c>
      <c r="AZ36">
        <v>1</v>
      </c>
      <c r="BA36">
        <v>47.82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33</v>
      </c>
      <c r="BM36">
        <v>16</v>
      </c>
      <c r="BN36">
        <v>0</v>
      </c>
      <c r="BO36" t="s">
        <v>31</v>
      </c>
      <c r="BP36">
        <v>1</v>
      </c>
      <c r="BQ36">
        <v>30</v>
      </c>
      <c r="BR36">
        <v>0</v>
      </c>
      <c r="BS36">
        <v>47.82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87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1020</v>
      </c>
      <c r="CO36">
        <v>0</v>
      </c>
      <c r="CP36">
        <f t="shared" si="34"/>
        <v>4030.75</v>
      </c>
      <c r="CQ36">
        <f t="shared" si="35"/>
        <v>0</v>
      </c>
      <c r="CR36">
        <f>(ROUND((ROUND((((ET36*1.1))*AV36*1),2)*BB36),2)+ROUND((ROUND(((AE36-((EU36*1.1)))*AV36*1),2)*BS36),2))</f>
        <v>0</v>
      </c>
      <c r="CS36">
        <f t="shared" si="36"/>
        <v>0</v>
      </c>
      <c r="CT36">
        <f t="shared" si="37"/>
        <v>55291.4</v>
      </c>
      <c r="CU36">
        <f t="shared" si="38"/>
        <v>0</v>
      </c>
      <c r="CV36">
        <f t="shared" si="39"/>
        <v>117.744</v>
      </c>
      <c r="CW36">
        <f t="shared" si="40"/>
        <v>0</v>
      </c>
      <c r="CX36">
        <f t="shared" si="41"/>
        <v>0</v>
      </c>
      <c r="CY36">
        <f t="shared" si="42"/>
        <v>3506.7525000000001</v>
      </c>
      <c r="CZ36">
        <f t="shared" si="43"/>
        <v>1652.6075000000001</v>
      </c>
      <c r="DB36">
        <v>10</v>
      </c>
      <c r="DC36" t="s">
        <v>3</v>
      </c>
      <c r="DD36" t="s">
        <v>3</v>
      </c>
      <c r="DE36" t="s">
        <v>34</v>
      </c>
      <c r="DF36" t="s">
        <v>34</v>
      </c>
      <c r="DG36" t="s">
        <v>34</v>
      </c>
      <c r="DH36" t="s">
        <v>3</v>
      </c>
      <c r="DI36" t="s">
        <v>34</v>
      </c>
      <c r="DJ36" t="s">
        <v>34</v>
      </c>
      <c r="DK36" t="s">
        <v>3</v>
      </c>
      <c r="DL36" t="s">
        <v>3</v>
      </c>
      <c r="DM36" t="s">
        <v>3</v>
      </c>
      <c r="DN36">
        <v>105</v>
      </c>
      <c r="DO36">
        <v>77</v>
      </c>
      <c r="DP36">
        <v>1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75071150</v>
      </c>
      <c r="EF36">
        <v>30</v>
      </c>
      <c r="EG36" t="s">
        <v>17</v>
      </c>
      <c r="EH36">
        <v>0</v>
      </c>
      <c r="EI36" t="s">
        <v>3</v>
      </c>
      <c r="EJ36">
        <v>1</v>
      </c>
      <c r="EK36">
        <v>16</v>
      </c>
      <c r="EL36" t="s">
        <v>27</v>
      </c>
      <c r="EM36" t="s">
        <v>28</v>
      </c>
      <c r="EO36" t="s">
        <v>35</v>
      </c>
      <c r="EQ36">
        <v>131072</v>
      </c>
      <c r="ER36">
        <v>1051.1300000000001</v>
      </c>
      <c r="ES36">
        <v>0</v>
      </c>
      <c r="ET36">
        <v>0</v>
      </c>
      <c r="EU36">
        <v>0</v>
      </c>
      <c r="EV36">
        <v>1051.1300000000001</v>
      </c>
      <c r="EW36">
        <v>107.04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105</v>
      </c>
      <c r="FY36">
        <v>77</v>
      </c>
      <c r="GA36" t="s">
        <v>3</v>
      </c>
      <c r="GD36">
        <v>0</v>
      </c>
      <c r="GF36">
        <v>-855002090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4"/>
        <v>0</v>
      </c>
      <c r="GM36">
        <f t="shared" si="45"/>
        <v>9190.11</v>
      </c>
      <c r="GN36">
        <f t="shared" si="46"/>
        <v>9190.11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ROW(SmtRes!A5)</f>
        <v>5</v>
      </c>
      <c r="D37">
        <f>ROW(EtalonRes!A13)</f>
        <v>13</v>
      </c>
      <c r="E37" t="s">
        <v>60</v>
      </c>
      <c r="F37" t="s">
        <v>40</v>
      </c>
      <c r="G37" t="s">
        <v>41</v>
      </c>
      <c r="H37" t="s">
        <v>42</v>
      </c>
      <c r="I37">
        <f>ROUND(F369/100,9)</f>
        <v>9.6600000000000005E-2</v>
      </c>
      <c r="J37">
        <v>0</v>
      </c>
      <c r="K37">
        <f>ROUND(F369/100,9)</f>
        <v>9.6600000000000005E-2</v>
      </c>
      <c r="O37">
        <f t="shared" si="21"/>
        <v>1016.86</v>
      </c>
      <c r="P37">
        <f t="shared" si="22"/>
        <v>0</v>
      </c>
      <c r="Q37">
        <f>(ROUND((ROUND(((((ET37*0.9)*1.1))*AV37*I37),2)*BB37),2)+ROUND((ROUND(((AE37-(((EU37*0.9)*1.1)))*AV37*I37),2)*BS37),2))</f>
        <v>1001.56</v>
      </c>
      <c r="R37">
        <f t="shared" si="23"/>
        <v>330.44</v>
      </c>
      <c r="S37">
        <f t="shared" si="24"/>
        <v>15.3</v>
      </c>
      <c r="T37">
        <f t="shared" si="25"/>
        <v>0</v>
      </c>
      <c r="U37">
        <f t="shared" si="26"/>
        <v>3.1346699999999998E-2</v>
      </c>
      <c r="V37">
        <f t="shared" si="27"/>
        <v>0</v>
      </c>
      <c r="W37">
        <f t="shared" si="28"/>
        <v>0</v>
      </c>
      <c r="X37">
        <f t="shared" si="29"/>
        <v>14.38</v>
      </c>
      <c r="Y37">
        <f t="shared" si="30"/>
        <v>7.8</v>
      </c>
      <c r="AA37">
        <v>78713076</v>
      </c>
      <c r="AB37">
        <f t="shared" si="31"/>
        <v>773.61350000000004</v>
      </c>
      <c r="AC37">
        <f>ROUND(((ES37*1)),6)</f>
        <v>0</v>
      </c>
      <c r="AD37">
        <f>ROUND((((((ET37*0.9)*1.1))-(((EU37*0.9)*1.1)))+AE37),6)</f>
        <v>770.31899999999996</v>
      </c>
      <c r="AE37">
        <f>ROUND((((EU37*0.9)*1.1)),6)</f>
        <v>71.537400000000005</v>
      </c>
      <c r="AF37">
        <f>ROUND((((EV37*0.5)*1.1)),6)</f>
        <v>3.2945000000000002</v>
      </c>
      <c r="AG37">
        <f t="shared" si="32"/>
        <v>0</v>
      </c>
      <c r="AH37">
        <f>(((EW37*0.5)*1.1))</f>
        <v>0.32450000000000001</v>
      </c>
      <c r="AI37">
        <f>(((EX37*0.9)*1.1))</f>
        <v>0</v>
      </c>
      <c r="AJ37">
        <f t="shared" si="33"/>
        <v>0</v>
      </c>
      <c r="AK37">
        <v>784.09</v>
      </c>
      <c r="AL37">
        <v>0</v>
      </c>
      <c r="AM37">
        <v>778.1</v>
      </c>
      <c r="AN37">
        <v>72.260000000000005</v>
      </c>
      <c r="AO37">
        <v>5.99</v>
      </c>
      <c r="AP37">
        <v>0</v>
      </c>
      <c r="AQ37">
        <v>0.59</v>
      </c>
      <c r="AR37">
        <v>0</v>
      </c>
      <c r="AS37">
        <v>0</v>
      </c>
      <c r="AT37">
        <v>94</v>
      </c>
      <c r="AU37">
        <v>51</v>
      </c>
      <c r="AV37">
        <v>1</v>
      </c>
      <c r="AW37">
        <v>1</v>
      </c>
      <c r="AZ37">
        <v>1</v>
      </c>
      <c r="BA37">
        <v>47.82</v>
      </c>
      <c r="BB37">
        <v>13.46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43</v>
      </c>
      <c r="BM37">
        <v>2356</v>
      </c>
      <c r="BN37">
        <v>0</v>
      </c>
      <c r="BO37" t="s">
        <v>40</v>
      </c>
      <c r="BP37">
        <v>1</v>
      </c>
      <c r="BQ37">
        <v>30</v>
      </c>
      <c r="BR37">
        <v>0</v>
      </c>
      <c r="BS37">
        <v>47.82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1021</v>
      </c>
      <c r="CO37">
        <v>0</v>
      </c>
      <c r="CP37">
        <f t="shared" si="34"/>
        <v>1016.86</v>
      </c>
      <c r="CQ37">
        <f t="shared" si="35"/>
        <v>0</v>
      </c>
      <c r="CR37">
        <f>(ROUND((ROUND(((((ET37*0.9)*1.1))*AV37*1),2)*BB37),2)+ROUND((ROUND(((AE37-(((EU37*0.9)*1.1)))*AV37*1),2)*BS37),2))</f>
        <v>10368.51</v>
      </c>
      <c r="CS37">
        <f t="shared" si="36"/>
        <v>3421.04</v>
      </c>
      <c r="CT37">
        <f t="shared" si="37"/>
        <v>157.33000000000001</v>
      </c>
      <c r="CU37">
        <f t="shared" si="38"/>
        <v>0</v>
      </c>
      <c r="CV37">
        <f t="shared" si="39"/>
        <v>0.32450000000000001</v>
      </c>
      <c r="CW37">
        <f t="shared" si="40"/>
        <v>0</v>
      </c>
      <c r="CX37">
        <f t="shared" si="41"/>
        <v>0</v>
      </c>
      <c r="CY37">
        <f t="shared" si="42"/>
        <v>14.382</v>
      </c>
      <c r="CZ37">
        <f t="shared" si="43"/>
        <v>7.8029999999999999</v>
      </c>
      <c r="DB37">
        <v>11</v>
      </c>
      <c r="DC37" t="s">
        <v>3</v>
      </c>
      <c r="DD37" t="s">
        <v>61</v>
      </c>
      <c r="DE37" t="s">
        <v>62</v>
      </c>
      <c r="DF37" t="s">
        <v>62</v>
      </c>
      <c r="DG37" t="s">
        <v>63</v>
      </c>
      <c r="DH37" t="s">
        <v>3</v>
      </c>
      <c r="DI37" t="s">
        <v>63</v>
      </c>
      <c r="DJ37" t="s">
        <v>62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</v>
      </c>
      <c r="DQ37">
        <v>1</v>
      </c>
      <c r="DU37">
        <v>1007</v>
      </c>
      <c r="DV37" t="s">
        <v>42</v>
      </c>
      <c r="DW37" t="s">
        <v>42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75073490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2356</v>
      </c>
      <c r="EL37" t="s">
        <v>44</v>
      </c>
      <c r="EM37" t="s">
        <v>45</v>
      </c>
      <c r="EO37" t="s">
        <v>64</v>
      </c>
      <c r="EQ37">
        <v>0</v>
      </c>
      <c r="ER37">
        <v>784.09</v>
      </c>
      <c r="ES37">
        <v>0</v>
      </c>
      <c r="ET37">
        <v>778.1</v>
      </c>
      <c r="EU37">
        <v>72.260000000000005</v>
      </c>
      <c r="EV37">
        <v>5.99</v>
      </c>
      <c r="EW37">
        <v>0.59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-1063447770</v>
      </c>
      <c r="GG37">
        <v>2</v>
      </c>
      <c r="GH37">
        <v>1</v>
      </c>
      <c r="GI37">
        <v>2</v>
      </c>
      <c r="GJ37">
        <v>0</v>
      </c>
      <c r="GK37">
        <f>ROUND(R37*(R12)/100,2)</f>
        <v>528.70000000000005</v>
      </c>
      <c r="GL37">
        <f t="shared" si="44"/>
        <v>0</v>
      </c>
      <c r="GM37">
        <f t="shared" si="45"/>
        <v>1567.74</v>
      </c>
      <c r="GN37">
        <f t="shared" si="46"/>
        <v>1567.74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D38">
        <f>ROW(EtalonRes!A14)</f>
        <v>14</v>
      </c>
      <c r="E38" t="s">
        <v>3</v>
      </c>
      <c r="F38" t="s">
        <v>65</v>
      </c>
      <c r="G38" t="s">
        <v>66</v>
      </c>
      <c r="H38" t="s">
        <v>22</v>
      </c>
      <c r="I38">
        <f>ROUND(F369/100,9)</f>
        <v>9.6600000000000005E-2</v>
      </c>
      <c r="J38">
        <v>0</v>
      </c>
      <c r="K38">
        <f>ROUND(F369/100,9)</f>
        <v>9.6600000000000005E-2</v>
      </c>
      <c r="O38">
        <f t="shared" si="21"/>
        <v>191.82</v>
      </c>
      <c r="P38">
        <f t="shared" si="22"/>
        <v>0</v>
      </c>
      <c r="Q38">
        <f>(ROUND((ROUND((((ET38*1.1))*AV38*I38),2)*BB38),2)+ROUND((ROUND(((AE38-((EU38*1.1)))*AV38*I38),2)*BS38),2))</f>
        <v>191.82</v>
      </c>
      <c r="R38">
        <f t="shared" si="23"/>
        <v>65.989999999999995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-1</v>
      </c>
      <c r="AB38">
        <f t="shared" si="31"/>
        <v>143.011</v>
      </c>
      <c r="AC38">
        <f>ROUND((ES38),6)</f>
        <v>0</v>
      </c>
      <c r="AD38">
        <f>ROUND(((((ET38*1.1))-((EU38*1.1)))+AE38),6)</f>
        <v>143.011</v>
      </c>
      <c r="AE38">
        <f t="shared" ref="AE38:AF40" si="54">ROUND(((EU38*1.1)),6)</f>
        <v>14.278</v>
      </c>
      <c r="AF38">
        <f t="shared" si="54"/>
        <v>0</v>
      </c>
      <c r="AG38">
        <f t="shared" si="32"/>
        <v>0</v>
      </c>
      <c r="AH38">
        <f t="shared" ref="AH38:AI40" si="55">((EW38*1.1))</f>
        <v>0</v>
      </c>
      <c r="AI38">
        <f t="shared" si="55"/>
        <v>0</v>
      </c>
      <c r="AJ38">
        <f t="shared" si="33"/>
        <v>0</v>
      </c>
      <c r="AK38">
        <v>130.01</v>
      </c>
      <c r="AL38">
        <v>0</v>
      </c>
      <c r="AM38">
        <v>130.01</v>
      </c>
      <c r="AN38">
        <v>12.98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94</v>
      </c>
      <c r="AU38">
        <v>51</v>
      </c>
      <c r="AV38">
        <v>1</v>
      </c>
      <c r="AW38">
        <v>1</v>
      </c>
      <c r="AZ38">
        <v>1</v>
      </c>
      <c r="BA38">
        <v>47.82</v>
      </c>
      <c r="BB38">
        <v>13.89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67</v>
      </c>
      <c r="BM38">
        <v>5</v>
      </c>
      <c r="BN38">
        <v>0</v>
      </c>
      <c r="BO38" t="s">
        <v>65</v>
      </c>
      <c r="BP38">
        <v>1</v>
      </c>
      <c r="BQ38">
        <v>30</v>
      </c>
      <c r="BR38">
        <v>0</v>
      </c>
      <c r="BS38">
        <v>47.82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1020</v>
      </c>
      <c r="CO38">
        <v>0</v>
      </c>
      <c r="CP38">
        <f t="shared" si="34"/>
        <v>191.82</v>
      </c>
      <c r="CQ38">
        <f t="shared" si="35"/>
        <v>0</v>
      </c>
      <c r="CR38">
        <f>(ROUND((ROUND((((ET38*1.1))*AV38*1),2)*BB38),2)+ROUND((ROUND(((AE38-((EU38*1.1)))*AV38*1),2)*BS38),2))</f>
        <v>1986.41</v>
      </c>
      <c r="CS38">
        <f t="shared" si="36"/>
        <v>682.87</v>
      </c>
      <c r="CT38">
        <f t="shared" si="37"/>
        <v>0</v>
      </c>
      <c r="CU38">
        <f t="shared" si="38"/>
        <v>0</v>
      </c>
      <c r="CV38">
        <f t="shared" si="39"/>
        <v>0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B38">
        <v>13</v>
      </c>
      <c r="DC38" t="s">
        <v>3</v>
      </c>
      <c r="DD38" t="s">
        <v>3</v>
      </c>
      <c r="DE38" t="s">
        <v>34</v>
      </c>
      <c r="DF38" t="s">
        <v>34</v>
      </c>
      <c r="DG38" t="s">
        <v>34</v>
      </c>
      <c r="DH38" t="s">
        <v>3</v>
      </c>
      <c r="DI38" t="s">
        <v>34</v>
      </c>
      <c r="DJ38" t="s">
        <v>34</v>
      </c>
      <c r="DK38" t="s">
        <v>3</v>
      </c>
      <c r="DL38" t="s">
        <v>3</v>
      </c>
      <c r="DM38" t="s">
        <v>3</v>
      </c>
      <c r="DN38">
        <v>98</v>
      </c>
      <c r="DO38">
        <v>77</v>
      </c>
      <c r="DP38">
        <v>1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75071139</v>
      </c>
      <c r="EF38">
        <v>30</v>
      </c>
      <c r="EG38" t="s">
        <v>17</v>
      </c>
      <c r="EH38">
        <v>0</v>
      </c>
      <c r="EI38" t="s">
        <v>3</v>
      </c>
      <c r="EJ38">
        <v>1</v>
      </c>
      <c r="EK38">
        <v>5</v>
      </c>
      <c r="EL38" t="s">
        <v>68</v>
      </c>
      <c r="EM38" t="s">
        <v>69</v>
      </c>
      <c r="EO38" t="s">
        <v>35</v>
      </c>
      <c r="EQ38">
        <v>132096</v>
      </c>
      <c r="ER38">
        <v>130.01</v>
      </c>
      <c r="ES38">
        <v>0</v>
      </c>
      <c r="ET38">
        <v>130.01</v>
      </c>
      <c r="EU38">
        <v>12.98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98</v>
      </c>
      <c r="FY38">
        <v>77</v>
      </c>
      <c r="GA38" t="s">
        <v>3</v>
      </c>
      <c r="GD38">
        <v>0</v>
      </c>
      <c r="GF38">
        <v>716065097</v>
      </c>
      <c r="GG38">
        <v>2</v>
      </c>
      <c r="GH38">
        <v>1</v>
      </c>
      <c r="GI38">
        <v>2</v>
      </c>
      <c r="GJ38">
        <v>0</v>
      </c>
      <c r="GK38">
        <f>ROUND(R38*(R12)/100,2)</f>
        <v>105.58</v>
      </c>
      <c r="GL38">
        <f t="shared" si="44"/>
        <v>0</v>
      </c>
      <c r="GM38">
        <f t="shared" si="45"/>
        <v>297.39999999999998</v>
      </c>
      <c r="GN38">
        <f t="shared" si="46"/>
        <v>297.39999999999998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D39">
        <f>ROW(EtalonRes!A17)</f>
        <v>17</v>
      </c>
      <c r="E39" t="s">
        <v>70</v>
      </c>
      <c r="F39" t="s">
        <v>71</v>
      </c>
      <c r="G39" t="s">
        <v>72</v>
      </c>
      <c r="H39" t="s">
        <v>73</v>
      </c>
      <c r="I39">
        <f>ROUND(I38,9)</f>
        <v>9.6600000000000005E-2</v>
      </c>
      <c r="J39">
        <v>0</v>
      </c>
      <c r="K39">
        <f>ROUND(I38,9)</f>
        <v>9.6600000000000005E-2</v>
      </c>
      <c r="O39">
        <f t="shared" si="21"/>
        <v>1647.02</v>
      </c>
      <c r="P39">
        <f t="shared" si="22"/>
        <v>0</v>
      </c>
      <c r="Q39">
        <f>(ROUND((ROUND((((ET39*1.1))*AV39*I39),2)*BB39),2)+ROUND((ROUND(((AE39-((EU39*1.1)))*AV39*I39),2)*BS39),2))</f>
        <v>1033.49</v>
      </c>
      <c r="R39">
        <f t="shared" si="23"/>
        <v>673.31</v>
      </c>
      <c r="S39">
        <f t="shared" si="24"/>
        <v>613.53</v>
      </c>
      <c r="T39">
        <f t="shared" si="25"/>
        <v>0</v>
      </c>
      <c r="U39">
        <f t="shared" si="26"/>
        <v>1.147608</v>
      </c>
      <c r="V39">
        <f t="shared" si="27"/>
        <v>0</v>
      </c>
      <c r="W39">
        <f t="shared" si="28"/>
        <v>0</v>
      </c>
      <c r="X39">
        <f t="shared" si="29"/>
        <v>576.72</v>
      </c>
      <c r="Y39">
        <f t="shared" si="30"/>
        <v>312.89999999999998</v>
      </c>
      <c r="AA39">
        <v>78713076</v>
      </c>
      <c r="AB39">
        <f t="shared" si="31"/>
        <v>613.87699999999995</v>
      </c>
      <c r="AC39">
        <f>ROUND((ES39),6)</f>
        <v>0</v>
      </c>
      <c r="AD39">
        <f>ROUND(((((ET39*1.1))-((EU39*1.1)))+AE39),6)</f>
        <v>481.06299999999999</v>
      </c>
      <c r="AE39">
        <f t="shared" si="54"/>
        <v>145.761</v>
      </c>
      <c r="AF39">
        <f t="shared" si="54"/>
        <v>132.81399999999999</v>
      </c>
      <c r="AG39">
        <f t="shared" si="32"/>
        <v>0</v>
      </c>
      <c r="AH39">
        <f t="shared" si="55"/>
        <v>11.88</v>
      </c>
      <c r="AI39">
        <f t="shared" si="55"/>
        <v>0</v>
      </c>
      <c r="AJ39">
        <f t="shared" si="33"/>
        <v>0</v>
      </c>
      <c r="AK39">
        <v>558.07000000000005</v>
      </c>
      <c r="AL39">
        <v>0</v>
      </c>
      <c r="AM39">
        <v>437.33</v>
      </c>
      <c r="AN39">
        <v>132.51</v>
      </c>
      <c r="AO39">
        <v>120.74</v>
      </c>
      <c r="AP39">
        <v>0</v>
      </c>
      <c r="AQ39">
        <v>10.8</v>
      </c>
      <c r="AR39">
        <v>0</v>
      </c>
      <c r="AS39">
        <v>0</v>
      </c>
      <c r="AT39">
        <v>94</v>
      </c>
      <c r="AU39">
        <v>51</v>
      </c>
      <c r="AV39">
        <v>1</v>
      </c>
      <c r="AW39">
        <v>1</v>
      </c>
      <c r="AZ39">
        <v>1</v>
      </c>
      <c r="BA39">
        <v>47.82</v>
      </c>
      <c r="BB39">
        <v>22.24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74</v>
      </c>
      <c r="BM39">
        <v>10</v>
      </c>
      <c r="BN39">
        <v>0</v>
      </c>
      <c r="BO39" t="s">
        <v>71</v>
      </c>
      <c r="BP39">
        <v>1</v>
      </c>
      <c r="BQ39">
        <v>30</v>
      </c>
      <c r="BR39">
        <v>0</v>
      </c>
      <c r="BS39">
        <v>47.82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1020</v>
      </c>
      <c r="CO39">
        <v>0</v>
      </c>
      <c r="CP39">
        <f t="shared" si="34"/>
        <v>1647.02</v>
      </c>
      <c r="CQ39">
        <f t="shared" si="35"/>
        <v>0</v>
      </c>
      <c r="CR39">
        <f>(ROUND((ROUND((((ET39*1.1))*AV39*1),2)*BB39),2)+ROUND((ROUND(((AE39-((EU39*1.1)))*AV39*1),2)*BS39),2))</f>
        <v>10698.77</v>
      </c>
      <c r="CS39">
        <f t="shared" si="36"/>
        <v>6970.24</v>
      </c>
      <c r="CT39">
        <f t="shared" si="37"/>
        <v>6350.97</v>
      </c>
      <c r="CU39">
        <f t="shared" si="38"/>
        <v>0</v>
      </c>
      <c r="CV39">
        <f t="shared" si="39"/>
        <v>11.88</v>
      </c>
      <c r="CW39">
        <f t="shared" si="40"/>
        <v>0</v>
      </c>
      <c r="CX39">
        <f t="shared" si="41"/>
        <v>0</v>
      </c>
      <c r="CY39">
        <f t="shared" si="42"/>
        <v>576.71820000000002</v>
      </c>
      <c r="CZ39">
        <f t="shared" si="43"/>
        <v>312.90030000000002</v>
      </c>
      <c r="DB39">
        <v>14</v>
      </c>
      <c r="DC39" t="s">
        <v>3</v>
      </c>
      <c r="DD39" t="s">
        <v>3</v>
      </c>
      <c r="DE39" t="s">
        <v>34</v>
      </c>
      <c r="DF39" t="s">
        <v>34</v>
      </c>
      <c r="DG39" t="s">
        <v>34</v>
      </c>
      <c r="DH39" t="s">
        <v>3</v>
      </c>
      <c r="DI39" t="s">
        <v>34</v>
      </c>
      <c r="DJ39" t="s">
        <v>34</v>
      </c>
      <c r="DK39" t="s">
        <v>3</v>
      </c>
      <c r="DL39" t="s">
        <v>3</v>
      </c>
      <c r="DM39" t="s">
        <v>3</v>
      </c>
      <c r="DN39">
        <v>98</v>
      </c>
      <c r="DO39">
        <v>77</v>
      </c>
      <c r="DP39">
        <v>1</v>
      </c>
      <c r="DQ39">
        <v>1</v>
      </c>
      <c r="DU39">
        <v>1013</v>
      </c>
      <c r="DV39" t="s">
        <v>73</v>
      </c>
      <c r="DW39" t="s">
        <v>73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75071144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10</v>
      </c>
      <c r="EL39" t="s">
        <v>75</v>
      </c>
      <c r="EM39" t="s">
        <v>76</v>
      </c>
      <c r="EO39" t="s">
        <v>35</v>
      </c>
      <c r="EQ39">
        <v>131072</v>
      </c>
      <c r="ER39">
        <v>558.07000000000005</v>
      </c>
      <c r="ES39">
        <v>0</v>
      </c>
      <c r="ET39">
        <v>437.33</v>
      </c>
      <c r="EU39">
        <v>132.51</v>
      </c>
      <c r="EV39">
        <v>120.74</v>
      </c>
      <c r="EW39">
        <v>10.8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98</v>
      </c>
      <c r="FY39">
        <v>77</v>
      </c>
      <c r="GA39" t="s">
        <v>3</v>
      </c>
      <c r="GD39">
        <v>0</v>
      </c>
      <c r="GF39">
        <v>-470655064</v>
      </c>
      <c r="GG39">
        <v>2</v>
      </c>
      <c r="GH39">
        <v>1</v>
      </c>
      <c r="GI39">
        <v>2</v>
      </c>
      <c r="GJ39">
        <v>0</v>
      </c>
      <c r="GK39">
        <f>ROUND(R39*(R12)/100,2)</f>
        <v>1077.3</v>
      </c>
      <c r="GL39">
        <f t="shared" si="44"/>
        <v>0</v>
      </c>
      <c r="GM39">
        <f t="shared" si="45"/>
        <v>3613.94</v>
      </c>
      <c r="GN39">
        <f t="shared" si="46"/>
        <v>3613.94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77</v>
      </c>
      <c r="F40" t="s">
        <v>78</v>
      </c>
      <c r="G40" t="s">
        <v>79</v>
      </c>
      <c r="H40" t="s">
        <v>80</v>
      </c>
      <c r="I40">
        <f>ROUND(F370,9)</f>
        <v>0</v>
      </c>
      <c r="J40">
        <v>0</v>
      </c>
      <c r="K40">
        <f>ROUND(F370,9)</f>
        <v>0</v>
      </c>
      <c r="O40">
        <f t="shared" si="21"/>
        <v>0</v>
      </c>
      <c r="P40">
        <f t="shared" si="22"/>
        <v>0</v>
      </c>
      <c r="Q40">
        <f>(ROUND((ROUND((((ET40*1.1))*AV40*I40),2)*BB40),2)+ROUND((ROUND(((AE40-((EU40*1.1)))*AV40*I40),2)*BS40),2))</f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78713076</v>
      </c>
      <c r="AB40">
        <f t="shared" si="31"/>
        <v>104.99</v>
      </c>
      <c r="AC40">
        <f>ROUND((ES40),6)</f>
        <v>104.99</v>
      </c>
      <c r="AD40">
        <f>ROUND(((((ET40*1.1))-((EU40*1.1)))+AE40),6)</f>
        <v>0</v>
      </c>
      <c r="AE40">
        <f t="shared" si="54"/>
        <v>0</v>
      </c>
      <c r="AF40">
        <f t="shared" si="54"/>
        <v>0</v>
      </c>
      <c r="AG40">
        <f t="shared" si="32"/>
        <v>0</v>
      </c>
      <c r="AH40">
        <f t="shared" si="55"/>
        <v>0</v>
      </c>
      <c r="AI40">
        <f t="shared" si="55"/>
        <v>0</v>
      </c>
      <c r="AJ40">
        <f t="shared" si="33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8.91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81</v>
      </c>
      <c r="BM40">
        <v>1617</v>
      </c>
      <c r="BN40">
        <v>0</v>
      </c>
      <c r="BO40" t="s">
        <v>78</v>
      </c>
      <c r="BP40">
        <v>1</v>
      </c>
      <c r="BQ40">
        <v>200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1020</v>
      </c>
      <c r="CO40">
        <v>0</v>
      </c>
      <c r="CP40">
        <f t="shared" si="34"/>
        <v>0</v>
      </c>
      <c r="CQ40">
        <f t="shared" si="35"/>
        <v>935.46</v>
      </c>
      <c r="CR40">
        <f>(ROUND((ROUND((((ET40*1.1))*AV40*1),2)*BB40),2)+ROUND((ROUND(((AE40-((EU40*1.1)))*AV40*1),2)*BS40),2))</f>
        <v>0</v>
      </c>
      <c r="CS40">
        <f t="shared" si="36"/>
        <v>0</v>
      </c>
      <c r="CT40">
        <f t="shared" si="37"/>
        <v>0</v>
      </c>
      <c r="CU40">
        <f t="shared" si="38"/>
        <v>0</v>
      </c>
      <c r="CV40">
        <f t="shared" si="39"/>
        <v>0</v>
      </c>
      <c r="CW40">
        <f t="shared" si="40"/>
        <v>0</v>
      </c>
      <c r="CX40">
        <f t="shared" si="41"/>
        <v>0</v>
      </c>
      <c r="CY40">
        <f t="shared" si="42"/>
        <v>0</v>
      </c>
      <c r="CZ40">
        <f t="shared" si="43"/>
        <v>0</v>
      </c>
      <c r="DB40">
        <v>15</v>
      </c>
      <c r="DC40" t="s">
        <v>3</v>
      </c>
      <c r="DD40" t="s">
        <v>3</v>
      </c>
      <c r="DE40" t="s">
        <v>34</v>
      </c>
      <c r="DF40" t="s">
        <v>34</v>
      </c>
      <c r="DG40" t="s">
        <v>34</v>
      </c>
      <c r="DH40" t="s">
        <v>3</v>
      </c>
      <c r="DI40" t="s">
        <v>34</v>
      </c>
      <c r="DJ40" t="s">
        <v>34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80</v>
      </c>
      <c r="DW40" t="s">
        <v>80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75072707</v>
      </c>
      <c r="EF40">
        <v>200</v>
      </c>
      <c r="EG40" t="s">
        <v>82</v>
      </c>
      <c r="EH40">
        <v>0</v>
      </c>
      <c r="EI40" t="s">
        <v>3</v>
      </c>
      <c r="EJ40">
        <v>1</v>
      </c>
      <c r="EK40">
        <v>1617</v>
      </c>
      <c r="EL40" t="s">
        <v>83</v>
      </c>
      <c r="EM40" t="s">
        <v>84</v>
      </c>
      <c r="EO40" t="s">
        <v>35</v>
      </c>
      <c r="EQ40">
        <v>131072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0</v>
      </c>
      <c r="GF40">
        <v>2056839293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44"/>
        <v>0</v>
      </c>
      <c r="GM40">
        <f t="shared" si="45"/>
        <v>0</v>
      </c>
      <c r="GN40">
        <f t="shared" si="46"/>
        <v>0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19</v>
      </c>
      <c r="B41">
        <v>1</v>
      </c>
      <c r="F41" t="s">
        <v>3</v>
      </c>
      <c r="G41" t="s">
        <v>85</v>
      </c>
      <c r="H41" t="s">
        <v>3</v>
      </c>
      <c r="AA41">
        <v>1</v>
      </c>
      <c r="IK41">
        <v>0</v>
      </c>
    </row>
    <row r="42" spans="1:245" x14ac:dyDescent="0.2">
      <c r="A42">
        <v>17</v>
      </c>
      <c r="B42">
        <v>1</v>
      </c>
      <c r="D42">
        <f>ROW(EtalonRes!A22)</f>
        <v>22</v>
      </c>
      <c r="E42" t="s">
        <v>86</v>
      </c>
      <c r="F42" t="s">
        <v>87</v>
      </c>
      <c r="G42" t="s">
        <v>88</v>
      </c>
      <c r="H42" t="s">
        <v>89</v>
      </c>
      <c r="I42">
        <f>ROUND(ROUND(F371*F361/1000,4),9)</f>
        <v>0</v>
      </c>
      <c r="J42">
        <v>0</v>
      </c>
      <c r="K42">
        <f>ROUND(ROUND(F371*F361/1000,4),9)</f>
        <v>0</v>
      </c>
      <c r="O42">
        <f t="shared" ref="O42:O74" si="56">ROUND(CP42,2)</f>
        <v>0</v>
      </c>
      <c r="P42">
        <f t="shared" ref="P42:P74" si="57">ROUND((ROUND((AC42*AW42*I42),2)*BC42),2)</f>
        <v>0</v>
      </c>
      <c r="Q42">
        <f>(ROUND((ROUND(((((ET42*1.2)*1.1))*AV42*I42),2)*BB42),2)+ROUND((ROUND(((AE42-(((EU42*1.2)*1.1)))*AV42*I42),2)*BS42),2))</f>
        <v>0</v>
      </c>
      <c r="R42">
        <f t="shared" ref="R42:R74" si="58">ROUND((ROUND((AE42*AV42*I42),2)*BS42),2)</f>
        <v>0</v>
      </c>
      <c r="S42">
        <f t="shared" ref="S42:S74" si="59">ROUND((ROUND((AF42*AV42*I42),2)*BA42),2)</f>
        <v>0</v>
      </c>
      <c r="T42">
        <f t="shared" ref="T42:T74" si="60">ROUND(CU42*I42,2)</f>
        <v>0</v>
      </c>
      <c r="U42">
        <f t="shared" ref="U42:U74" si="61">CV42*I42</f>
        <v>0</v>
      </c>
      <c r="V42">
        <f t="shared" ref="V42:V74" si="62">CW42*I42</f>
        <v>0</v>
      </c>
      <c r="W42">
        <f t="shared" ref="W42:W74" si="63">ROUND(CX42*I42,2)</f>
        <v>0</v>
      </c>
      <c r="X42">
        <f t="shared" ref="X42:X74" si="64">ROUND(CY42,2)</f>
        <v>0</v>
      </c>
      <c r="Y42">
        <f t="shared" ref="Y42:Y74" si="65">ROUND(CZ42,2)</f>
        <v>0</v>
      </c>
      <c r="AA42">
        <v>78713076</v>
      </c>
      <c r="AB42">
        <f t="shared" ref="AB42:AB74" si="66">ROUND((AC42+AD42+AF42),6)</f>
        <v>2423.3879999999999</v>
      </c>
      <c r="AC42">
        <f>ROUND(((ES42*1)),6)</f>
        <v>0</v>
      </c>
      <c r="AD42">
        <f>ROUND((((((ET42*1.2)*1.1))-(((EU42*1.2)*1.1)))+AE42),6)</f>
        <v>341.49720000000002</v>
      </c>
      <c r="AE42">
        <f>ROUND((((EU42*1.2)*1.1)),6)</f>
        <v>37.474800000000002</v>
      </c>
      <c r="AF42">
        <f>ROUND((((EV42*1.2)*1.1)),6)</f>
        <v>2081.8908000000001</v>
      </c>
      <c r="AG42">
        <f t="shared" ref="AG42:AG74" si="67">ROUND((AP42),6)</f>
        <v>0</v>
      </c>
      <c r="AH42">
        <f>(((EW42*1.2)*1.1))</f>
        <v>195.16200000000001</v>
      </c>
      <c r="AI42">
        <f>(((EX42*1.2)*1.1))</f>
        <v>0</v>
      </c>
      <c r="AJ42">
        <f t="shared" ref="AJ42:AJ74" si="68">(AS42)</f>
        <v>0</v>
      </c>
      <c r="AK42">
        <v>1835.9</v>
      </c>
      <c r="AL42">
        <v>0</v>
      </c>
      <c r="AM42">
        <v>258.70999999999998</v>
      </c>
      <c r="AN42">
        <v>28.39</v>
      </c>
      <c r="AO42">
        <v>1577.19</v>
      </c>
      <c r="AP42">
        <v>0</v>
      </c>
      <c r="AQ42">
        <v>147.85</v>
      </c>
      <c r="AR42">
        <v>0</v>
      </c>
      <c r="AS42">
        <v>0</v>
      </c>
      <c r="AT42">
        <v>92</v>
      </c>
      <c r="AU42">
        <v>41</v>
      </c>
      <c r="AV42">
        <v>1</v>
      </c>
      <c r="AW42">
        <v>1</v>
      </c>
      <c r="AZ42">
        <v>1</v>
      </c>
      <c r="BA42">
        <v>47.82</v>
      </c>
      <c r="BB42">
        <v>13.59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90</v>
      </c>
      <c r="BM42">
        <v>2254</v>
      </c>
      <c r="BN42">
        <v>0</v>
      </c>
      <c r="BO42" t="s">
        <v>87</v>
      </c>
      <c r="BP42">
        <v>1</v>
      </c>
      <c r="BQ42">
        <v>30</v>
      </c>
      <c r="BR42">
        <v>0</v>
      </c>
      <c r="BS42">
        <v>47.82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92</v>
      </c>
      <c r="CA42">
        <v>41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1022</v>
      </c>
      <c r="CO42">
        <v>0</v>
      </c>
      <c r="CP42">
        <f t="shared" ref="CP42:CP74" si="69">(P42+Q42+S42)</f>
        <v>0</v>
      </c>
      <c r="CQ42">
        <f t="shared" ref="CQ42:CQ74" si="70">ROUND((ROUND((AC42*AW42*1),2)*BC42),2)</f>
        <v>0</v>
      </c>
      <c r="CR42">
        <f>(ROUND((ROUND(((((ET42*1.2)*1.1))*AV42*1),2)*BB42),2)+ROUND((ROUND(((AE42-(((EU42*1.2)*1.1)))*AV42*1),2)*BS42),2))</f>
        <v>4640.99</v>
      </c>
      <c r="CS42">
        <f t="shared" ref="CS42:CS74" si="71">ROUND((ROUND((AE42*AV42*1),2)*BS42),2)</f>
        <v>1791.82</v>
      </c>
      <c r="CT42">
        <f t="shared" ref="CT42:CT74" si="72">ROUND((ROUND((AF42*AV42*1),2)*BA42),2)</f>
        <v>99555.98</v>
      </c>
      <c r="CU42">
        <f t="shared" ref="CU42:CU74" si="73">AG42</f>
        <v>0</v>
      </c>
      <c r="CV42">
        <f t="shared" ref="CV42:CV74" si="74">(AH42*AV42)</f>
        <v>195.16200000000001</v>
      </c>
      <c r="CW42">
        <f t="shared" ref="CW42:CW74" si="75">AI42</f>
        <v>0</v>
      </c>
      <c r="CX42">
        <f t="shared" ref="CX42:CX74" si="76">AJ42</f>
        <v>0</v>
      </c>
      <c r="CY42">
        <f t="shared" ref="CY42:CY74" si="77">S42*(BZ42/100)</f>
        <v>0</v>
      </c>
      <c r="CZ42">
        <f t="shared" ref="CZ42:CZ74" si="78">S42*(CA42/100)</f>
        <v>0</v>
      </c>
      <c r="DB42">
        <v>16</v>
      </c>
      <c r="DC42" t="s">
        <v>3</v>
      </c>
      <c r="DD42" t="s">
        <v>24</v>
      </c>
      <c r="DE42" t="s">
        <v>91</v>
      </c>
      <c r="DF42" t="s">
        <v>91</v>
      </c>
      <c r="DG42" t="s">
        <v>91</v>
      </c>
      <c r="DH42" t="s">
        <v>3</v>
      </c>
      <c r="DI42" t="s">
        <v>91</v>
      </c>
      <c r="DJ42" t="s">
        <v>91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</v>
      </c>
      <c r="DQ42">
        <v>1</v>
      </c>
      <c r="DU42">
        <v>1013</v>
      </c>
      <c r="DV42" t="s">
        <v>89</v>
      </c>
      <c r="DW42" t="s">
        <v>89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75073386</v>
      </c>
      <c r="EF42">
        <v>30</v>
      </c>
      <c r="EG42" t="s">
        <v>17</v>
      </c>
      <c r="EH42">
        <v>0</v>
      </c>
      <c r="EI42" t="s">
        <v>3</v>
      </c>
      <c r="EJ42">
        <v>1</v>
      </c>
      <c r="EK42">
        <v>2254</v>
      </c>
      <c r="EL42" t="s">
        <v>92</v>
      </c>
      <c r="EM42" t="s">
        <v>93</v>
      </c>
      <c r="EO42" t="s">
        <v>94</v>
      </c>
      <c r="EQ42">
        <v>131072</v>
      </c>
      <c r="ER42">
        <v>1835.9</v>
      </c>
      <c r="ES42">
        <v>0</v>
      </c>
      <c r="ET42">
        <v>258.70999999999998</v>
      </c>
      <c r="EU42">
        <v>28.39</v>
      </c>
      <c r="EV42">
        <v>1577.19</v>
      </c>
      <c r="EW42">
        <v>147.85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112</v>
      </c>
      <c r="FY42">
        <v>70</v>
      </c>
      <c r="GA42" t="s">
        <v>3</v>
      </c>
      <c r="GD42">
        <v>0</v>
      </c>
      <c r="GF42">
        <v>-276272293</v>
      </c>
      <c r="GG42">
        <v>2</v>
      </c>
      <c r="GH42">
        <v>1</v>
      </c>
      <c r="GI42">
        <v>2</v>
      </c>
      <c r="GJ42">
        <v>0</v>
      </c>
      <c r="GK42">
        <f>ROUND(R42*(R12)/100,2)</f>
        <v>0</v>
      </c>
      <c r="GL42">
        <f t="shared" ref="GL42:GL74" si="79">ROUND(IF(AND(BH42=3,BI42=3,FS42&lt;&gt;0),P42,0),2)</f>
        <v>0</v>
      </c>
      <c r="GM42">
        <f t="shared" ref="GM42:GM74" si="80">ROUND(O42+X42+Y42+GK42,2)+GX42</f>
        <v>0</v>
      </c>
      <c r="GN42">
        <f t="shared" ref="GN42:GN74" si="81">IF(OR(BI42=0,BI42=1),GM42-GX42,0)</f>
        <v>0</v>
      </c>
      <c r="GO42">
        <f t="shared" ref="GO42:GO74" si="82">IF(BI42=2,GM42-GX42,0)</f>
        <v>0</v>
      </c>
      <c r="GP42">
        <f t="shared" ref="GP42:GP74" si="83">IF(BI42=4,GM42-GX42,0)</f>
        <v>0</v>
      </c>
      <c r="GR42">
        <v>0</v>
      </c>
      <c r="GS42">
        <v>3</v>
      </c>
      <c r="GT42">
        <v>0</v>
      </c>
      <c r="GU42" t="s">
        <v>3</v>
      </c>
      <c r="GV42">
        <f t="shared" ref="GV42:GV74" si="84">ROUND((GT42),6)</f>
        <v>0</v>
      </c>
      <c r="GW42">
        <v>1</v>
      </c>
      <c r="GX42">
        <f t="shared" ref="GX42:GX74" si="85">ROUND(HC42*I42,2)</f>
        <v>0</v>
      </c>
      <c r="HA42">
        <v>0</v>
      </c>
      <c r="HB42">
        <v>0</v>
      </c>
      <c r="HC42">
        <f t="shared" ref="HC42:HC74" si="86">GV42*GW42</f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45" x14ac:dyDescent="0.2">
      <c r="A43">
        <v>17</v>
      </c>
      <c r="B43">
        <v>1</v>
      </c>
      <c r="D43">
        <f>ROW(EtalonRes!A27)</f>
        <v>27</v>
      </c>
      <c r="E43" t="s">
        <v>95</v>
      </c>
      <c r="F43" t="s">
        <v>87</v>
      </c>
      <c r="G43" t="s">
        <v>88</v>
      </c>
      <c r="H43" t="s">
        <v>89</v>
      </c>
      <c r="I43">
        <f>ROUND(F371/1000-I42,9)</f>
        <v>0.02</v>
      </c>
      <c r="J43">
        <v>0</v>
      </c>
      <c r="K43">
        <f>ROUND(F371/1000-I42,9)</f>
        <v>0.02</v>
      </c>
      <c r="O43">
        <f t="shared" si="56"/>
        <v>1736.68</v>
      </c>
      <c r="P43">
        <f t="shared" si="57"/>
        <v>0</v>
      </c>
      <c r="Q43">
        <f>(ROUND((ROUND((((ET43*1.1))*AV43*I43),2)*BB43),2)+ROUND((ROUND(((AE43-((EU43*1.1)))*AV43*I43),2)*BS43),2))</f>
        <v>77.33</v>
      </c>
      <c r="R43">
        <f t="shared" si="58"/>
        <v>29.65</v>
      </c>
      <c r="S43">
        <f t="shared" si="59"/>
        <v>1659.35</v>
      </c>
      <c r="T43">
        <f t="shared" si="60"/>
        <v>0</v>
      </c>
      <c r="U43">
        <f t="shared" si="61"/>
        <v>3.2526999999999999</v>
      </c>
      <c r="V43">
        <f t="shared" si="62"/>
        <v>0</v>
      </c>
      <c r="W43">
        <f t="shared" si="63"/>
        <v>0</v>
      </c>
      <c r="X43">
        <f t="shared" si="64"/>
        <v>1526.6</v>
      </c>
      <c r="Y43">
        <f t="shared" si="65"/>
        <v>680.33</v>
      </c>
      <c r="AA43">
        <v>78713076</v>
      </c>
      <c r="AB43">
        <f t="shared" si="66"/>
        <v>2019.49</v>
      </c>
      <c r="AC43">
        <f>ROUND((ES43),6)</f>
        <v>0</v>
      </c>
      <c r="AD43">
        <f>ROUND(((((ET43*1.1))-((EU43*1.1)))+AE43),6)</f>
        <v>284.58100000000002</v>
      </c>
      <c r="AE43">
        <f>ROUND(((EU43*1.1)),6)</f>
        <v>31.228999999999999</v>
      </c>
      <c r="AF43">
        <f>ROUND(((EV43*1.1)),6)</f>
        <v>1734.9090000000001</v>
      </c>
      <c r="AG43">
        <f t="shared" si="67"/>
        <v>0</v>
      </c>
      <c r="AH43">
        <f>((EW43*1.1))</f>
        <v>162.63499999999999</v>
      </c>
      <c r="AI43">
        <f>((EX43*1.1))</f>
        <v>0</v>
      </c>
      <c r="AJ43">
        <f t="shared" si="68"/>
        <v>0</v>
      </c>
      <c r="AK43">
        <v>1835.9</v>
      </c>
      <c r="AL43">
        <v>0</v>
      </c>
      <c r="AM43">
        <v>258.70999999999998</v>
      </c>
      <c r="AN43">
        <v>28.39</v>
      </c>
      <c r="AO43">
        <v>1577.19</v>
      </c>
      <c r="AP43">
        <v>0</v>
      </c>
      <c r="AQ43">
        <v>147.85</v>
      </c>
      <c r="AR43">
        <v>0</v>
      </c>
      <c r="AS43">
        <v>0</v>
      </c>
      <c r="AT43">
        <v>92</v>
      </c>
      <c r="AU43">
        <v>41</v>
      </c>
      <c r="AV43">
        <v>1</v>
      </c>
      <c r="AW43">
        <v>1</v>
      </c>
      <c r="AZ43">
        <v>1</v>
      </c>
      <c r="BA43">
        <v>47.82</v>
      </c>
      <c r="BB43">
        <v>13.59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90</v>
      </c>
      <c r="BM43">
        <v>2254</v>
      </c>
      <c r="BN43">
        <v>0</v>
      </c>
      <c r="BO43" t="s">
        <v>87</v>
      </c>
      <c r="BP43">
        <v>1</v>
      </c>
      <c r="BQ43">
        <v>30</v>
      </c>
      <c r="BR43">
        <v>0</v>
      </c>
      <c r="BS43">
        <v>47.82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1020</v>
      </c>
      <c r="CO43">
        <v>0</v>
      </c>
      <c r="CP43">
        <f t="shared" si="69"/>
        <v>1736.68</v>
      </c>
      <c r="CQ43">
        <f t="shared" si="70"/>
        <v>0</v>
      </c>
      <c r="CR43">
        <f>(ROUND((ROUND((((ET43*1.1))*AV43*1),2)*BB43),2)+ROUND((ROUND(((AE43-((EU43*1.1)))*AV43*1),2)*BS43),2))</f>
        <v>3867.44</v>
      </c>
      <c r="CS43">
        <f t="shared" si="71"/>
        <v>1493.42</v>
      </c>
      <c r="CT43">
        <f t="shared" si="72"/>
        <v>82963.399999999994</v>
      </c>
      <c r="CU43">
        <f t="shared" si="73"/>
        <v>0</v>
      </c>
      <c r="CV43">
        <f t="shared" si="74"/>
        <v>162.63499999999999</v>
      </c>
      <c r="CW43">
        <f t="shared" si="75"/>
        <v>0</v>
      </c>
      <c r="CX43">
        <f t="shared" si="76"/>
        <v>0</v>
      </c>
      <c r="CY43">
        <f t="shared" si="77"/>
        <v>1526.6020000000001</v>
      </c>
      <c r="CZ43">
        <f t="shared" si="78"/>
        <v>680.33349999999996</v>
      </c>
      <c r="DB43">
        <v>18</v>
      </c>
      <c r="DC43" t="s">
        <v>3</v>
      </c>
      <c r="DD43" t="s">
        <v>3</v>
      </c>
      <c r="DE43" t="s">
        <v>34</v>
      </c>
      <c r="DF43" t="s">
        <v>34</v>
      </c>
      <c r="DG43" t="s">
        <v>34</v>
      </c>
      <c r="DH43" t="s">
        <v>3</v>
      </c>
      <c r="DI43" t="s">
        <v>34</v>
      </c>
      <c r="DJ43" t="s">
        <v>34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</v>
      </c>
      <c r="DQ43">
        <v>1</v>
      </c>
      <c r="DU43">
        <v>1013</v>
      </c>
      <c r="DV43" t="s">
        <v>89</v>
      </c>
      <c r="DW43" t="s">
        <v>89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75073386</v>
      </c>
      <c r="EF43">
        <v>30</v>
      </c>
      <c r="EG43" t="s">
        <v>17</v>
      </c>
      <c r="EH43">
        <v>0</v>
      </c>
      <c r="EI43" t="s">
        <v>3</v>
      </c>
      <c r="EJ43">
        <v>1</v>
      </c>
      <c r="EK43">
        <v>2254</v>
      </c>
      <c r="EL43" t="s">
        <v>92</v>
      </c>
      <c r="EM43" t="s">
        <v>93</v>
      </c>
      <c r="EO43" t="s">
        <v>35</v>
      </c>
      <c r="EQ43">
        <v>131072</v>
      </c>
      <c r="ER43">
        <v>1835.9</v>
      </c>
      <c r="ES43">
        <v>0</v>
      </c>
      <c r="ET43">
        <v>258.70999999999998</v>
      </c>
      <c r="EU43">
        <v>28.39</v>
      </c>
      <c r="EV43">
        <v>1577.19</v>
      </c>
      <c r="EW43">
        <v>147.85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112</v>
      </c>
      <c r="FY43">
        <v>70</v>
      </c>
      <c r="GA43" t="s">
        <v>3</v>
      </c>
      <c r="GD43">
        <v>0</v>
      </c>
      <c r="GF43">
        <v>-276272293</v>
      </c>
      <c r="GG43">
        <v>2</v>
      </c>
      <c r="GH43">
        <v>1</v>
      </c>
      <c r="GI43">
        <v>2</v>
      </c>
      <c r="GJ43">
        <v>0</v>
      </c>
      <c r="GK43">
        <f>ROUND(R43*(R12)/100,2)</f>
        <v>47.44</v>
      </c>
      <c r="GL43">
        <f t="shared" si="79"/>
        <v>0</v>
      </c>
      <c r="GM43">
        <f t="shared" si="80"/>
        <v>3991.05</v>
      </c>
      <c r="GN43">
        <f t="shared" si="81"/>
        <v>3991.05</v>
      </c>
      <c r="GO43">
        <f t="shared" si="82"/>
        <v>0</v>
      </c>
      <c r="GP43">
        <f t="shared" si="83"/>
        <v>0</v>
      </c>
      <c r="GR43">
        <v>0</v>
      </c>
      <c r="GS43">
        <v>3</v>
      </c>
      <c r="GT43">
        <v>0</v>
      </c>
      <c r="GU43" t="s">
        <v>3</v>
      </c>
      <c r="GV43">
        <f t="shared" si="84"/>
        <v>0</v>
      </c>
      <c r="GW43">
        <v>1</v>
      </c>
      <c r="GX43">
        <f t="shared" si="85"/>
        <v>0</v>
      </c>
      <c r="HA43">
        <v>0</v>
      </c>
      <c r="HB43">
        <v>0</v>
      </c>
      <c r="HC43">
        <f t="shared" si="8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HS43">
        <v>0</v>
      </c>
      <c r="IK43">
        <v>0</v>
      </c>
    </row>
    <row r="44" spans="1:245" x14ac:dyDescent="0.2">
      <c r="A44">
        <v>17</v>
      </c>
      <c r="B44">
        <v>1</v>
      </c>
      <c r="D44">
        <f>ROW(EtalonRes!A32)</f>
        <v>32</v>
      </c>
      <c r="E44" t="s">
        <v>96</v>
      </c>
      <c r="F44" t="s">
        <v>97</v>
      </c>
      <c r="G44" t="s">
        <v>98</v>
      </c>
      <c r="H44" t="s">
        <v>89</v>
      </c>
      <c r="I44">
        <f>ROUND(ROUND(F372*F361/1000,4),9)</f>
        <v>0</v>
      </c>
      <c r="J44">
        <v>0</v>
      </c>
      <c r="K44">
        <f>ROUND(ROUND(F372*F361/1000,4),9)</f>
        <v>0</v>
      </c>
      <c r="O44">
        <f t="shared" si="56"/>
        <v>0</v>
      </c>
      <c r="P44">
        <f t="shared" si="57"/>
        <v>0</v>
      </c>
      <c r="Q44">
        <f>(ROUND((ROUND(((((ET44*1.2)*1.1))*AV44*I44),2)*BB44),2)+ROUND((ROUND(((AE44-(((EU44*1.2)*1.1)))*AV44*I44),2)*BS44),2))</f>
        <v>0</v>
      </c>
      <c r="R44">
        <f t="shared" si="58"/>
        <v>0</v>
      </c>
      <c r="S44">
        <f t="shared" si="59"/>
        <v>0</v>
      </c>
      <c r="T44">
        <f t="shared" si="60"/>
        <v>0</v>
      </c>
      <c r="U44">
        <f t="shared" si="61"/>
        <v>0</v>
      </c>
      <c r="V44">
        <f t="shared" si="62"/>
        <v>0</v>
      </c>
      <c r="W44">
        <f t="shared" si="63"/>
        <v>0</v>
      </c>
      <c r="X44">
        <f t="shared" si="64"/>
        <v>0</v>
      </c>
      <c r="Y44">
        <f t="shared" si="65"/>
        <v>0</v>
      </c>
      <c r="AA44">
        <v>78713076</v>
      </c>
      <c r="AB44">
        <f t="shared" si="66"/>
        <v>1879.5083999999999</v>
      </c>
      <c r="AC44">
        <f>ROUND(((ES44*1)),6)</f>
        <v>0</v>
      </c>
      <c r="AD44">
        <f>ROUND((((((ET44*1.2)*1.1))-(((EU44*1.2)*1.1)))+AE44),6)</f>
        <v>337.85399999999998</v>
      </c>
      <c r="AE44">
        <f>ROUND((((EU44*1.2)*1.1)),6)</f>
        <v>37.065600000000003</v>
      </c>
      <c r="AF44">
        <f>ROUND((((EV44*1.2)*1.1)),6)</f>
        <v>1541.6543999999999</v>
      </c>
      <c r="AG44">
        <f t="shared" si="67"/>
        <v>0</v>
      </c>
      <c r="AH44">
        <f>(((EW44*1.2)*1.1))</f>
        <v>142.29599999999999</v>
      </c>
      <c r="AI44">
        <f>(((EX44*1.2)*1.1))</f>
        <v>0</v>
      </c>
      <c r="AJ44">
        <f t="shared" si="68"/>
        <v>0</v>
      </c>
      <c r="AK44">
        <v>1423.87</v>
      </c>
      <c r="AL44">
        <v>0</v>
      </c>
      <c r="AM44">
        <v>255.95</v>
      </c>
      <c r="AN44">
        <v>28.08</v>
      </c>
      <c r="AO44">
        <v>1167.92</v>
      </c>
      <c r="AP44">
        <v>0</v>
      </c>
      <c r="AQ44">
        <v>107.8</v>
      </c>
      <c r="AR44">
        <v>0</v>
      </c>
      <c r="AS44">
        <v>0</v>
      </c>
      <c r="AT44">
        <v>92</v>
      </c>
      <c r="AU44">
        <v>41</v>
      </c>
      <c r="AV44">
        <v>1</v>
      </c>
      <c r="AW44">
        <v>1</v>
      </c>
      <c r="AZ44">
        <v>1</v>
      </c>
      <c r="BA44">
        <v>47.82</v>
      </c>
      <c r="BB44">
        <v>13.58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99</v>
      </c>
      <c r="BM44">
        <v>2254</v>
      </c>
      <c r="BN44">
        <v>0</v>
      </c>
      <c r="BO44" t="s">
        <v>97</v>
      </c>
      <c r="BP44">
        <v>1</v>
      </c>
      <c r="BQ44">
        <v>30</v>
      </c>
      <c r="BR44">
        <v>0</v>
      </c>
      <c r="BS44">
        <v>47.82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92</v>
      </c>
      <c r="CA44">
        <v>41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1022</v>
      </c>
      <c r="CO44">
        <v>0</v>
      </c>
      <c r="CP44">
        <f t="shared" si="69"/>
        <v>0</v>
      </c>
      <c r="CQ44">
        <f t="shared" si="70"/>
        <v>0</v>
      </c>
      <c r="CR44">
        <f>(ROUND((ROUND(((((ET44*1.2)*1.1))*AV44*1),2)*BB44),2)+ROUND((ROUND(((AE44-(((EU44*1.2)*1.1)))*AV44*1),2)*BS44),2))</f>
        <v>4588</v>
      </c>
      <c r="CS44">
        <f t="shared" si="71"/>
        <v>1772.69</v>
      </c>
      <c r="CT44">
        <f t="shared" si="72"/>
        <v>73721.7</v>
      </c>
      <c r="CU44">
        <f t="shared" si="73"/>
        <v>0</v>
      </c>
      <c r="CV44">
        <f t="shared" si="74"/>
        <v>142.29599999999999</v>
      </c>
      <c r="CW44">
        <f t="shared" si="75"/>
        <v>0</v>
      </c>
      <c r="CX44">
        <f t="shared" si="76"/>
        <v>0</v>
      </c>
      <c r="CY44">
        <f t="shared" si="77"/>
        <v>0</v>
      </c>
      <c r="CZ44">
        <f t="shared" si="78"/>
        <v>0</v>
      </c>
      <c r="DB44">
        <v>19</v>
      </c>
      <c r="DC44" t="s">
        <v>3</v>
      </c>
      <c r="DD44" t="s">
        <v>24</v>
      </c>
      <c r="DE44" t="s">
        <v>91</v>
      </c>
      <c r="DF44" t="s">
        <v>91</v>
      </c>
      <c r="DG44" t="s">
        <v>91</v>
      </c>
      <c r="DH44" t="s">
        <v>3</v>
      </c>
      <c r="DI44" t="s">
        <v>91</v>
      </c>
      <c r="DJ44" t="s">
        <v>91</v>
      </c>
      <c r="DK44" t="s">
        <v>3</v>
      </c>
      <c r="DL44" t="s">
        <v>3</v>
      </c>
      <c r="DM44" t="s">
        <v>3</v>
      </c>
      <c r="DN44">
        <v>112</v>
      </c>
      <c r="DO44">
        <v>70</v>
      </c>
      <c r="DP44">
        <v>1</v>
      </c>
      <c r="DQ44">
        <v>1</v>
      </c>
      <c r="DU44">
        <v>1013</v>
      </c>
      <c r="DV44" t="s">
        <v>89</v>
      </c>
      <c r="DW44" t="s">
        <v>89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75073386</v>
      </c>
      <c r="EF44">
        <v>30</v>
      </c>
      <c r="EG44" t="s">
        <v>17</v>
      </c>
      <c r="EH44">
        <v>0</v>
      </c>
      <c r="EI44" t="s">
        <v>3</v>
      </c>
      <c r="EJ44">
        <v>1</v>
      </c>
      <c r="EK44">
        <v>2254</v>
      </c>
      <c r="EL44" t="s">
        <v>92</v>
      </c>
      <c r="EM44" t="s">
        <v>93</v>
      </c>
      <c r="EO44" t="s">
        <v>94</v>
      </c>
      <c r="EQ44">
        <v>131072</v>
      </c>
      <c r="ER44">
        <v>1423.87</v>
      </c>
      <c r="ES44">
        <v>0</v>
      </c>
      <c r="ET44">
        <v>255.95</v>
      </c>
      <c r="EU44">
        <v>28.08</v>
      </c>
      <c r="EV44">
        <v>1167.92</v>
      </c>
      <c r="EW44">
        <v>107.8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112</v>
      </c>
      <c r="FY44">
        <v>70</v>
      </c>
      <c r="GA44" t="s">
        <v>3</v>
      </c>
      <c r="GD44">
        <v>0</v>
      </c>
      <c r="GF44">
        <v>1531339564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79"/>
        <v>0</v>
      </c>
      <c r="GM44">
        <f t="shared" si="80"/>
        <v>0</v>
      </c>
      <c r="GN44">
        <f t="shared" si="81"/>
        <v>0</v>
      </c>
      <c r="GO44">
        <f t="shared" si="82"/>
        <v>0</v>
      </c>
      <c r="GP44">
        <f t="shared" si="83"/>
        <v>0</v>
      </c>
      <c r="GR44">
        <v>0</v>
      </c>
      <c r="GS44">
        <v>3</v>
      </c>
      <c r="GT44">
        <v>0</v>
      </c>
      <c r="GU44" t="s">
        <v>3</v>
      </c>
      <c r="GV44">
        <f t="shared" si="84"/>
        <v>0</v>
      </c>
      <c r="GW44">
        <v>1</v>
      </c>
      <c r="GX44">
        <f t="shared" si="85"/>
        <v>0</v>
      </c>
      <c r="HA44">
        <v>0</v>
      </c>
      <c r="HB44">
        <v>0</v>
      </c>
      <c r="HC44">
        <f t="shared" si="86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">
      <c r="A45">
        <v>17</v>
      </c>
      <c r="B45">
        <v>1</v>
      </c>
      <c r="D45">
        <f>ROW(EtalonRes!A37)</f>
        <v>37</v>
      </c>
      <c r="E45" t="s">
        <v>100</v>
      </c>
      <c r="F45" t="s">
        <v>97</v>
      </c>
      <c r="G45" t="s">
        <v>98</v>
      </c>
      <c r="H45" t="s">
        <v>89</v>
      </c>
      <c r="I45">
        <f>ROUND(F372/1000-I44,9)</f>
        <v>0.1</v>
      </c>
      <c r="J45">
        <v>0</v>
      </c>
      <c r="K45">
        <f>ROUND(F372/1000-I44,9)</f>
        <v>0.1</v>
      </c>
      <c r="O45">
        <f t="shared" si="56"/>
        <v>6525.72</v>
      </c>
      <c r="P45">
        <f t="shared" si="57"/>
        <v>0</v>
      </c>
      <c r="Q45">
        <f>(ROUND((ROUND((((ET45*1.1))*AV45*I45),2)*BB45),2)+ROUND((ROUND(((AE45-((EU45*1.1)))*AV45*I45),2)*BS45),2))</f>
        <v>382.28</v>
      </c>
      <c r="R45">
        <f t="shared" si="58"/>
        <v>147.76</v>
      </c>
      <c r="S45">
        <f t="shared" si="59"/>
        <v>6143.44</v>
      </c>
      <c r="T45">
        <f t="shared" si="60"/>
        <v>0</v>
      </c>
      <c r="U45">
        <f t="shared" si="61"/>
        <v>11.858000000000001</v>
      </c>
      <c r="V45">
        <f t="shared" si="62"/>
        <v>0</v>
      </c>
      <c r="W45">
        <f t="shared" si="63"/>
        <v>0</v>
      </c>
      <c r="X45">
        <f t="shared" si="64"/>
        <v>5651.96</v>
      </c>
      <c r="Y45">
        <f t="shared" si="65"/>
        <v>2518.81</v>
      </c>
      <c r="AA45">
        <v>78713076</v>
      </c>
      <c r="AB45">
        <f t="shared" si="66"/>
        <v>1566.2570000000001</v>
      </c>
      <c r="AC45">
        <f>ROUND((ES45),6)</f>
        <v>0</v>
      </c>
      <c r="AD45">
        <f>ROUND(((((ET45*1.1))-((EU45*1.1)))+AE45),6)</f>
        <v>281.54500000000002</v>
      </c>
      <c r="AE45">
        <f>ROUND(((EU45*1.1)),6)</f>
        <v>30.888000000000002</v>
      </c>
      <c r="AF45">
        <f>ROUND(((EV45*1.1)),6)</f>
        <v>1284.712</v>
      </c>
      <c r="AG45">
        <f t="shared" si="67"/>
        <v>0</v>
      </c>
      <c r="AH45">
        <f>((EW45*1.1))</f>
        <v>118.58</v>
      </c>
      <c r="AI45">
        <f>((EX45*1.1))</f>
        <v>0</v>
      </c>
      <c r="AJ45">
        <f t="shared" si="68"/>
        <v>0</v>
      </c>
      <c r="AK45">
        <v>1423.87</v>
      </c>
      <c r="AL45">
        <v>0</v>
      </c>
      <c r="AM45">
        <v>255.95</v>
      </c>
      <c r="AN45">
        <v>28.08</v>
      </c>
      <c r="AO45">
        <v>1167.92</v>
      </c>
      <c r="AP45">
        <v>0</v>
      </c>
      <c r="AQ45">
        <v>107.8</v>
      </c>
      <c r="AR45">
        <v>0</v>
      </c>
      <c r="AS45">
        <v>0</v>
      </c>
      <c r="AT45">
        <v>92</v>
      </c>
      <c r="AU45">
        <v>41</v>
      </c>
      <c r="AV45">
        <v>1</v>
      </c>
      <c r="AW45">
        <v>1</v>
      </c>
      <c r="AZ45">
        <v>1</v>
      </c>
      <c r="BA45">
        <v>47.82</v>
      </c>
      <c r="BB45">
        <v>13.58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99</v>
      </c>
      <c r="BM45">
        <v>2254</v>
      </c>
      <c r="BN45">
        <v>0</v>
      </c>
      <c r="BO45" t="s">
        <v>97</v>
      </c>
      <c r="BP45">
        <v>1</v>
      </c>
      <c r="BQ45">
        <v>30</v>
      </c>
      <c r="BR45">
        <v>0</v>
      </c>
      <c r="BS45">
        <v>47.82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92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1020</v>
      </c>
      <c r="CO45">
        <v>0</v>
      </c>
      <c r="CP45">
        <f t="shared" si="69"/>
        <v>6525.72</v>
      </c>
      <c r="CQ45">
        <f t="shared" si="70"/>
        <v>0</v>
      </c>
      <c r="CR45">
        <f>(ROUND((ROUND((((ET45*1.1))*AV45*1),2)*BB45),2)+ROUND((ROUND(((AE45-((EU45*1.1)))*AV45*1),2)*BS45),2))</f>
        <v>3823.45</v>
      </c>
      <c r="CS45">
        <f t="shared" si="71"/>
        <v>1477.16</v>
      </c>
      <c r="CT45">
        <f t="shared" si="72"/>
        <v>61434.83</v>
      </c>
      <c r="CU45">
        <f t="shared" si="73"/>
        <v>0</v>
      </c>
      <c r="CV45">
        <f t="shared" si="74"/>
        <v>118.58</v>
      </c>
      <c r="CW45">
        <f t="shared" si="75"/>
        <v>0</v>
      </c>
      <c r="CX45">
        <f t="shared" si="76"/>
        <v>0</v>
      </c>
      <c r="CY45">
        <f t="shared" si="77"/>
        <v>5651.9647999999997</v>
      </c>
      <c r="CZ45">
        <f t="shared" si="78"/>
        <v>2518.8103999999998</v>
      </c>
      <c r="DB45">
        <v>21</v>
      </c>
      <c r="DC45" t="s">
        <v>3</v>
      </c>
      <c r="DD45" t="s">
        <v>3</v>
      </c>
      <c r="DE45" t="s">
        <v>34</v>
      </c>
      <c r="DF45" t="s">
        <v>34</v>
      </c>
      <c r="DG45" t="s">
        <v>34</v>
      </c>
      <c r="DH45" t="s">
        <v>3</v>
      </c>
      <c r="DI45" t="s">
        <v>34</v>
      </c>
      <c r="DJ45" t="s">
        <v>34</v>
      </c>
      <c r="DK45" t="s">
        <v>3</v>
      </c>
      <c r="DL45" t="s">
        <v>3</v>
      </c>
      <c r="DM45" t="s">
        <v>3</v>
      </c>
      <c r="DN45">
        <v>112</v>
      </c>
      <c r="DO45">
        <v>70</v>
      </c>
      <c r="DP45">
        <v>1</v>
      </c>
      <c r="DQ45">
        <v>1</v>
      </c>
      <c r="DU45">
        <v>1013</v>
      </c>
      <c r="DV45" t="s">
        <v>89</v>
      </c>
      <c r="DW45" t="s">
        <v>89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75073386</v>
      </c>
      <c r="EF45">
        <v>30</v>
      </c>
      <c r="EG45" t="s">
        <v>17</v>
      </c>
      <c r="EH45">
        <v>0</v>
      </c>
      <c r="EI45" t="s">
        <v>3</v>
      </c>
      <c r="EJ45">
        <v>1</v>
      </c>
      <c r="EK45">
        <v>2254</v>
      </c>
      <c r="EL45" t="s">
        <v>92</v>
      </c>
      <c r="EM45" t="s">
        <v>93</v>
      </c>
      <c r="EO45" t="s">
        <v>35</v>
      </c>
      <c r="EQ45">
        <v>131072</v>
      </c>
      <c r="ER45">
        <v>1423.87</v>
      </c>
      <c r="ES45">
        <v>0</v>
      </c>
      <c r="ET45">
        <v>255.95</v>
      </c>
      <c r="EU45">
        <v>28.08</v>
      </c>
      <c r="EV45">
        <v>1167.92</v>
      </c>
      <c r="EW45">
        <v>107.8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112</v>
      </c>
      <c r="FY45">
        <v>70</v>
      </c>
      <c r="GA45" t="s">
        <v>3</v>
      </c>
      <c r="GD45">
        <v>0</v>
      </c>
      <c r="GF45">
        <v>1531339564</v>
      </c>
      <c r="GG45">
        <v>2</v>
      </c>
      <c r="GH45">
        <v>1</v>
      </c>
      <c r="GI45">
        <v>2</v>
      </c>
      <c r="GJ45">
        <v>0</v>
      </c>
      <c r="GK45">
        <f>ROUND(R45*(R12)/100,2)</f>
        <v>236.42</v>
      </c>
      <c r="GL45">
        <f t="shared" si="79"/>
        <v>0</v>
      </c>
      <c r="GM45">
        <f t="shared" si="80"/>
        <v>14932.91</v>
      </c>
      <c r="GN45">
        <f t="shared" si="81"/>
        <v>14932.91</v>
      </c>
      <c r="GO45">
        <f t="shared" si="82"/>
        <v>0</v>
      </c>
      <c r="GP45">
        <f t="shared" si="83"/>
        <v>0</v>
      </c>
      <c r="GR45">
        <v>0</v>
      </c>
      <c r="GS45">
        <v>3</v>
      </c>
      <c r="GT45">
        <v>0</v>
      </c>
      <c r="GU45" t="s">
        <v>3</v>
      </c>
      <c r="GV45">
        <f t="shared" si="84"/>
        <v>0</v>
      </c>
      <c r="GW45">
        <v>1</v>
      </c>
      <c r="GX45">
        <f t="shared" si="85"/>
        <v>0</v>
      </c>
      <c r="HA45">
        <v>0</v>
      </c>
      <c r="HB45">
        <v>0</v>
      </c>
      <c r="HC45">
        <f t="shared" si="8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6" spans="1:245" x14ac:dyDescent="0.2">
      <c r="A46">
        <v>17</v>
      </c>
      <c r="B46">
        <v>1</v>
      </c>
      <c r="E46" t="s">
        <v>101</v>
      </c>
      <c r="F46" t="s">
        <v>102</v>
      </c>
      <c r="G46" t="s">
        <v>103</v>
      </c>
      <c r="H46" t="s">
        <v>104</v>
      </c>
      <c r="I46">
        <f>ROUND(F371+F372,9)</f>
        <v>120</v>
      </c>
      <c r="J46">
        <v>0</v>
      </c>
      <c r="K46">
        <f>ROUND(F371+F372,9)</f>
        <v>120</v>
      </c>
      <c r="O46">
        <f t="shared" si="56"/>
        <v>110918.12</v>
      </c>
      <c r="P46">
        <f t="shared" si="57"/>
        <v>110918.12</v>
      </c>
      <c r="Q46">
        <f>(ROUND((ROUND(((ET46)*AV46*I46),2)*BB46),2)+ROUND((ROUND(((AE46-(EU46))*AV46*I46),2)*BS46),2))</f>
        <v>0</v>
      </c>
      <c r="R46">
        <f t="shared" si="58"/>
        <v>0</v>
      </c>
      <c r="S46">
        <f t="shared" si="59"/>
        <v>0</v>
      </c>
      <c r="T46">
        <f t="shared" si="60"/>
        <v>0</v>
      </c>
      <c r="U46">
        <f t="shared" si="61"/>
        <v>0</v>
      </c>
      <c r="V46">
        <f t="shared" si="62"/>
        <v>0</v>
      </c>
      <c r="W46">
        <f t="shared" si="63"/>
        <v>0</v>
      </c>
      <c r="X46">
        <f t="shared" si="64"/>
        <v>0</v>
      </c>
      <c r="Y46">
        <f t="shared" si="65"/>
        <v>0</v>
      </c>
      <c r="AA46">
        <v>78713076</v>
      </c>
      <c r="AB46">
        <f t="shared" si="66"/>
        <v>93.554400000000001</v>
      </c>
      <c r="AC46">
        <f>ROUND(((ES46*1.02)),6)</f>
        <v>93.554400000000001</v>
      </c>
      <c r="AD46">
        <f>ROUND((((ET46)-(EU46))+AE46),6)</f>
        <v>0</v>
      </c>
      <c r="AE46">
        <f>ROUND((EU46),6)</f>
        <v>0</v>
      </c>
      <c r="AF46">
        <f>ROUND((EV46),6)</f>
        <v>0</v>
      </c>
      <c r="AG46">
        <f t="shared" si="67"/>
        <v>0</v>
      </c>
      <c r="AH46">
        <f>(EW46)</f>
        <v>0</v>
      </c>
      <c r="AI46">
        <f>(EX46)</f>
        <v>0</v>
      </c>
      <c r="AJ46">
        <f t="shared" si="68"/>
        <v>0</v>
      </c>
      <c r="AK46">
        <v>91.72</v>
      </c>
      <c r="AL46">
        <v>91.72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9.8800000000000008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400002</v>
      </c>
      <c r="BN46">
        <v>0</v>
      </c>
      <c r="BO46" t="s">
        <v>3</v>
      </c>
      <c r="BP46">
        <v>0</v>
      </c>
      <c r="BQ46">
        <v>202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0</v>
      </c>
      <c r="CA46">
        <v>0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69"/>
        <v>110918.12</v>
      </c>
      <c r="CQ46">
        <f t="shared" si="70"/>
        <v>924.27</v>
      </c>
      <c r="CR46">
        <f>(ROUND((ROUND(((ET46)*AV46*1),2)*BB46),2)+ROUND((ROUND(((AE46-(EU46))*AV46*1),2)*BS46),2))</f>
        <v>0</v>
      </c>
      <c r="CS46">
        <f t="shared" si="71"/>
        <v>0</v>
      </c>
      <c r="CT46">
        <f t="shared" si="72"/>
        <v>0</v>
      </c>
      <c r="CU46">
        <f t="shared" si="73"/>
        <v>0</v>
      </c>
      <c r="CV46">
        <f t="shared" si="74"/>
        <v>0</v>
      </c>
      <c r="CW46">
        <f t="shared" si="75"/>
        <v>0</v>
      </c>
      <c r="CX46">
        <f t="shared" si="76"/>
        <v>0</v>
      </c>
      <c r="CY46">
        <f t="shared" si="77"/>
        <v>0</v>
      </c>
      <c r="CZ46">
        <f t="shared" si="78"/>
        <v>0</v>
      </c>
      <c r="DC46" t="s">
        <v>3</v>
      </c>
      <c r="DD46" t="s">
        <v>105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1003</v>
      </c>
      <c r="DV46" t="s">
        <v>104</v>
      </c>
      <c r="DW46" t="s">
        <v>104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75073057</v>
      </c>
      <c r="EF46">
        <v>202</v>
      </c>
      <c r="EG46" t="s">
        <v>106</v>
      </c>
      <c r="EH46">
        <v>0</v>
      </c>
      <c r="EI46" t="s">
        <v>3</v>
      </c>
      <c r="EJ46">
        <v>1</v>
      </c>
      <c r="EK46">
        <v>400002</v>
      </c>
      <c r="EL46" t="s">
        <v>107</v>
      </c>
      <c r="EM46" t="s">
        <v>106</v>
      </c>
      <c r="EO46" t="s">
        <v>3</v>
      </c>
      <c r="EQ46">
        <v>2490368</v>
      </c>
      <c r="ER46">
        <v>91.72</v>
      </c>
      <c r="ES46">
        <v>91.72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5</v>
      </c>
      <c r="FC46">
        <v>0</v>
      </c>
      <c r="FD46">
        <v>18</v>
      </c>
      <c r="FF46">
        <v>906.23</v>
      </c>
      <c r="FQ46">
        <v>0</v>
      </c>
      <c r="FR46">
        <v>0</v>
      </c>
      <c r="FS46">
        <v>0</v>
      </c>
      <c r="FX46">
        <v>0</v>
      </c>
      <c r="FY46">
        <v>0</v>
      </c>
      <c r="GA46" t="s">
        <v>108</v>
      </c>
      <c r="GD46">
        <v>0</v>
      </c>
      <c r="GF46">
        <v>-1465540857</v>
      </c>
      <c r="GG46">
        <v>2</v>
      </c>
      <c r="GH46">
        <v>3</v>
      </c>
      <c r="GI46">
        <v>5</v>
      </c>
      <c r="GJ46">
        <v>0</v>
      </c>
      <c r="GK46">
        <f>ROUND(R46*(R12)/100,2)</f>
        <v>0</v>
      </c>
      <c r="GL46">
        <f t="shared" si="79"/>
        <v>0</v>
      </c>
      <c r="GM46">
        <f t="shared" si="80"/>
        <v>110918.12</v>
      </c>
      <c r="GN46">
        <f t="shared" si="81"/>
        <v>110918.12</v>
      </c>
      <c r="GO46">
        <f t="shared" si="82"/>
        <v>0</v>
      </c>
      <c r="GP46">
        <f t="shared" si="83"/>
        <v>0</v>
      </c>
      <c r="GR46">
        <v>1</v>
      </c>
      <c r="GS46">
        <v>1</v>
      </c>
      <c r="GT46">
        <v>0</v>
      </c>
      <c r="GU46" t="s">
        <v>3</v>
      </c>
      <c r="GV46">
        <f t="shared" si="84"/>
        <v>0</v>
      </c>
      <c r="GW46">
        <v>1</v>
      </c>
      <c r="GX46">
        <f t="shared" si="85"/>
        <v>0</v>
      </c>
      <c r="HA46">
        <v>0</v>
      </c>
      <c r="HB46">
        <v>0</v>
      </c>
      <c r="HC46">
        <f t="shared" si="86"/>
        <v>0</v>
      </c>
      <c r="HE46" t="s">
        <v>109</v>
      </c>
      <c r="HF46" t="s">
        <v>109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45" x14ac:dyDescent="0.2">
      <c r="A47">
        <v>17</v>
      </c>
      <c r="B47">
        <v>1</v>
      </c>
      <c r="C47">
        <f>ROW(SmtRes!A9)</f>
        <v>9</v>
      </c>
      <c r="D47">
        <f>ROW(EtalonRes!A41)</f>
        <v>41</v>
      </c>
      <c r="E47" t="s">
        <v>110</v>
      </c>
      <c r="F47" t="s">
        <v>111</v>
      </c>
      <c r="G47" t="s">
        <v>112</v>
      </c>
      <c r="H47" t="s">
        <v>113</v>
      </c>
      <c r="I47">
        <v>0</v>
      </c>
      <c r="J47">
        <v>0</v>
      </c>
      <c r="K47">
        <v>0</v>
      </c>
      <c r="O47">
        <f t="shared" si="56"/>
        <v>0</v>
      </c>
      <c r="P47">
        <f t="shared" si="57"/>
        <v>0</v>
      </c>
      <c r="Q47">
        <f>(ROUND((ROUND((((ET47*1.1))*AV47*I47),2)*BB47),2)+ROUND((ROUND(((AE47-((EU47*1.1)))*AV47*I47),2)*BS47),2))</f>
        <v>0</v>
      </c>
      <c r="R47">
        <f t="shared" si="58"/>
        <v>0</v>
      </c>
      <c r="S47">
        <f t="shared" si="59"/>
        <v>0</v>
      </c>
      <c r="T47">
        <f t="shared" si="60"/>
        <v>0</v>
      </c>
      <c r="U47">
        <f t="shared" si="61"/>
        <v>0</v>
      </c>
      <c r="V47">
        <f t="shared" si="62"/>
        <v>0</v>
      </c>
      <c r="W47">
        <f t="shared" si="63"/>
        <v>0</v>
      </c>
      <c r="X47">
        <f t="shared" si="64"/>
        <v>0</v>
      </c>
      <c r="Y47">
        <f t="shared" si="65"/>
        <v>0</v>
      </c>
      <c r="AA47">
        <v>78713076</v>
      </c>
      <c r="AB47">
        <f t="shared" si="66"/>
        <v>19.698</v>
      </c>
      <c r="AC47">
        <f t="shared" ref="AC47:AC59" si="87">ROUND((ES47),6)</f>
        <v>0.91</v>
      </c>
      <c r="AD47">
        <f>ROUND(((((ET47*1.1))-((EU47*1.1)))+AE47),6)</f>
        <v>2.4750000000000001</v>
      </c>
      <c r="AE47">
        <f>ROUND(((EU47*1.1)),6)</f>
        <v>0</v>
      </c>
      <c r="AF47">
        <f>ROUND(((EV47*1.1)),6)</f>
        <v>16.312999999999999</v>
      </c>
      <c r="AG47">
        <f t="shared" si="67"/>
        <v>0</v>
      </c>
      <c r="AH47">
        <f>((EW47*1.1))</f>
        <v>1.2649999999999999</v>
      </c>
      <c r="AI47">
        <f>((EX47*1.1))</f>
        <v>0</v>
      </c>
      <c r="AJ47">
        <f t="shared" si="68"/>
        <v>0</v>
      </c>
      <c r="AK47">
        <v>17.989999999999998</v>
      </c>
      <c r="AL47">
        <v>0.91</v>
      </c>
      <c r="AM47">
        <v>2.25</v>
      </c>
      <c r="AN47">
        <v>0</v>
      </c>
      <c r="AO47">
        <v>14.83</v>
      </c>
      <c r="AP47">
        <v>0</v>
      </c>
      <c r="AQ47">
        <v>1.1499999999999999</v>
      </c>
      <c r="AR47">
        <v>0</v>
      </c>
      <c r="AS47">
        <v>0</v>
      </c>
      <c r="AT47">
        <v>109</v>
      </c>
      <c r="AU47">
        <v>54</v>
      </c>
      <c r="AV47">
        <v>1</v>
      </c>
      <c r="AW47">
        <v>1</v>
      </c>
      <c r="AZ47">
        <v>1</v>
      </c>
      <c r="BA47">
        <v>47.82</v>
      </c>
      <c r="BB47">
        <v>9.14</v>
      </c>
      <c r="BC47">
        <v>99.62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114</v>
      </c>
      <c r="BM47">
        <v>2167</v>
      </c>
      <c r="BN47">
        <v>0</v>
      </c>
      <c r="BO47" t="s">
        <v>111</v>
      </c>
      <c r="BP47">
        <v>1</v>
      </c>
      <c r="BQ47">
        <v>30</v>
      </c>
      <c r="BR47">
        <v>0</v>
      </c>
      <c r="BS47">
        <v>47.82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109</v>
      </c>
      <c r="CA47">
        <v>54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1020</v>
      </c>
      <c r="CO47">
        <v>0</v>
      </c>
      <c r="CP47">
        <f t="shared" si="69"/>
        <v>0</v>
      </c>
      <c r="CQ47">
        <f t="shared" si="70"/>
        <v>90.65</v>
      </c>
      <c r="CR47">
        <f>(ROUND((ROUND((((ET47*1.1))*AV47*1),2)*BB47),2)+ROUND((ROUND(((AE47-((EU47*1.1)))*AV47*1),2)*BS47),2))</f>
        <v>22.67</v>
      </c>
      <c r="CS47">
        <f t="shared" si="71"/>
        <v>0</v>
      </c>
      <c r="CT47">
        <f t="shared" si="72"/>
        <v>779.94</v>
      </c>
      <c r="CU47">
        <f t="shared" si="73"/>
        <v>0</v>
      </c>
      <c r="CV47">
        <f t="shared" si="74"/>
        <v>1.2649999999999999</v>
      </c>
      <c r="CW47">
        <f t="shared" si="75"/>
        <v>0</v>
      </c>
      <c r="CX47">
        <f t="shared" si="76"/>
        <v>0</v>
      </c>
      <c r="CY47">
        <f t="shared" si="77"/>
        <v>0</v>
      </c>
      <c r="CZ47">
        <f t="shared" si="78"/>
        <v>0</v>
      </c>
      <c r="DB47">
        <v>22</v>
      </c>
      <c r="DC47" t="s">
        <v>3</v>
      </c>
      <c r="DD47" t="s">
        <v>3</v>
      </c>
      <c r="DE47" t="s">
        <v>34</v>
      </c>
      <c r="DF47" t="s">
        <v>34</v>
      </c>
      <c r="DG47" t="s">
        <v>34</v>
      </c>
      <c r="DH47" t="s">
        <v>3</v>
      </c>
      <c r="DI47" t="s">
        <v>34</v>
      </c>
      <c r="DJ47" t="s">
        <v>34</v>
      </c>
      <c r="DK47" t="s">
        <v>3</v>
      </c>
      <c r="DL47" t="s">
        <v>3</v>
      </c>
      <c r="DM47" t="s">
        <v>3</v>
      </c>
      <c r="DN47">
        <v>133</v>
      </c>
      <c r="DO47">
        <v>113</v>
      </c>
      <c r="DP47">
        <v>1</v>
      </c>
      <c r="DQ47">
        <v>1</v>
      </c>
      <c r="DU47">
        <v>1013</v>
      </c>
      <c r="DV47" t="s">
        <v>113</v>
      </c>
      <c r="DW47" t="s">
        <v>113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75073263</v>
      </c>
      <c r="EF47">
        <v>30</v>
      </c>
      <c r="EG47" t="s">
        <v>17</v>
      </c>
      <c r="EH47">
        <v>0</v>
      </c>
      <c r="EI47" t="s">
        <v>3</v>
      </c>
      <c r="EJ47">
        <v>1</v>
      </c>
      <c r="EK47">
        <v>2167</v>
      </c>
      <c r="EL47" t="s">
        <v>115</v>
      </c>
      <c r="EM47" t="s">
        <v>116</v>
      </c>
      <c r="EO47" t="s">
        <v>35</v>
      </c>
      <c r="EQ47">
        <v>131072</v>
      </c>
      <c r="ER47">
        <v>17.989999999999998</v>
      </c>
      <c r="ES47">
        <v>0.91</v>
      </c>
      <c r="ET47">
        <v>2.25</v>
      </c>
      <c r="EU47">
        <v>0</v>
      </c>
      <c r="EV47">
        <v>14.83</v>
      </c>
      <c r="EW47">
        <v>1.1499999999999999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133</v>
      </c>
      <c r="FY47">
        <v>113</v>
      </c>
      <c r="GA47" t="s">
        <v>3</v>
      </c>
      <c r="GD47">
        <v>0</v>
      </c>
      <c r="GF47">
        <v>1855170458</v>
      </c>
      <c r="GG47">
        <v>2</v>
      </c>
      <c r="GH47">
        <v>1</v>
      </c>
      <c r="GI47">
        <v>2</v>
      </c>
      <c r="GJ47">
        <v>0</v>
      </c>
      <c r="GK47">
        <f>ROUND(R47*(R12)/100,2)</f>
        <v>0</v>
      </c>
      <c r="GL47">
        <f t="shared" si="79"/>
        <v>0</v>
      </c>
      <c r="GM47">
        <f t="shared" si="80"/>
        <v>0</v>
      </c>
      <c r="GN47">
        <f t="shared" si="81"/>
        <v>0</v>
      </c>
      <c r="GO47">
        <f t="shared" si="82"/>
        <v>0</v>
      </c>
      <c r="GP47">
        <f t="shared" si="83"/>
        <v>0</v>
      </c>
      <c r="GR47">
        <v>0</v>
      </c>
      <c r="GS47">
        <v>3</v>
      </c>
      <c r="GT47">
        <v>0</v>
      </c>
      <c r="GU47" t="s">
        <v>3</v>
      </c>
      <c r="GV47">
        <f t="shared" si="84"/>
        <v>0</v>
      </c>
      <c r="GW47">
        <v>1</v>
      </c>
      <c r="GX47">
        <f t="shared" si="85"/>
        <v>0</v>
      </c>
      <c r="HA47">
        <v>0</v>
      </c>
      <c r="HB47">
        <v>0</v>
      </c>
      <c r="HC47">
        <f t="shared" si="8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ROW(SmtRes!A14)</f>
        <v>14</v>
      </c>
      <c r="D48">
        <f>ROW(EtalonRes!A46)</f>
        <v>46</v>
      </c>
      <c r="E48" t="s">
        <v>117</v>
      </c>
      <c r="F48" t="s">
        <v>118</v>
      </c>
      <c r="G48" t="s">
        <v>119</v>
      </c>
      <c r="H48" t="s">
        <v>120</v>
      </c>
      <c r="I48">
        <f>ROUND(ROUND(F374*F361/1000,4),9)</f>
        <v>0</v>
      </c>
      <c r="J48">
        <v>0</v>
      </c>
      <c r="K48">
        <f>ROUND(ROUND(F374*F361/1000,4),9)</f>
        <v>0</v>
      </c>
      <c r="O48">
        <f t="shared" si="56"/>
        <v>0</v>
      </c>
      <c r="P48">
        <f t="shared" si="57"/>
        <v>0</v>
      </c>
      <c r="Q48">
        <f>(ROUND((ROUND(((((ET48*1.2)*1.1))*AV48*I48),2)*BB48),2)+ROUND((ROUND(((AE48-(((EU48*1.2)*1.1)))*AV48*I48),2)*BS48),2))</f>
        <v>0</v>
      </c>
      <c r="R48">
        <f t="shared" si="58"/>
        <v>0</v>
      </c>
      <c r="S48">
        <f t="shared" si="59"/>
        <v>0</v>
      </c>
      <c r="T48">
        <f t="shared" si="60"/>
        <v>0</v>
      </c>
      <c r="U48">
        <f t="shared" si="61"/>
        <v>0</v>
      </c>
      <c r="V48">
        <f t="shared" si="62"/>
        <v>0</v>
      </c>
      <c r="W48">
        <f t="shared" si="63"/>
        <v>0</v>
      </c>
      <c r="X48">
        <f t="shared" si="64"/>
        <v>0</v>
      </c>
      <c r="Y48">
        <f t="shared" si="65"/>
        <v>0</v>
      </c>
      <c r="AA48">
        <v>78713076</v>
      </c>
      <c r="AB48">
        <f t="shared" si="66"/>
        <v>21858.3344</v>
      </c>
      <c r="AC48">
        <f t="shared" si="87"/>
        <v>19733.240000000002</v>
      </c>
      <c r="AD48">
        <f>ROUND((((((ET48*1.2)*1.1))-(((EU48*1.2)*1.1)))+AE48),6)</f>
        <v>0</v>
      </c>
      <c r="AE48">
        <f>ROUND((((EU48*1.2)*1.1)),6)</f>
        <v>0</v>
      </c>
      <c r="AF48">
        <f>ROUND((((EV48*1.2)*1.1)),6)</f>
        <v>2125.0944</v>
      </c>
      <c r="AG48">
        <f t="shared" si="67"/>
        <v>0</v>
      </c>
      <c r="AH48">
        <f>(((EW48*1.2)*1.1))</f>
        <v>190.08</v>
      </c>
      <c r="AI48">
        <f>(((EX48*1.2)*1.1))</f>
        <v>0</v>
      </c>
      <c r="AJ48">
        <f t="shared" si="68"/>
        <v>0</v>
      </c>
      <c r="AK48">
        <v>21343.16</v>
      </c>
      <c r="AL48">
        <v>19733.240000000002</v>
      </c>
      <c r="AM48">
        <v>0</v>
      </c>
      <c r="AN48">
        <v>0</v>
      </c>
      <c r="AO48">
        <v>1609.92</v>
      </c>
      <c r="AP48">
        <v>0</v>
      </c>
      <c r="AQ48">
        <v>144</v>
      </c>
      <c r="AR48">
        <v>0</v>
      </c>
      <c r="AS48">
        <v>0</v>
      </c>
      <c r="AT48">
        <v>92</v>
      </c>
      <c r="AU48">
        <v>41</v>
      </c>
      <c r="AV48">
        <v>1</v>
      </c>
      <c r="AW48">
        <v>1</v>
      </c>
      <c r="AZ48">
        <v>1</v>
      </c>
      <c r="BA48">
        <v>47.82</v>
      </c>
      <c r="BB48">
        <v>1</v>
      </c>
      <c r="BC48">
        <v>8.51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121</v>
      </c>
      <c r="BM48">
        <v>242</v>
      </c>
      <c r="BN48">
        <v>0</v>
      </c>
      <c r="BO48" t="s">
        <v>118</v>
      </c>
      <c r="BP48">
        <v>1</v>
      </c>
      <c r="BQ48">
        <v>30</v>
      </c>
      <c r="BR48">
        <v>0</v>
      </c>
      <c r="BS48">
        <v>47.82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41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1022</v>
      </c>
      <c r="CO48">
        <v>0</v>
      </c>
      <c r="CP48">
        <f t="shared" si="69"/>
        <v>0</v>
      </c>
      <c r="CQ48">
        <f t="shared" si="70"/>
        <v>167929.87</v>
      </c>
      <c r="CR48">
        <f>(ROUND((ROUND(((((ET48*1.2)*1.1))*AV48*1),2)*BB48),2)+ROUND((ROUND(((AE48-(((EU48*1.2)*1.1)))*AV48*1),2)*BS48),2))</f>
        <v>0</v>
      </c>
      <c r="CS48">
        <f t="shared" si="71"/>
        <v>0</v>
      </c>
      <c r="CT48">
        <f t="shared" si="72"/>
        <v>101621.8</v>
      </c>
      <c r="CU48">
        <f t="shared" si="73"/>
        <v>0</v>
      </c>
      <c r="CV48">
        <f t="shared" si="74"/>
        <v>190.08</v>
      </c>
      <c r="CW48">
        <f t="shared" si="75"/>
        <v>0</v>
      </c>
      <c r="CX48">
        <f t="shared" si="76"/>
        <v>0</v>
      </c>
      <c r="CY48">
        <f t="shared" si="77"/>
        <v>0</v>
      </c>
      <c r="CZ48">
        <f t="shared" si="78"/>
        <v>0</v>
      </c>
      <c r="DB48">
        <v>23</v>
      </c>
      <c r="DC48" t="s">
        <v>3</v>
      </c>
      <c r="DD48" t="s">
        <v>3</v>
      </c>
      <c r="DE48" t="s">
        <v>91</v>
      </c>
      <c r="DF48" t="s">
        <v>91</v>
      </c>
      <c r="DG48" t="s">
        <v>91</v>
      </c>
      <c r="DH48" t="s">
        <v>3</v>
      </c>
      <c r="DI48" t="s">
        <v>91</v>
      </c>
      <c r="DJ48" t="s">
        <v>91</v>
      </c>
      <c r="DK48" t="s">
        <v>3</v>
      </c>
      <c r="DL48" t="s">
        <v>3</v>
      </c>
      <c r="DM48" t="s">
        <v>3</v>
      </c>
      <c r="DN48">
        <v>112</v>
      </c>
      <c r="DO48">
        <v>70</v>
      </c>
      <c r="DP48">
        <v>1</v>
      </c>
      <c r="DQ48">
        <v>1</v>
      </c>
      <c r="DU48">
        <v>1013</v>
      </c>
      <c r="DV48" t="s">
        <v>120</v>
      </c>
      <c r="DW48" t="s">
        <v>120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75071332</v>
      </c>
      <c r="EF48">
        <v>30</v>
      </c>
      <c r="EG48" t="s">
        <v>17</v>
      </c>
      <c r="EH48">
        <v>0</v>
      </c>
      <c r="EI48" t="s">
        <v>3</v>
      </c>
      <c r="EJ48">
        <v>1</v>
      </c>
      <c r="EK48">
        <v>242</v>
      </c>
      <c r="EL48" t="s">
        <v>122</v>
      </c>
      <c r="EM48" t="s">
        <v>123</v>
      </c>
      <c r="EO48" t="s">
        <v>94</v>
      </c>
      <c r="EQ48">
        <v>131072</v>
      </c>
      <c r="ER48">
        <v>21343.16</v>
      </c>
      <c r="ES48">
        <v>19733.240000000002</v>
      </c>
      <c r="ET48">
        <v>0</v>
      </c>
      <c r="EU48">
        <v>0</v>
      </c>
      <c r="EV48">
        <v>1609.92</v>
      </c>
      <c r="EW48">
        <v>144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112</v>
      </c>
      <c r="FY48">
        <v>70</v>
      </c>
      <c r="GA48" t="s">
        <v>3</v>
      </c>
      <c r="GD48">
        <v>0</v>
      </c>
      <c r="GF48">
        <v>484751654</v>
      </c>
      <c r="GG48">
        <v>2</v>
      </c>
      <c r="GH48">
        <v>1</v>
      </c>
      <c r="GI48">
        <v>2</v>
      </c>
      <c r="GJ48">
        <v>0</v>
      </c>
      <c r="GK48">
        <f>ROUND(R48*(R12)/100,2)</f>
        <v>0</v>
      </c>
      <c r="GL48">
        <f t="shared" si="79"/>
        <v>0</v>
      </c>
      <c r="GM48">
        <f t="shared" si="80"/>
        <v>0</v>
      </c>
      <c r="GN48">
        <f t="shared" si="81"/>
        <v>0</v>
      </c>
      <c r="GO48">
        <f t="shared" si="82"/>
        <v>0</v>
      </c>
      <c r="GP48">
        <f t="shared" si="83"/>
        <v>0</v>
      </c>
      <c r="GR48">
        <v>0</v>
      </c>
      <c r="GS48">
        <v>3</v>
      </c>
      <c r="GT48">
        <v>0</v>
      </c>
      <c r="GU48" t="s">
        <v>3</v>
      </c>
      <c r="GV48">
        <f t="shared" si="84"/>
        <v>0</v>
      </c>
      <c r="GW48">
        <v>1</v>
      </c>
      <c r="GX48">
        <f t="shared" si="85"/>
        <v>0</v>
      </c>
      <c r="HA48">
        <v>0</v>
      </c>
      <c r="HB48">
        <v>0</v>
      </c>
      <c r="HC48">
        <f t="shared" si="86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45" x14ac:dyDescent="0.2">
      <c r="A49">
        <v>18</v>
      </c>
      <c r="B49">
        <v>1</v>
      </c>
      <c r="C49">
        <v>11</v>
      </c>
      <c r="E49" t="s">
        <v>124</v>
      </c>
      <c r="F49" t="s">
        <v>125</v>
      </c>
      <c r="G49" t="s">
        <v>126</v>
      </c>
      <c r="H49" t="s">
        <v>104</v>
      </c>
      <c r="I49">
        <f>I48*J49</f>
        <v>0</v>
      </c>
      <c r="J49">
        <v>-1000</v>
      </c>
      <c r="K49">
        <v>-1000</v>
      </c>
      <c r="O49">
        <f t="shared" si="56"/>
        <v>0</v>
      </c>
      <c r="P49">
        <f t="shared" si="57"/>
        <v>0</v>
      </c>
      <c r="Q49">
        <f>(ROUND((ROUND(((ET49)*AV49*I49),2)*BB49),2)+ROUND((ROUND(((AE49-(EU49))*AV49*I49),2)*BS49),2))</f>
        <v>0</v>
      </c>
      <c r="R49">
        <f t="shared" si="58"/>
        <v>0</v>
      </c>
      <c r="S49">
        <f t="shared" si="59"/>
        <v>0</v>
      </c>
      <c r="T49">
        <f t="shared" si="60"/>
        <v>0</v>
      </c>
      <c r="U49">
        <f t="shared" si="61"/>
        <v>0</v>
      </c>
      <c r="V49">
        <f t="shared" si="62"/>
        <v>0</v>
      </c>
      <c r="W49">
        <f t="shared" si="63"/>
        <v>0</v>
      </c>
      <c r="X49">
        <f t="shared" si="64"/>
        <v>0</v>
      </c>
      <c r="Y49">
        <f t="shared" si="65"/>
        <v>0</v>
      </c>
      <c r="AA49">
        <v>78713076</v>
      </c>
      <c r="AB49">
        <f t="shared" si="66"/>
        <v>15.01</v>
      </c>
      <c r="AC49">
        <f t="shared" si="87"/>
        <v>15.01</v>
      </c>
      <c r="AD49">
        <f>ROUND((((ET49)-(EU49))+AE49),6)</f>
        <v>0</v>
      </c>
      <c r="AE49">
        <f>ROUND((EU49),6)</f>
        <v>0</v>
      </c>
      <c r="AF49">
        <f>ROUND((EV49),6)</f>
        <v>0</v>
      </c>
      <c r="AG49">
        <f t="shared" si="67"/>
        <v>0</v>
      </c>
      <c r="AH49">
        <f>(EW49)</f>
        <v>0</v>
      </c>
      <c r="AI49">
        <f>(EX49)</f>
        <v>0</v>
      </c>
      <c r="AJ49">
        <f t="shared" si="68"/>
        <v>0</v>
      </c>
      <c r="AK49">
        <v>15.01</v>
      </c>
      <c r="AL49">
        <v>15.01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10.27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127</v>
      </c>
      <c r="BM49">
        <v>242</v>
      </c>
      <c r="BN49">
        <v>0</v>
      </c>
      <c r="BO49" t="s">
        <v>125</v>
      </c>
      <c r="BP49">
        <v>1</v>
      </c>
      <c r="BQ49">
        <v>30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69"/>
        <v>0</v>
      </c>
      <c r="CQ49">
        <f t="shared" si="70"/>
        <v>154.15</v>
      </c>
      <c r="CR49">
        <f>(ROUND((ROUND(((ET49)*AV49*1),2)*BB49),2)+ROUND((ROUND(((AE49-(EU49))*AV49*1),2)*BS49),2))</f>
        <v>0</v>
      </c>
      <c r="CS49">
        <f t="shared" si="71"/>
        <v>0</v>
      </c>
      <c r="CT49">
        <f t="shared" si="72"/>
        <v>0</v>
      </c>
      <c r="CU49">
        <f t="shared" si="73"/>
        <v>0</v>
      </c>
      <c r="CV49">
        <f t="shared" si="74"/>
        <v>0</v>
      </c>
      <c r="CW49">
        <f t="shared" si="75"/>
        <v>0</v>
      </c>
      <c r="CX49">
        <f t="shared" si="76"/>
        <v>0</v>
      </c>
      <c r="CY49">
        <f t="shared" si="77"/>
        <v>0</v>
      </c>
      <c r="CZ49">
        <f t="shared" si="78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112</v>
      </c>
      <c r="DO49">
        <v>70</v>
      </c>
      <c r="DP49">
        <v>1</v>
      </c>
      <c r="DQ49">
        <v>1</v>
      </c>
      <c r="DU49">
        <v>1003</v>
      </c>
      <c r="DV49" t="s">
        <v>104</v>
      </c>
      <c r="DW49" t="s">
        <v>104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75071332</v>
      </c>
      <c r="EF49">
        <v>30</v>
      </c>
      <c r="EG49" t="s">
        <v>17</v>
      </c>
      <c r="EH49">
        <v>0</v>
      </c>
      <c r="EI49" t="s">
        <v>3</v>
      </c>
      <c r="EJ49">
        <v>1</v>
      </c>
      <c r="EK49">
        <v>242</v>
      </c>
      <c r="EL49" t="s">
        <v>122</v>
      </c>
      <c r="EM49" t="s">
        <v>123</v>
      </c>
      <c r="EO49" t="s">
        <v>3</v>
      </c>
      <c r="EQ49">
        <v>32768</v>
      </c>
      <c r="ER49">
        <v>15.01</v>
      </c>
      <c r="ES49">
        <v>15.01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v>0</v>
      </c>
      <c r="FS49">
        <v>0</v>
      </c>
      <c r="FX49">
        <v>112</v>
      </c>
      <c r="FY49">
        <v>70</v>
      </c>
      <c r="GA49" t="s">
        <v>3</v>
      </c>
      <c r="GD49">
        <v>0</v>
      </c>
      <c r="GF49">
        <v>-1279219039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79"/>
        <v>0</v>
      </c>
      <c r="GM49">
        <f t="shared" si="80"/>
        <v>0</v>
      </c>
      <c r="GN49">
        <f t="shared" si="81"/>
        <v>0</v>
      </c>
      <c r="GO49">
        <f t="shared" si="82"/>
        <v>0</v>
      </c>
      <c r="GP49">
        <f t="shared" si="83"/>
        <v>0</v>
      </c>
      <c r="GR49">
        <v>0</v>
      </c>
      <c r="GS49">
        <v>3</v>
      </c>
      <c r="GT49">
        <v>0</v>
      </c>
      <c r="GU49" t="s">
        <v>3</v>
      </c>
      <c r="GV49">
        <f t="shared" si="84"/>
        <v>0</v>
      </c>
      <c r="GW49">
        <v>1</v>
      </c>
      <c r="GX49">
        <f t="shared" si="85"/>
        <v>0</v>
      </c>
      <c r="HA49">
        <v>0</v>
      </c>
      <c r="HB49">
        <v>0</v>
      </c>
      <c r="HC49">
        <f t="shared" si="8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45" x14ac:dyDescent="0.2">
      <c r="A50">
        <v>18</v>
      </c>
      <c r="B50">
        <v>1</v>
      </c>
      <c r="C50">
        <v>12</v>
      </c>
      <c r="E50" t="s">
        <v>128</v>
      </c>
      <c r="F50" t="s">
        <v>129</v>
      </c>
      <c r="G50" t="s">
        <v>130</v>
      </c>
      <c r="H50" t="s">
        <v>104</v>
      </c>
      <c r="I50">
        <f>I48*J50</f>
        <v>0</v>
      </c>
      <c r="J50">
        <v>1000</v>
      </c>
      <c r="K50">
        <v>1000</v>
      </c>
      <c r="O50">
        <f t="shared" si="56"/>
        <v>0</v>
      </c>
      <c r="P50">
        <f t="shared" si="57"/>
        <v>0</v>
      </c>
      <c r="Q50">
        <f>(ROUND((ROUND(((ET50)*AV50*I50),2)*BB50),2)+ROUND((ROUND(((AE50-(EU50))*AV50*I50),2)*BS50),2))</f>
        <v>0</v>
      </c>
      <c r="R50">
        <f t="shared" si="58"/>
        <v>0</v>
      </c>
      <c r="S50">
        <f t="shared" si="59"/>
        <v>0</v>
      </c>
      <c r="T50">
        <f t="shared" si="60"/>
        <v>0</v>
      </c>
      <c r="U50">
        <f t="shared" si="61"/>
        <v>0</v>
      </c>
      <c r="V50">
        <f t="shared" si="62"/>
        <v>0</v>
      </c>
      <c r="W50">
        <f t="shared" si="63"/>
        <v>0</v>
      </c>
      <c r="X50">
        <f t="shared" si="64"/>
        <v>0</v>
      </c>
      <c r="Y50">
        <f t="shared" si="65"/>
        <v>0</v>
      </c>
      <c r="AA50">
        <v>78713076</v>
      </c>
      <c r="AB50">
        <f t="shared" si="66"/>
        <v>24.4</v>
      </c>
      <c r="AC50">
        <f t="shared" si="87"/>
        <v>24.4</v>
      </c>
      <c r="AD50">
        <f>ROUND((((ET50)-(EU50))+AE50),6)</f>
        <v>0</v>
      </c>
      <c r="AE50">
        <f>ROUND((EU50),6)</f>
        <v>0</v>
      </c>
      <c r="AF50">
        <f>ROUND((EV50),6)</f>
        <v>0</v>
      </c>
      <c r="AG50">
        <f t="shared" si="67"/>
        <v>0</v>
      </c>
      <c r="AH50">
        <f>(EW50)</f>
        <v>0</v>
      </c>
      <c r="AI50">
        <f>(EX50)</f>
        <v>0</v>
      </c>
      <c r="AJ50">
        <f t="shared" si="68"/>
        <v>0</v>
      </c>
      <c r="AK50">
        <v>24.4</v>
      </c>
      <c r="AL50">
        <v>24.4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10.63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131</v>
      </c>
      <c r="BM50">
        <v>242</v>
      </c>
      <c r="BN50">
        <v>0</v>
      </c>
      <c r="BO50" t="s">
        <v>129</v>
      </c>
      <c r="BP50">
        <v>1</v>
      </c>
      <c r="BQ50">
        <v>30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69"/>
        <v>0</v>
      </c>
      <c r="CQ50">
        <f t="shared" si="70"/>
        <v>259.37</v>
      </c>
      <c r="CR50">
        <f>(ROUND((ROUND(((ET50)*AV50*1),2)*BB50),2)+ROUND((ROUND(((AE50-(EU50))*AV50*1),2)*BS50),2))</f>
        <v>0</v>
      </c>
      <c r="CS50">
        <f t="shared" si="71"/>
        <v>0</v>
      </c>
      <c r="CT50">
        <f t="shared" si="72"/>
        <v>0</v>
      </c>
      <c r="CU50">
        <f t="shared" si="73"/>
        <v>0</v>
      </c>
      <c r="CV50">
        <f t="shared" si="74"/>
        <v>0</v>
      </c>
      <c r="CW50">
        <f t="shared" si="75"/>
        <v>0</v>
      </c>
      <c r="CX50">
        <f t="shared" si="76"/>
        <v>0</v>
      </c>
      <c r="CY50">
        <f t="shared" si="77"/>
        <v>0</v>
      </c>
      <c r="CZ50">
        <f t="shared" si="78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112</v>
      </c>
      <c r="DO50">
        <v>70</v>
      </c>
      <c r="DP50">
        <v>1</v>
      </c>
      <c r="DQ50">
        <v>1</v>
      </c>
      <c r="DU50">
        <v>1003</v>
      </c>
      <c r="DV50" t="s">
        <v>104</v>
      </c>
      <c r="DW50" t="s">
        <v>104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75071332</v>
      </c>
      <c r="EF50">
        <v>30</v>
      </c>
      <c r="EG50" t="s">
        <v>17</v>
      </c>
      <c r="EH50">
        <v>0</v>
      </c>
      <c r="EI50" t="s">
        <v>3</v>
      </c>
      <c r="EJ50">
        <v>1</v>
      </c>
      <c r="EK50">
        <v>242</v>
      </c>
      <c r="EL50" t="s">
        <v>122</v>
      </c>
      <c r="EM50" t="s">
        <v>123</v>
      </c>
      <c r="EO50" t="s">
        <v>3</v>
      </c>
      <c r="EQ50">
        <v>0</v>
      </c>
      <c r="ER50">
        <v>24.4</v>
      </c>
      <c r="ES50">
        <v>24.4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112</v>
      </c>
      <c r="FY50">
        <v>70</v>
      </c>
      <c r="GA50" t="s">
        <v>3</v>
      </c>
      <c r="GD50">
        <v>0</v>
      </c>
      <c r="GF50">
        <v>1061286901</v>
      </c>
      <c r="GG50">
        <v>2</v>
      </c>
      <c r="GH50">
        <v>1</v>
      </c>
      <c r="GI50">
        <v>2</v>
      </c>
      <c r="GJ50">
        <v>0</v>
      </c>
      <c r="GK50">
        <f>ROUND(R50*(R12)/100,2)</f>
        <v>0</v>
      </c>
      <c r="GL50">
        <f t="shared" si="79"/>
        <v>0</v>
      </c>
      <c r="GM50">
        <f t="shared" si="80"/>
        <v>0</v>
      </c>
      <c r="GN50">
        <f t="shared" si="81"/>
        <v>0</v>
      </c>
      <c r="GO50">
        <f t="shared" si="82"/>
        <v>0</v>
      </c>
      <c r="GP50">
        <f t="shared" si="83"/>
        <v>0</v>
      </c>
      <c r="GR50">
        <v>0</v>
      </c>
      <c r="GS50">
        <v>3</v>
      </c>
      <c r="GT50">
        <v>0</v>
      </c>
      <c r="GU50" t="s">
        <v>3</v>
      </c>
      <c r="GV50">
        <f t="shared" si="84"/>
        <v>0</v>
      </c>
      <c r="GW50">
        <v>1</v>
      </c>
      <c r="GX50">
        <f t="shared" si="85"/>
        <v>0</v>
      </c>
      <c r="HA50">
        <v>0</v>
      </c>
      <c r="HB50">
        <v>0</v>
      </c>
      <c r="HC50">
        <f t="shared" si="86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1" spans="1:245" x14ac:dyDescent="0.2">
      <c r="A51">
        <v>17</v>
      </c>
      <c r="B51">
        <v>1</v>
      </c>
      <c r="C51">
        <f>ROW(SmtRes!A19)</f>
        <v>19</v>
      </c>
      <c r="D51">
        <f>ROW(EtalonRes!A51)</f>
        <v>51</v>
      </c>
      <c r="E51" t="s">
        <v>132</v>
      </c>
      <c r="F51" t="s">
        <v>118</v>
      </c>
      <c r="G51" t="s">
        <v>119</v>
      </c>
      <c r="H51" t="s">
        <v>120</v>
      </c>
      <c r="I51">
        <f>ROUND(F374/1000-I48,9)</f>
        <v>8.0000000000000002E-3</v>
      </c>
      <c r="J51">
        <v>0</v>
      </c>
      <c r="K51">
        <f>ROUND(F374/1000-I48,9)</f>
        <v>8.0000000000000002E-3</v>
      </c>
      <c r="O51">
        <f t="shared" si="56"/>
        <v>2021.08</v>
      </c>
      <c r="P51">
        <f t="shared" si="57"/>
        <v>1343.47</v>
      </c>
      <c r="Q51">
        <f>(ROUND((ROUND((((ET51*1.1))*AV51*I51),2)*BB51),2)+ROUND((ROUND(((AE51-((EU51*1.1)))*AV51*I51),2)*BS51),2))</f>
        <v>0</v>
      </c>
      <c r="R51">
        <f t="shared" si="58"/>
        <v>0</v>
      </c>
      <c r="S51">
        <f t="shared" si="59"/>
        <v>677.61</v>
      </c>
      <c r="T51">
        <f t="shared" si="60"/>
        <v>0</v>
      </c>
      <c r="U51">
        <f t="shared" si="61"/>
        <v>1.2672000000000001</v>
      </c>
      <c r="V51">
        <f t="shared" si="62"/>
        <v>0</v>
      </c>
      <c r="W51">
        <f t="shared" si="63"/>
        <v>0</v>
      </c>
      <c r="X51">
        <f t="shared" si="64"/>
        <v>623.4</v>
      </c>
      <c r="Y51">
        <f t="shared" si="65"/>
        <v>277.82</v>
      </c>
      <c r="AA51">
        <v>78713076</v>
      </c>
      <c r="AB51">
        <f t="shared" si="66"/>
        <v>21504.151999999998</v>
      </c>
      <c r="AC51">
        <f t="shared" si="87"/>
        <v>19733.240000000002</v>
      </c>
      <c r="AD51">
        <f>ROUND(((((ET51*1.1))-((EU51*1.1)))+AE51),6)</f>
        <v>0</v>
      </c>
      <c r="AE51">
        <f>ROUND(((EU51*1.1)),6)</f>
        <v>0</v>
      </c>
      <c r="AF51">
        <f>ROUND(((EV51*1.1)),6)</f>
        <v>1770.912</v>
      </c>
      <c r="AG51">
        <f t="shared" si="67"/>
        <v>0</v>
      </c>
      <c r="AH51">
        <f>((EW51*1.1))</f>
        <v>158.4</v>
      </c>
      <c r="AI51">
        <f>((EX51*1.1))</f>
        <v>0</v>
      </c>
      <c r="AJ51">
        <f t="shared" si="68"/>
        <v>0</v>
      </c>
      <c r="AK51">
        <v>21343.16</v>
      </c>
      <c r="AL51">
        <v>19733.240000000002</v>
      </c>
      <c r="AM51">
        <v>0</v>
      </c>
      <c r="AN51">
        <v>0</v>
      </c>
      <c r="AO51">
        <v>1609.92</v>
      </c>
      <c r="AP51">
        <v>0</v>
      </c>
      <c r="AQ51">
        <v>144</v>
      </c>
      <c r="AR51">
        <v>0</v>
      </c>
      <c r="AS51">
        <v>0</v>
      </c>
      <c r="AT51">
        <v>92</v>
      </c>
      <c r="AU51">
        <v>41</v>
      </c>
      <c r="AV51">
        <v>1</v>
      </c>
      <c r="AW51">
        <v>1</v>
      </c>
      <c r="AZ51">
        <v>1</v>
      </c>
      <c r="BA51">
        <v>47.82</v>
      </c>
      <c r="BB51">
        <v>1</v>
      </c>
      <c r="BC51">
        <v>8.51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121</v>
      </c>
      <c r="BM51">
        <v>242</v>
      </c>
      <c r="BN51">
        <v>0</v>
      </c>
      <c r="BO51" t="s">
        <v>118</v>
      </c>
      <c r="BP51">
        <v>1</v>
      </c>
      <c r="BQ51">
        <v>30</v>
      </c>
      <c r="BR51">
        <v>0</v>
      </c>
      <c r="BS51">
        <v>47.82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92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1020</v>
      </c>
      <c r="CO51">
        <v>0</v>
      </c>
      <c r="CP51">
        <f t="shared" si="69"/>
        <v>2021.08</v>
      </c>
      <c r="CQ51">
        <f t="shared" si="70"/>
        <v>167929.87</v>
      </c>
      <c r="CR51">
        <f>(ROUND((ROUND((((ET51*1.1))*AV51*1),2)*BB51),2)+ROUND((ROUND(((AE51-((EU51*1.1)))*AV51*1),2)*BS51),2))</f>
        <v>0</v>
      </c>
      <c r="CS51">
        <f t="shared" si="71"/>
        <v>0</v>
      </c>
      <c r="CT51">
        <f t="shared" si="72"/>
        <v>84684.92</v>
      </c>
      <c r="CU51">
        <f t="shared" si="73"/>
        <v>0</v>
      </c>
      <c r="CV51">
        <f t="shared" si="74"/>
        <v>158.4</v>
      </c>
      <c r="CW51">
        <f t="shared" si="75"/>
        <v>0</v>
      </c>
      <c r="CX51">
        <f t="shared" si="76"/>
        <v>0</v>
      </c>
      <c r="CY51">
        <f t="shared" si="77"/>
        <v>623.40120000000002</v>
      </c>
      <c r="CZ51">
        <f t="shared" si="78"/>
        <v>277.82010000000002</v>
      </c>
      <c r="DB51">
        <v>25</v>
      </c>
      <c r="DC51" t="s">
        <v>3</v>
      </c>
      <c r="DD51" t="s">
        <v>3</v>
      </c>
      <c r="DE51" t="s">
        <v>34</v>
      </c>
      <c r="DF51" t="s">
        <v>34</v>
      </c>
      <c r="DG51" t="s">
        <v>34</v>
      </c>
      <c r="DH51" t="s">
        <v>3</v>
      </c>
      <c r="DI51" t="s">
        <v>34</v>
      </c>
      <c r="DJ51" t="s">
        <v>34</v>
      </c>
      <c r="DK51" t="s">
        <v>3</v>
      </c>
      <c r="DL51" t="s">
        <v>3</v>
      </c>
      <c r="DM51" t="s">
        <v>3</v>
      </c>
      <c r="DN51">
        <v>112</v>
      </c>
      <c r="DO51">
        <v>70</v>
      </c>
      <c r="DP51">
        <v>1</v>
      </c>
      <c r="DQ51">
        <v>1</v>
      </c>
      <c r="DU51">
        <v>1013</v>
      </c>
      <c r="DV51" t="s">
        <v>120</v>
      </c>
      <c r="DW51" t="s">
        <v>120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75071332</v>
      </c>
      <c r="EF51">
        <v>30</v>
      </c>
      <c r="EG51" t="s">
        <v>17</v>
      </c>
      <c r="EH51">
        <v>0</v>
      </c>
      <c r="EI51" t="s">
        <v>3</v>
      </c>
      <c r="EJ51">
        <v>1</v>
      </c>
      <c r="EK51">
        <v>242</v>
      </c>
      <c r="EL51" t="s">
        <v>122</v>
      </c>
      <c r="EM51" t="s">
        <v>123</v>
      </c>
      <c r="EO51" t="s">
        <v>35</v>
      </c>
      <c r="EQ51">
        <v>131072</v>
      </c>
      <c r="ER51">
        <v>21343.16</v>
      </c>
      <c r="ES51">
        <v>19733.240000000002</v>
      </c>
      <c r="ET51">
        <v>0</v>
      </c>
      <c r="EU51">
        <v>0</v>
      </c>
      <c r="EV51">
        <v>1609.92</v>
      </c>
      <c r="EW51">
        <v>144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112</v>
      </c>
      <c r="FY51">
        <v>70</v>
      </c>
      <c r="GA51" t="s">
        <v>3</v>
      </c>
      <c r="GD51">
        <v>0</v>
      </c>
      <c r="GF51">
        <v>484751654</v>
      </c>
      <c r="GG51">
        <v>2</v>
      </c>
      <c r="GH51">
        <v>1</v>
      </c>
      <c r="GI51">
        <v>2</v>
      </c>
      <c r="GJ51">
        <v>0</v>
      </c>
      <c r="GK51">
        <f>ROUND(R51*(R12)/100,2)</f>
        <v>0</v>
      </c>
      <c r="GL51">
        <f t="shared" si="79"/>
        <v>0</v>
      </c>
      <c r="GM51">
        <f t="shared" si="80"/>
        <v>2922.3</v>
      </c>
      <c r="GN51">
        <f t="shared" si="81"/>
        <v>2922.3</v>
      </c>
      <c r="GO51">
        <f t="shared" si="82"/>
        <v>0</v>
      </c>
      <c r="GP51">
        <f t="shared" si="83"/>
        <v>0</v>
      </c>
      <c r="GR51">
        <v>0</v>
      </c>
      <c r="GS51">
        <v>3</v>
      </c>
      <c r="GT51">
        <v>0</v>
      </c>
      <c r="GU51" t="s">
        <v>3</v>
      </c>
      <c r="GV51">
        <f t="shared" si="84"/>
        <v>0</v>
      </c>
      <c r="GW51">
        <v>1</v>
      </c>
      <c r="GX51">
        <f t="shared" si="85"/>
        <v>0</v>
      </c>
      <c r="HA51">
        <v>0</v>
      </c>
      <c r="HB51">
        <v>0</v>
      </c>
      <c r="HC51">
        <f t="shared" si="8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45" x14ac:dyDescent="0.2">
      <c r="A52">
        <v>18</v>
      </c>
      <c r="B52">
        <v>1</v>
      </c>
      <c r="C52">
        <v>16</v>
      </c>
      <c r="E52" t="s">
        <v>133</v>
      </c>
      <c r="F52" t="s">
        <v>125</v>
      </c>
      <c r="G52" t="s">
        <v>126</v>
      </c>
      <c r="H52" t="s">
        <v>104</v>
      </c>
      <c r="I52">
        <f>I51*J52</f>
        <v>-8</v>
      </c>
      <c r="J52">
        <v>-1000</v>
      </c>
      <c r="K52">
        <v>-1000</v>
      </c>
      <c r="O52">
        <f t="shared" si="56"/>
        <v>-1233.22</v>
      </c>
      <c r="P52">
        <f t="shared" si="57"/>
        <v>-1233.22</v>
      </c>
      <c r="Q52">
        <f>(ROUND((ROUND(((ET52)*AV52*I52),2)*BB52),2)+ROUND((ROUND(((AE52-(EU52))*AV52*I52),2)*BS52),2))</f>
        <v>0</v>
      </c>
      <c r="R52">
        <f t="shared" si="58"/>
        <v>0</v>
      </c>
      <c r="S52">
        <f t="shared" si="59"/>
        <v>0</v>
      </c>
      <c r="T52">
        <f t="shared" si="60"/>
        <v>0</v>
      </c>
      <c r="U52">
        <f t="shared" si="61"/>
        <v>0</v>
      </c>
      <c r="V52">
        <f t="shared" si="62"/>
        <v>0</v>
      </c>
      <c r="W52">
        <f t="shared" si="63"/>
        <v>0</v>
      </c>
      <c r="X52">
        <f t="shared" si="64"/>
        <v>0</v>
      </c>
      <c r="Y52">
        <f t="shared" si="65"/>
        <v>0</v>
      </c>
      <c r="AA52">
        <v>78713076</v>
      </c>
      <c r="AB52">
        <f t="shared" si="66"/>
        <v>15.01</v>
      </c>
      <c r="AC52">
        <f t="shared" si="87"/>
        <v>15.01</v>
      </c>
      <c r="AD52">
        <f>ROUND((((ET52)-(EU52))+AE52),6)</f>
        <v>0</v>
      </c>
      <c r="AE52">
        <f>ROUND((EU52),6)</f>
        <v>0</v>
      </c>
      <c r="AF52">
        <f>ROUND((EV52),6)</f>
        <v>0</v>
      </c>
      <c r="AG52">
        <f t="shared" si="67"/>
        <v>0</v>
      </c>
      <c r="AH52">
        <f>(EW52)</f>
        <v>0</v>
      </c>
      <c r="AI52">
        <f>(EX52)</f>
        <v>0</v>
      </c>
      <c r="AJ52">
        <f t="shared" si="68"/>
        <v>0</v>
      </c>
      <c r="AK52">
        <v>15.01</v>
      </c>
      <c r="AL52">
        <v>15.01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10.27</v>
      </c>
      <c r="BD52" t="s">
        <v>3</v>
      </c>
      <c r="BE52" t="s">
        <v>3</v>
      </c>
      <c r="BF52" t="s">
        <v>3</v>
      </c>
      <c r="BG52" t="s">
        <v>3</v>
      </c>
      <c r="BH52">
        <v>3</v>
      </c>
      <c r="BI52">
        <v>1</v>
      </c>
      <c r="BJ52" t="s">
        <v>127</v>
      </c>
      <c r="BM52">
        <v>242</v>
      </c>
      <c r="BN52">
        <v>0</v>
      </c>
      <c r="BO52" t="s">
        <v>125</v>
      </c>
      <c r="BP52">
        <v>1</v>
      </c>
      <c r="BQ52">
        <v>30</v>
      </c>
      <c r="BR52">
        <v>1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0</v>
      </c>
      <c r="CA52">
        <v>0</v>
      </c>
      <c r="CB52" t="s">
        <v>3</v>
      </c>
      <c r="CE52">
        <v>30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69"/>
        <v>-1233.22</v>
      </c>
      <c r="CQ52">
        <f t="shared" si="70"/>
        <v>154.15</v>
      </c>
      <c r="CR52">
        <f>(ROUND((ROUND(((ET52)*AV52*1),2)*BB52),2)+ROUND((ROUND(((AE52-(EU52))*AV52*1),2)*BS52),2))</f>
        <v>0</v>
      </c>
      <c r="CS52">
        <f t="shared" si="71"/>
        <v>0</v>
      </c>
      <c r="CT52">
        <f t="shared" si="72"/>
        <v>0</v>
      </c>
      <c r="CU52">
        <f t="shared" si="73"/>
        <v>0</v>
      </c>
      <c r="CV52">
        <f t="shared" si="74"/>
        <v>0</v>
      </c>
      <c r="CW52">
        <f t="shared" si="75"/>
        <v>0</v>
      </c>
      <c r="CX52">
        <f t="shared" si="76"/>
        <v>0</v>
      </c>
      <c r="CY52">
        <f t="shared" si="77"/>
        <v>0</v>
      </c>
      <c r="CZ52">
        <f t="shared" si="78"/>
        <v>0</v>
      </c>
      <c r="DC52" t="s">
        <v>3</v>
      </c>
      <c r="DD52" t="s">
        <v>3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112</v>
      </c>
      <c r="DO52">
        <v>70</v>
      </c>
      <c r="DP52">
        <v>1</v>
      </c>
      <c r="DQ52">
        <v>1</v>
      </c>
      <c r="DU52">
        <v>1003</v>
      </c>
      <c r="DV52" t="s">
        <v>104</v>
      </c>
      <c r="DW52" t="s">
        <v>104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75071332</v>
      </c>
      <c r="EF52">
        <v>30</v>
      </c>
      <c r="EG52" t="s">
        <v>17</v>
      </c>
      <c r="EH52">
        <v>0</v>
      </c>
      <c r="EI52" t="s">
        <v>3</v>
      </c>
      <c r="EJ52">
        <v>1</v>
      </c>
      <c r="EK52">
        <v>242</v>
      </c>
      <c r="EL52" t="s">
        <v>122</v>
      </c>
      <c r="EM52" t="s">
        <v>123</v>
      </c>
      <c r="EO52" t="s">
        <v>3</v>
      </c>
      <c r="EQ52">
        <v>32768</v>
      </c>
      <c r="ER52">
        <v>15.01</v>
      </c>
      <c r="ES52">
        <v>15.01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v>0</v>
      </c>
      <c r="FS52">
        <v>0</v>
      </c>
      <c r="FX52">
        <v>112</v>
      </c>
      <c r="FY52">
        <v>70</v>
      </c>
      <c r="GA52" t="s">
        <v>3</v>
      </c>
      <c r="GD52">
        <v>0</v>
      </c>
      <c r="GF52">
        <v>-1279219039</v>
      </c>
      <c r="GG52">
        <v>2</v>
      </c>
      <c r="GH52">
        <v>1</v>
      </c>
      <c r="GI52">
        <v>2</v>
      </c>
      <c r="GJ52">
        <v>0</v>
      </c>
      <c r="GK52">
        <f>ROUND(R52*(R12)/100,2)</f>
        <v>0</v>
      </c>
      <c r="GL52">
        <f t="shared" si="79"/>
        <v>0</v>
      </c>
      <c r="GM52">
        <f t="shared" si="80"/>
        <v>-1233.22</v>
      </c>
      <c r="GN52">
        <f t="shared" si="81"/>
        <v>-1233.22</v>
      </c>
      <c r="GO52">
        <f t="shared" si="82"/>
        <v>0</v>
      </c>
      <c r="GP52">
        <f t="shared" si="83"/>
        <v>0</v>
      </c>
      <c r="GR52">
        <v>0</v>
      </c>
      <c r="GS52">
        <v>3</v>
      </c>
      <c r="GT52">
        <v>0</v>
      </c>
      <c r="GU52" t="s">
        <v>3</v>
      </c>
      <c r="GV52">
        <f t="shared" si="84"/>
        <v>0</v>
      </c>
      <c r="GW52">
        <v>1</v>
      </c>
      <c r="GX52">
        <f t="shared" si="85"/>
        <v>0</v>
      </c>
      <c r="HA52">
        <v>0</v>
      </c>
      <c r="HB52">
        <v>0</v>
      </c>
      <c r="HC52">
        <f t="shared" si="86"/>
        <v>0</v>
      </c>
      <c r="HE52" t="s">
        <v>3</v>
      </c>
      <c r="HF52" t="s">
        <v>3</v>
      </c>
      <c r="HM52" t="s">
        <v>3</v>
      </c>
      <c r="HN52" t="s">
        <v>3</v>
      </c>
      <c r="HO52" t="s">
        <v>3</v>
      </c>
      <c r="HP52" t="s">
        <v>3</v>
      </c>
      <c r="HQ52" t="s">
        <v>3</v>
      </c>
      <c r="HS52">
        <v>0</v>
      </c>
      <c r="IK52">
        <v>0</v>
      </c>
    </row>
    <row r="53" spans="1:245" x14ac:dyDescent="0.2">
      <c r="A53">
        <v>18</v>
      </c>
      <c r="B53">
        <v>1</v>
      </c>
      <c r="C53">
        <v>17</v>
      </c>
      <c r="E53" t="s">
        <v>134</v>
      </c>
      <c r="F53" t="s">
        <v>129</v>
      </c>
      <c r="G53" t="s">
        <v>130</v>
      </c>
      <c r="H53" t="s">
        <v>104</v>
      </c>
      <c r="I53">
        <f>I51*J53</f>
        <v>8</v>
      </c>
      <c r="J53">
        <v>1000</v>
      </c>
      <c r="K53">
        <v>1000</v>
      </c>
      <c r="O53">
        <f t="shared" si="56"/>
        <v>2074.98</v>
      </c>
      <c r="P53">
        <f t="shared" si="57"/>
        <v>2074.98</v>
      </c>
      <c r="Q53">
        <f>(ROUND((ROUND(((ET53)*AV53*I53),2)*BB53),2)+ROUND((ROUND(((AE53-(EU53))*AV53*I53),2)*BS53),2))</f>
        <v>0</v>
      </c>
      <c r="R53">
        <f t="shared" si="58"/>
        <v>0</v>
      </c>
      <c r="S53">
        <f t="shared" si="59"/>
        <v>0</v>
      </c>
      <c r="T53">
        <f t="shared" si="60"/>
        <v>0</v>
      </c>
      <c r="U53">
        <f t="shared" si="61"/>
        <v>0</v>
      </c>
      <c r="V53">
        <f t="shared" si="62"/>
        <v>0</v>
      </c>
      <c r="W53">
        <f t="shared" si="63"/>
        <v>0</v>
      </c>
      <c r="X53">
        <f t="shared" si="64"/>
        <v>0</v>
      </c>
      <c r="Y53">
        <f t="shared" si="65"/>
        <v>0</v>
      </c>
      <c r="AA53">
        <v>78713076</v>
      </c>
      <c r="AB53">
        <f t="shared" si="66"/>
        <v>24.4</v>
      </c>
      <c r="AC53">
        <f t="shared" si="87"/>
        <v>24.4</v>
      </c>
      <c r="AD53">
        <f>ROUND((((ET53)-(EU53))+AE53),6)</f>
        <v>0</v>
      </c>
      <c r="AE53">
        <f>ROUND((EU53),6)</f>
        <v>0</v>
      </c>
      <c r="AF53">
        <f>ROUND((EV53),6)</f>
        <v>0</v>
      </c>
      <c r="AG53">
        <f t="shared" si="67"/>
        <v>0</v>
      </c>
      <c r="AH53">
        <f>(EW53)</f>
        <v>0</v>
      </c>
      <c r="AI53">
        <f>(EX53)</f>
        <v>0</v>
      </c>
      <c r="AJ53">
        <f t="shared" si="68"/>
        <v>0</v>
      </c>
      <c r="AK53">
        <v>24.4</v>
      </c>
      <c r="AL53">
        <v>24.4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10.63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131</v>
      </c>
      <c r="BM53">
        <v>242</v>
      </c>
      <c r="BN53">
        <v>0</v>
      </c>
      <c r="BO53" t="s">
        <v>129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69"/>
        <v>2074.98</v>
      </c>
      <c r="CQ53">
        <f t="shared" si="70"/>
        <v>259.37</v>
      </c>
      <c r="CR53">
        <f>(ROUND((ROUND(((ET53)*AV53*1),2)*BB53),2)+ROUND((ROUND(((AE53-(EU53))*AV53*1),2)*BS53),2))</f>
        <v>0</v>
      </c>
      <c r="CS53">
        <f t="shared" si="71"/>
        <v>0</v>
      </c>
      <c r="CT53">
        <f t="shared" si="72"/>
        <v>0</v>
      </c>
      <c r="CU53">
        <f t="shared" si="73"/>
        <v>0</v>
      </c>
      <c r="CV53">
        <f t="shared" si="74"/>
        <v>0</v>
      </c>
      <c r="CW53">
        <f t="shared" si="75"/>
        <v>0</v>
      </c>
      <c r="CX53">
        <f t="shared" si="76"/>
        <v>0</v>
      </c>
      <c r="CY53">
        <f t="shared" si="77"/>
        <v>0</v>
      </c>
      <c r="CZ53">
        <f t="shared" si="78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112</v>
      </c>
      <c r="DO53">
        <v>70</v>
      </c>
      <c r="DP53">
        <v>1</v>
      </c>
      <c r="DQ53">
        <v>1</v>
      </c>
      <c r="DU53">
        <v>1003</v>
      </c>
      <c r="DV53" t="s">
        <v>104</v>
      </c>
      <c r="DW53" t="s">
        <v>104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75071332</v>
      </c>
      <c r="EF53">
        <v>30</v>
      </c>
      <c r="EG53" t="s">
        <v>17</v>
      </c>
      <c r="EH53">
        <v>0</v>
      </c>
      <c r="EI53" t="s">
        <v>3</v>
      </c>
      <c r="EJ53">
        <v>1</v>
      </c>
      <c r="EK53">
        <v>242</v>
      </c>
      <c r="EL53" t="s">
        <v>122</v>
      </c>
      <c r="EM53" t="s">
        <v>123</v>
      </c>
      <c r="EO53" t="s">
        <v>3</v>
      </c>
      <c r="EQ53">
        <v>0</v>
      </c>
      <c r="ER53">
        <v>24.4</v>
      </c>
      <c r="ES53">
        <v>24.4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v>0</v>
      </c>
      <c r="FS53">
        <v>0</v>
      </c>
      <c r="FX53">
        <v>112</v>
      </c>
      <c r="FY53">
        <v>70</v>
      </c>
      <c r="GA53" t="s">
        <v>3</v>
      </c>
      <c r="GD53">
        <v>0</v>
      </c>
      <c r="GF53">
        <v>1061286901</v>
      </c>
      <c r="GG53">
        <v>2</v>
      </c>
      <c r="GH53">
        <v>1</v>
      </c>
      <c r="GI53">
        <v>2</v>
      </c>
      <c r="GJ53">
        <v>0</v>
      </c>
      <c r="GK53">
        <f>ROUND(R53*(R12)/100,2)</f>
        <v>0</v>
      </c>
      <c r="GL53">
        <f t="shared" si="79"/>
        <v>0</v>
      </c>
      <c r="GM53">
        <f t="shared" si="80"/>
        <v>2074.98</v>
      </c>
      <c r="GN53">
        <f t="shared" si="81"/>
        <v>2074.98</v>
      </c>
      <c r="GO53">
        <f t="shared" si="82"/>
        <v>0</v>
      </c>
      <c r="GP53">
        <f t="shared" si="83"/>
        <v>0</v>
      </c>
      <c r="GR53">
        <v>0</v>
      </c>
      <c r="GS53">
        <v>3</v>
      </c>
      <c r="GT53">
        <v>0</v>
      </c>
      <c r="GU53" t="s">
        <v>3</v>
      </c>
      <c r="GV53">
        <f t="shared" si="84"/>
        <v>0</v>
      </c>
      <c r="GW53">
        <v>1</v>
      </c>
      <c r="GX53">
        <f t="shared" si="85"/>
        <v>0</v>
      </c>
      <c r="HA53">
        <v>0</v>
      </c>
      <c r="HB53">
        <v>0</v>
      </c>
      <c r="HC53">
        <f t="shared" si="8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45" x14ac:dyDescent="0.2">
      <c r="A54">
        <v>17</v>
      </c>
      <c r="B54">
        <v>1</v>
      </c>
      <c r="C54">
        <f>ROW(SmtRes!A21)</f>
        <v>21</v>
      </c>
      <c r="D54">
        <f>ROW(EtalonRes!A56)</f>
        <v>56</v>
      </c>
      <c r="E54" t="s">
        <v>135</v>
      </c>
      <c r="F54" t="s">
        <v>136</v>
      </c>
      <c r="G54" t="s">
        <v>137</v>
      </c>
      <c r="H54" t="s">
        <v>120</v>
      </c>
      <c r="I54">
        <f>ROUND(ROUND(F375*F361/1000,4),9)</f>
        <v>0</v>
      </c>
      <c r="J54">
        <v>0</v>
      </c>
      <c r="K54">
        <f>ROUND(ROUND(F375*F361/1000,4),9)</f>
        <v>0</v>
      </c>
      <c r="O54">
        <f t="shared" si="56"/>
        <v>0</v>
      </c>
      <c r="P54">
        <f t="shared" si="57"/>
        <v>0</v>
      </c>
      <c r="Q54">
        <f>(ROUND((ROUND(((((ET54*1.2)*1.1))*AV54*I54),2)*BB54),2)+ROUND((ROUND(((AE54-(((EU54*1.2)*1.1)))*AV54*I54),2)*BS54),2))</f>
        <v>0</v>
      </c>
      <c r="R54">
        <f t="shared" si="58"/>
        <v>0</v>
      </c>
      <c r="S54">
        <f t="shared" si="59"/>
        <v>0</v>
      </c>
      <c r="T54">
        <f t="shared" si="60"/>
        <v>0</v>
      </c>
      <c r="U54">
        <f t="shared" si="61"/>
        <v>0</v>
      </c>
      <c r="V54">
        <f t="shared" si="62"/>
        <v>0</v>
      </c>
      <c r="W54">
        <f t="shared" si="63"/>
        <v>0</v>
      </c>
      <c r="X54">
        <f t="shared" si="64"/>
        <v>0</v>
      </c>
      <c r="Y54">
        <f t="shared" si="65"/>
        <v>0</v>
      </c>
      <c r="AA54">
        <v>78713076</v>
      </c>
      <c r="AB54">
        <f t="shared" si="66"/>
        <v>21769.788799999998</v>
      </c>
      <c r="AC54">
        <f t="shared" si="87"/>
        <v>19733.240000000002</v>
      </c>
      <c r="AD54">
        <f>ROUND((((((ET54*1.2)*1.1))-(((EU54*1.2)*1.1)))+AE54),6)</f>
        <v>0</v>
      </c>
      <c r="AE54">
        <f>ROUND((((EU54*1.2)*1.1)),6)</f>
        <v>0</v>
      </c>
      <c r="AF54">
        <f>ROUND((((EV54*1.2)*1.1)),6)</f>
        <v>2036.5488</v>
      </c>
      <c r="AG54">
        <f t="shared" si="67"/>
        <v>0</v>
      </c>
      <c r="AH54">
        <f>(((EW54*1.2)*1.1))</f>
        <v>182.16</v>
      </c>
      <c r="AI54">
        <f>(((EX54*1.2)*1.1))</f>
        <v>0</v>
      </c>
      <c r="AJ54">
        <f t="shared" si="68"/>
        <v>0</v>
      </c>
      <c r="AK54">
        <v>21276.080000000002</v>
      </c>
      <c r="AL54">
        <v>19733.240000000002</v>
      </c>
      <c r="AM54">
        <v>0</v>
      </c>
      <c r="AN54">
        <v>0</v>
      </c>
      <c r="AO54">
        <v>1542.84</v>
      </c>
      <c r="AP54">
        <v>0</v>
      </c>
      <c r="AQ54">
        <v>138</v>
      </c>
      <c r="AR54">
        <v>0</v>
      </c>
      <c r="AS54">
        <v>0</v>
      </c>
      <c r="AT54">
        <v>92</v>
      </c>
      <c r="AU54">
        <v>41</v>
      </c>
      <c r="AV54">
        <v>1</v>
      </c>
      <c r="AW54">
        <v>1</v>
      </c>
      <c r="AZ54">
        <v>1</v>
      </c>
      <c r="BA54">
        <v>47.82</v>
      </c>
      <c r="BB54">
        <v>1</v>
      </c>
      <c r="BC54">
        <v>8.51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138</v>
      </c>
      <c r="BM54">
        <v>242</v>
      </c>
      <c r="BN54">
        <v>0</v>
      </c>
      <c r="BO54" t="s">
        <v>136</v>
      </c>
      <c r="BP54">
        <v>1</v>
      </c>
      <c r="BQ54">
        <v>30</v>
      </c>
      <c r="BR54">
        <v>0</v>
      </c>
      <c r="BS54">
        <v>47.82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92</v>
      </c>
      <c r="CA54">
        <v>41</v>
      </c>
      <c r="CB54" t="s">
        <v>3</v>
      </c>
      <c r="CE54">
        <v>30</v>
      </c>
      <c r="CF54">
        <v>0</v>
      </c>
      <c r="CG54">
        <v>0</v>
      </c>
      <c r="CM54">
        <v>0</v>
      </c>
      <c r="CN54" t="s">
        <v>1022</v>
      </c>
      <c r="CO54">
        <v>0</v>
      </c>
      <c r="CP54">
        <f t="shared" si="69"/>
        <v>0</v>
      </c>
      <c r="CQ54">
        <f t="shared" si="70"/>
        <v>167929.87</v>
      </c>
      <c r="CR54">
        <f>(ROUND((ROUND(((((ET54*1.2)*1.1))*AV54*1),2)*BB54),2)+ROUND((ROUND(((AE54-(((EU54*1.2)*1.1)))*AV54*1),2)*BS54),2))</f>
        <v>0</v>
      </c>
      <c r="CS54">
        <f t="shared" si="71"/>
        <v>0</v>
      </c>
      <c r="CT54">
        <f t="shared" si="72"/>
        <v>97387.82</v>
      </c>
      <c r="CU54">
        <f t="shared" si="73"/>
        <v>0</v>
      </c>
      <c r="CV54">
        <f t="shared" si="74"/>
        <v>182.16</v>
      </c>
      <c r="CW54">
        <f t="shared" si="75"/>
        <v>0</v>
      </c>
      <c r="CX54">
        <f t="shared" si="76"/>
        <v>0</v>
      </c>
      <c r="CY54">
        <f t="shared" si="77"/>
        <v>0</v>
      </c>
      <c r="CZ54">
        <f t="shared" si="78"/>
        <v>0</v>
      </c>
      <c r="DB54">
        <v>26</v>
      </c>
      <c r="DC54" t="s">
        <v>3</v>
      </c>
      <c r="DD54" t="s">
        <v>3</v>
      </c>
      <c r="DE54" t="s">
        <v>91</v>
      </c>
      <c r="DF54" t="s">
        <v>91</v>
      </c>
      <c r="DG54" t="s">
        <v>91</v>
      </c>
      <c r="DH54" t="s">
        <v>3</v>
      </c>
      <c r="DI54" t="s">
        <v>91</v>
      </c>
      <c r="DJ54" t="s">
        <v>91</v>
      </c>
      <c r="DK54" t="s">
        <v>3</v>
      </c>
      <c r="DL54" t="s">
        <v>3</v>
      </c>
      <c r="DM54" t="s">
        <v>3</v>
      </c>
      <c r="DN54">
        <v>112</v>
      </c>
      <c r="DO54">
        <v>70</v>
      </c>
      <c r="DP54">
        <v>1</v>
      </c>
      <c r="DQ54">
        <v>1</v>
      </c>
      <c r="DU54">
        <v>1013</v>
      </c>
      <c r="DV54" t="s">
        <v>120</v>
      </c>
      <c r="DW54" t="s">
        <v>120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75071332</v>
      </c>
      <c r="EF54">
        <v>30</v>
      </c>
      <c r="EG54" t="s">
        <v>17</v>
      </c>
      <c r="EH54">
        <v>0</v>
      </c>
      <c r="EI54" t="s">
        <v>3</v>
      </c>
      <c r="EJ54">
        <v>1</v>
      </c>
      <c r="EK54">
        <v>242</v>
      </c>
      <c r="EL54" t="s">
        <v>122</v>
      </c>
      <c r="EM54" t="s">
        <v>123</v>
      </c>
      <c r="EO54" t="s">
        <v>94</v>
      </c>
      <c r="EQ54">
        <v>131072</v>
      </c>
      <c r="ER54">
        <v>21276.080000000002</v>
      </c>
      <c r="ES54">
        <v>19733.240000000002</v>
      </c>
      <c r="ET54">
        <v>0</v>
      </c>
      <c r="EU54">
        <v>0</v>
      </c>
      <c r="EV54">
        <v>1542.84</v>
      </c>
      <c r="EW54">
        <v>138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112</v>
      </c>
      <c r="FY54">
        <v>70</v>
      </c>
      <c r="GA54" t="s">
        <v>3</v>
      </c>
      <c r="GD54">
        <v>0</v>
      </c>
      <c r="GF54">
        <v>-791239721</v>
      </c>
      <c r="GG54">
        <v>2</v>
      </c>
      <c r="GH54">
        <v>1</v>
      </c>
      <c r="GI54">
        <v>2</v>
      </c>
      <c r="GJ54">
        <v>0</v>
      </c>
      <c r="GK54">
        <f>ROUND(R54*(R12)/100,2)</f>
        <v>0</v>
      </c>
      <c r="GL54">
        <f t="shared" si="79"/>
        <v>0</v>
      </c>
      <c r="GM54">
        <f t="shared" si="80"/>
        <v>0</v>
      </c>
      <c r="GN54">
        <f t="shared" si="81"/>
        <v>0</v>
      </c>
      <c r="GO54">
        <f t="shared" si="82"/>
        <v>0</v>
      </c>
      <c r="GP54">
        <f t="shared" si="83"/>
        <v>0</v>
      </c>
      <c r="GR54">
        <v>0</v>
      </c>
      <c r="GS54">
        <v>3</v>
      </c>
      <c r="GT54">
        <v>0</v>
      </c>
      <c r="GU54" t="s">
        <v>3</v>
      </c>
      <c r="GV54">
        <f t="shared" si="84"/>
        <v>0</v>
      </c>
      <c r="GW54">
        <v>1</v>
      </c>
      <c r="GX54">
        <f t="shared" si="85"/>
        <v>0</v>
      </c>
      <c r="HA54">
        <v>0</v>
      </c>
      <c r="HB54">
        <v>0</v>
      </c>
      <c r="HC54">
        <f t="shared" si="86"/>
        <v>0</v>
      </c>
      <c r="HE54" t="s">
        <v>3</v>
      </c>
      <c r="HF54" t="s">
        <v>3</v>
      </c>
      <c r="HM54" t="s">
        <v>3</v>
      </c>
      <c r="HN54" t="s">
        <v>3</v>
      </c>
      <c r="HO54" t="s">
        <v>3</v>
      </c>
      <c r="HP54" t="s">
        <v>3</v>
      </c>
      <c r="HQ54" t="s">
        <v>3</v>
      </c>
      <c r="HS54">
        <v>0</v>
      </c>
      <c r="IK54">
        <v>0</v>
      </c>
    </row>
    <row r="55" spans="1:245" x14ac:dyDescent="0.2">
      <c r="A55">
        <v>18</v>
      </c>
      <c r="B55">
        <v>1</v>
      </c>
      <c r="C55">
        <v>20</v>
      </c>
      <c r="E55" t="s">
        <v>139</v>
      </c>
      <c r="F55" t="s">
        <v>125</v>
      </c>
      <c r="G55" t="s">
        <v>126</v>
      </c>
      <c r="H55" t="s">
        <v>104</v>
      </c>
      <c r="I55">
        <f>I54*J55</f>
        <v>0</v>
      </c>
      <c r="J55">
        <v>-1000</v>
      </c>
      <c r="K55">
        <v>-1000</v>
      </c>
      <c r="O55">
        <f t="shared" si="56"/>
        <v>0</v>
      </c>
      <c r="P55">
        <f t="shared" si="57"/>
        <v>0</v>
      </c>
      <c r="Q55">
        <f>(ROUND((ROUND(((ET55)*AV55*I55),2)*BB55),2)+ROUND((ROUND(((AE55-(EU55))*AV55*I55),2)*BS55),2))</f>
        <v>0</v>
      </c>
      <c r="R55">
        <f t="shared" si="58"/>
        <v>0</v>
      </c>
      <c r="S55">
        <f t="shared" si="59"/>
        <v>0</v>
      </c>
      <c r="T55">
        <f t="shared" si="60"/>
        <v>0</v>
      </c>
      <c r="U55">
        <f t="shared" si="61"/>
        <v>0</v>
      </c>
      <c r="V55">
        <f t="shared" si="62"/>
        <v>0</v>
      </c>
      <c r="W55">
        <f t="shared" si="63"/>
        <v>0</v>
      </c>
      <c r="X55">
        <f t="shared" si="64"/>
        <v>0</v>
      </c>
      <c r="Y55">
        <f t="shared" si="65"/>
        <v>0</v>
      </c>
      <c r="AA55">
        <v>78713076</v>
      </c>
      <c r="AB55">
        <f t="shared" si="66"/>
        <v>15.01</v>
      </c>
      <c r="AC55">
        <f t="shared" si="87"/>
        <v>15.01</v>
      </c>
      <c r="AD55">
        <f>ROUND((((ET55)-(EU55))+AE55),6)</f>
        <v>0</v>
      </c>
      <c r="AE55">
        <f>ROUND((EU55),6)</f>
        <v>0</v>
      </c>
      <c r="AF55">
        <f>ROUND((EV55),6)</f>
        <v>0</v>
      </c>
      <c r="AG55">
        <f t="shared" si="67"/>
        <v>0</v>
      </c>
      <c r="AH55">
        <f>(EW55)</f>
        <v>0</v>
      </c>
      <c r="AI55">
        <f>(EX55)</f>
        <v>0</v>
      </c>
      <c r="AJ55">
        <f t="shared" si="68"/>
        <v>0</v>
      </c>
      <c r="AK55">
        <v>15.01</v>
      </c>
      <c r="AL55">
        <v>15.01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10.27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127</v>
      </c>
      <c r="BM55">
        <v>242</v>
      </c>
      <c r="BN55">
        <v>0</v>
      </c>
      <c r="BO55" t="s">
        <v>125</v>
      </c>
      <c r="BP55">
        <v>1</v>
      </c>
      <c r="BQ55">
        <v>30</v>
      </c>
      <c r="BR55">
        <v>1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69"/>
        <v>0</v>
      </c>
      <c r="CQ55">
        <f t="shared" si="70"/>
        <v>154.15</v>
      </c>
      <c r="CR55">
        <f>(ROUND((ROUND(((ET55)*AV55*1),2)*BB55),2)+ROUND((ROUND(((AE55-(EU55))*AV55*1),2)*BS55),2))</f>
        <v>0</v>
      </c>
      <c r="CS55">
        <f t="shared" si="71"/>
        <v>0</v>
      </c>
      <c r="CT55">
        <f t="shared" si="72"/>
        <v>0</v>
      </c>
      <c r="CU55">
        <f t="shared" si="73"/>
        <v>0</v>
      </c>
      <c r="CV55">
        <f t="shared" si="74"/>
        <v>0</v>
      </c>
      <c r="CW55">
        <f t="shared" si="75"/>
        <v>0</v>
      </c>
      <c r="CX55">
        <f t="shared" si="76"/>
        <v>0</v>
      </c>
      <c r="CY55">
        <f t="shared" si="77"/>
        <v>0</v>
      </c>
      <c r="CZ55">
        <f t="shared" si="78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112</v>
      </c>
      <c r="DO55">
        <v>70</v>
      </c>
      <c r="DP55">
        <v>1</v>
      </c>
      <c r="DQ55">
        <v>1</v>
      </c>
      <c r="DU55">
        <v>1003</v>
      </c>
      <c r="DV55" t="s">
        <v>104</v>
      </c>
      <c r="DW55" t="s">
        <v>104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75071332</v>
      </c>
      <c r="EF55">
        <v>30</v>
      </c>
      <c r="EG55" t="s">
        <v>17</v>
      </c>
      <c r="EH55">
        <v>0</v>
      </c>
      <c r="EI55" t="s">
        <v>3</v>
      </c>
      <c r="EJ55">
        <v>1</v>
      </c>
      <c r="EK55">
        <v>242</v>
      </c>
      <c r="EL55" t="s">
        <v>122</v>
      </c>
      <c r="EM55" t="s">
        <v>123</v>
      </c>
      <c r="EO55" t="s">
        <v>3</v>
      </c>
      <c r="EQ55">
        <v>32768</v>
      </c>
      <c r="ER55">
        <v>15.01</v>
      </c>
      <c r="ES55">
        <v>15.01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112</v>
      </c>
      <c r="FY55">
        <v>70</v>
      </c>
      <c r="GA55" t="s">
        <v>3</v>
      </c>
      <c r="GD55">
        <v>0</v>
      </c>
      <c r="GF55">
        <v>-1279219039</v>
      </c>
      <c r="GG55">
        <v>2</v>
      </c>
      <c r="GH55">
        <v>1</v>
      </c>
      <c r="GI55">
        <v>2</v>
      </c>
      <c r="GJ55">
        <v>0</v>
      </c>
      <c r="GK55">
        <f>ROUND(R55*(R12)/100,2)</f>
        <v>0</v>
      </c>
      <c r="GL55">
        <f t="shared" si="79"/>
        <v>0</v>
      </c>
      <c r="GM55">
        <f t="shared" si="80"/>
        <v>0</v>
      </c>
      <c r="GN55">
        <f t="shared" si="81"/>
        <v>0</v>
      </c>
      <c r="GO55">
        <f t="shared" si="82"/>
        <v>0</v>
      </c>
      <c r="GP55">
        <f t="shared" si="83"/>
        <v>0</v>
      </c>
      <c r="GR55">
        <v>0</v>
      </c>
      <c r="GS55">
        <v>3</v>
      </c>
      <c r="GT55">
        <v>0</v>
      </c>
      <c r="GU55" t="s">
        <v>3</v>
      </c>
      <c r="GV55">
        <f t="shared" si="84"/>
        <v>0</v>
      </c>
      <c r="GW55">
        <v>1</v>
      </c>
      <c r="GX55">
        <f t="shared" si="85"/>
        <v>0</v>
      </c>
      <c r="HA55">
        <v>0</v>
      </c>
      <c r="HB55">
        <v>0</v>
      </c>
      <c r="HC55">
        <f t="shared" si="8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45" x14ac:dyDescent="0.2">
      <c r="A56">
        <v>18</v>
      </c>
      <c r="B56">
        <v>1</v>
      </c>
      <c r="C56">
        <v>21</v>
      </c>
      <c r="E56" t="s">
        <v>140</v>
      </c>
      <c r="F56" t="s">
        <v>129</v>
      </c>
      <c r="G56" t="s">
        <v>130</v>
      </c>
      <c r="H56" t="s">
        <v>104</v>
      </c>
      <c r="I56">
        <f>I54*J56</f>
        <v>0</v>
      </c>
      <c r="J56">
        <v>1000</v>
      </c>
      <c r="K56">
        <v>1000</v>
      </c>
      <c r="O56">
        <f t="shared" si="56"/>
        <v>0</v>
      </c>
      <c r="P56">
        <f t="shared" si="57"/>
        <v>0</v>
      </c>
      <c r="Q56">
        <f>(ROUND((ROUND(((ET56)*AV56*I56),2)*BB56),2)+ROUND((ROUND(((AE56-(EU56))*AV56*I56),2)*BS56),2))</f>
        <v>0</v>
      </c>
      <c r="R56">
        <f t="shared" si="58"/>
        <v>0</v>
      </c>
      <c r="S56">
        <f t="shared" si="59"/>
        <v>0</v>
      </c>
      <c r="T56">
        <f t="shared" si="60"/>
        <v>0</v>
      </c>
      <c r="U56">
        <f t="shared" si="61"/>
        <v>0</v>
      </c>
      <c r="V56">
        <f t="shared" si="62"/>
        <v>0</v>
      </c>
      <c r="W56">
        <f t="shared" si="63"/>
        <v>0</v>
      </c>
      <c r="X56">
        <f t="shared" si="64"/>
        <v>0</v>
      </c>
      <c r="Y56">
        <f t="shared" si="65"/>
        <v>0</v>
      </c>
      <c r="AA56">
        <v>78713076</v>
      </c>
      <c r="AB56">
        <f t="shared" si="66"/>
        <v>24.4</v>
      </c>
      <c r="AC56">
        <f t="shared" si="87"/>
        <v>24.4</v>
      </c>
      <c r="AD56">
        <f>ROUND((((ET56)-(EU56))+AE56),6)</f>
        <v>0</v>
      </c>
      <c r="AE56">
        <f>ROUND((EU56),6)</f>
        <v>0</v>
      </c>
      <c r="AF56">
        <f>ROUND((EV56),6)</f>
        <v>0</v>
      </c>
      <c r="AG56">
        <f t="shared" si="67"/>
        <v>0</v>
      </c>
      <c r="AH56">
        <f>(EW56)</f>
        <v>0</v>
      </c>
      <c r="AI56">
        <f>(EX56)</f>
        <v>0</v>
      </c>
      <c r="AJ56">
        <f t="shared" si="68"/>
        <v>0</v>
      </c>
      <c r="AK56">
        <v>24.4</v>
      </c>
      <c r="AL56">
        <v>24.4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10.63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131</v>
      </c>
      <c r="BM56">
        <v>242</v>
      </c>
      <c r="BN56">
        <v>0</v>
      </c>
      <c r="BO56" t="s">
        <v>129</v>
      </c>
      <c r="BP56">
        <v>1</v>
      </c>
      <c r="BQ56">
        <v>30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0</v>
      </c>
      <c r="CA56">
        <v>0</v>
      </c>
      <c r="CB56" t="s">
        <v>3</v>
      </c>
      <c r="CE56">
        <v>30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69"/>
        <v>0</v>
      </c>
      <c r="CQ56">
        <f t="shared" si="70"/>
        <v>259.37</v>
      </c>
      <c r="CR56">
        <f>(ROUND((ROUND(((ET56)*AV56*1),2)*BB56),2)+ROUND((ROUND(((AE56-(EU56))*AV56*1),2)*BS56),2))</f>
        <v>0</v>
      </c>
      <c r="CS56">
        <f t="shared" si="71"/>
        <v>0</v>
      </c>
      <c r="CT56">
        <f t="shared" si="72"/>
        <v>0</v>
      </c>
      <c r="CU56">
        <f t="shared" si="73"/>
        <v>0</v>
      </c>
      <c r="CV56">
        <f t="shared" si="74"/>
        <v>0</v>
      </c>
      <c r="CW56">
        <f t="shared" si="75"/>
        <v>0</v>
      </c>
      <c r="CX56">
        <f t="shared" si="76"/>
        <v>0</v>
      </c>
      <c r="CY56">
        <f t="shared" si="77"/>
        <v>0</v>
      </c>
      <c r="CZ56">
        <f t="shared" si="78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112</v>
      </c>
      <c r="DO56">
        <v>70</v>
      </c>
      <c r="DP56">
        <v>1</v>
      </c>
      <c r="DQ56">
        <v>1</v>
      </c>
      <c r="DU56">
        <v>1003</v>
      </c>
      <c r="DV56" t="s">
        <v>104</v>
      </c>
      <c r="DW56" t="s">
        <v>104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75071332</v>
      </c>
      <c r="EF56">
        <v>30</v>
      </c>
      <c r="EG56" t="s">
        <v>17</v>
      </c>
      <c r="EH56">
        <v>0</v>
      </c>
      <c r="EI56" t="s">
        <v>3</v>
      </c>
      <c r="EJ56">
        <v>1</v>
      </c>
      <c r="EK56">
        <v>242</v>
      </c>
      <c r="EL56" t="s">
        <v>122</v>
      </c>
      <c r="EM56" t="s">
        <v>123</v>
      </c>
      <c r="EO56" t="s">
        <v>3</v>
      </c>
      <c r="EQ56">
        <v>0</v>
      </c>
      <c r="ER56">
        <v>24.4</v>
      </c>
      <c r="ES56">
        <v>24.4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v>0</v>
      </c>
      <c r="FS56">
        <v>0</v>
      </c>
      <c r="FX56">
        <v>112</v>
      </c>
      <c r="FY56">
        <v>70</v>
      </c>
      <c r="GA56" t="s">
        <v>3</v>
      </c>
      <c r="GD56">
        <v>0</v>
      </c>
      <c r="GF56">
        <v>1061286901</v>
      </c>
      <c r="GG56">
        <v>2</v>
      </c>
      <c r="GH56">
        <v>1</v>
      </c>
      <c r="GI56">
        <v>2</v>
      </c>
      <c r="GJ56">
        <v>0</v>
      </c>
      <c r="GK56">
        <f>ROUND(R56*(R12)/100,2)</f>
        <v>0</v>
      </c>
      <c r="GL56">
        <f t="shared" si="79"/>
        <v>0</v>
      </c>
      <c r="GM56">
        <f t="shared" si="80"/>
        <v>0</v>
      </c>
      <c r="GN56">
        <f t="shared" si="81"/>
        <v>0</v>
      </c>
      <c r="GO56">
        <f t="shared" si="82"/>
        <v>0</v>
      </c>
      <c r="GP56">
        <f t="shared" si="83"/>
        <v>0</v>
      </c>
      <c r="GR56">
        <v>0</v>
      </c>
      <c r="GS56">
        <v>3</v>
      </c>
      <c r="GT56">
        <v>0</v>
      </c>
      <c r="GU56" t="s">
        <v>3</v>
      </c>
      <c r="GV56">
        <f t="shared" si="84"/>
        <v>0</v>
      </c>
      <c r="GW56">
        <v>1</v>
      </c>
      <c r="GX56">
        <f t="shared" si="85"/>
        <v>0</v>
      </c>
      <c r="HA56">
        <v>0</v>
      </c>
      <c r="HB56">
        <v>0</v>
      </c>
      <c r="HC56">
        <f t="shared" si="86"/>
        <v>0</v>
      </c>
      <c r="HE56" t="s">
        <v>3</v>
      </c>
      <c r="HF56" t="s">
        <v>3</v>
      </c>
      <c r="HM56" t="s">
        <v>3</v>
      </c>
      <c r="HN56" t="s">
        <v>3</v>
      </c>
      <c r="HO56" t="s">
        <v>3</v>
      </c>
      <c r="HP56" t="s">
        <v>3</v>
      </c>
      <c r="HQ56" t="s">
        <v>3</v>
      </c>
      <c r="HS56">
        <v>0</v>
      </c>
      <c r="IK56">
        <v>0</v>
      </c>
    </row>
    <row r="57" spans="1:245" x14ac:dyDescent="0.2">
      <c r="A57">
        <v>17</v>
      </c>
      <c r="B57">
        <v>1</v>
      </c>
      <c r="C57">
        <f>ROW(SmtRes!A23)</f>
        <v>23</v>
      </c>
      <c r="D57">
        <f>ROW(EtalonRes!A61)</f>
        <v>61</v>
      </c>
      <c r="E57" t="s">
        <v>141</v>
      </c>
      <c r="F57" t="s">
        <v>136</v>
      </c>
      <c r="G57" t="s">
        <v>137</v>
      </c>
      <c r="H57" t="s">
        <v>120</v>
      </c>
      <c r="I57">
        <f>ROUND(F375/1000-I54,9)</f>
        <v>0</v>
      </c>
      <c r="J57">
        <v>0</v>
      </c>
      <c r="K57">
        <f>ROUND(F375/1000-I54,9)</f>
        <v>0</v>
      </c>
      <c r="O57">
        <f t="shared" si="56"/>
        <v>0</v>
      </c>
      <c r="P57">
        <f t="shared" si="57"/>
        <v>0</v>
      </c>
      <c r="Q57">
        <f>(ROUND((ROUND((((ET57*1.1))*AV57*I57),2)*BB57),2)+ROUND((ROUND(((AE57-((EU57*1.1)))*AV57*I57),2)*BS57),2))</f>
        <v>0</v>
      </c>
      <c r="R57">
        <f t="shared" si="58"/>
        <v>0</v>
      </c>
      <c r="S57">
        <f t="shared" si="59"/>
        <v>0</v>
      </c>
      <c r="T57">
        <f t="shared" si="60"/>
        <v>0</v>
      </c>
      <c r="U57">
        <f t="shared" si="61"/>
        <v>0</v>
      </c>
      <c r="V57">
        <f t="shared" si="62"/>
        <v>0</v>
      </c>
      <c r="W57">
        <f t="shared" si="63"/>
        <v>0</v>
      </c>
      <c r="X57">
        <f t="shared" si="64"/>
        <v>0</v>
      </c>
      <c r="Y57">
        <f t="shared" si="65"/>
        <v>0</v>
      </c>
      <c r="AA57">
        <v>78713076</v>
      </c>
      <c r="AB57">
        <f t="shared" si="66"/>
        <v>21430.364000000001</v>
      </c>
      <c r="AC57">
        <f t="shared" si="87"/>
        <v>19733.240000000002</v>
      </c>
      <c r="AD57">
        <f>ROUND(((((ET57*1.1))-((EU57*1.1)))+AE57),6)</f>
        <v>0</v>
      </c>
      <c r="AE57">
        <f>ROUND(((EU57*1.1)),6)</f>
        <v>0</v>
      </c>
      <c r="AF57">
        <f>ROUND(((EV57*1.1)),6)</f>
        <v>1697.124</v>
      </c>
      <c r="AG57">
        <f t="shared" si="67"/>
        <v>0</v>
      </c>
      <c r="AH57">
        <f>((EW57*1.1))</f>
        <v>151.80000000000001</v>
      </c>
      <c r="AI57">
        <f>((EX57*1.1))</f>
        <v>0</v>
      </c>
      <c r="AJ57">
        <f t="shared" si="68"/>
        <v>0</v>
      </c>
      <c r="AK57">
        <v>21276.080000000002</v>
      </c>
      <c r="AL57">
        <v>19733.240000000002</v>
      </c>
      <c r="AM57">
        <v>0</v>
      </c>
      <c r="AN57">
        <v>0</v>
      </c>
      <c r="AO57">
        <v>1542.84</v>
      </c>
      <c r="AP57">
        <v>0</v>
      </c>
      <c r="AQ57">
        <v>138</v>
      </c>
      <c r="AR57">
        <v>0</v>
      </c>
      <c r="AS57">
        <v>0</v>
      </c>
      <c r="AT57">
        <v>92</v>
      </c>
      <c r="AU57">
        <v>41</v>
      </c>
      <c r="AV57">
        <v>1</v>
      </c>
      <c r="AW57">
        <v>1</v>
      </c>
      <c r="AZ57">
        <v>1</v>
      </c>
      <c r="BA57">
        <v>47.82</v>
      </c>
      <c r="BB57">
        <v>1</v>
      </c>
      <c r="BC57">
        <v>8.51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138</v>
      </c>
      <c r="BM57">
        <v>242</v>
      </c>
      <c r="BN57">
        <v>0</v>
      </c>
      <c r="BO57" t="s">
        <v>136</v>
      </c>
      <c r="BP57">
        <v>1</v>
      </c>
      <c r="BQ57">
        <v>30</v>
      </c>
      <c r="BR57">
        <v>0</v>
      </c>
      <c r="BS57">
        <v>47.82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92</v>
      </c>
      <c r="CA57">
        <v>41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1020</v>
      </c>
      <c r="CO57">
        <v>0</v>
      </c>
      <c r="CP57">
        <f t="shared" si="69"/>
        <v>0</v>
      </c>
      <c r="CQ57">
        <f t="shared" si="70"/>
        <v>167929.87</v>
      </c>
      <c r="CR57">
        <f>(ROUND((ROUND((((ET57*1.1))*AV57*1),2)*BB57),2)+ROUND((ROUND(((AE57-((EU57*1.1)))*AV57*1),2)*BS57),2))</f>
        <v>0</v>
      </c>
      <c r="CS57">
        <f t="shared" si="71"/>
        <v>0</v>
      </c>
      <c r="CT57">
        <f t="shared" si="72"/>
        <v>81156.28</v>
      </c>
      <c r="CU57">
        <f t="shared" si="73"/>
        <v>0</v>
      </c>
      <c r="CV57">
        <f t="shared" si="74"/>
        <v>151.80000000000001</v>
      </c>
      <c r="CW57">
        <f t="shared" si="75"/>
        <v>0</v>
      </c>
      <c r="CX57">
        <f t="shared" si="76"/>
        <v>0</v>
      </c>
      <c r="CY57">
        <f t="shared" si="77"/>
        <v>0</v>
      </c>
      <c r="CZ57">
        <f t="shared" si="78"/>
        <v>0</v>
      </c>
      <c r="DB57">
        <v>28</v>
      </c>
      <c r="DC57" t="s">
        <v>3</v>
      </c>
      <c r="DD57" t="s">
        <v>3</v>
      </c>
      <c r="DE57" t="s">
        <v>34</v>
      </c>
      <c r="DF57" t="s">
        <v>34</v>
      </c>
      <c r="DG57" t="s">
        <v>34</v>
      </c>
      <c r="DH57" t="s">
        <v>3</v>
      </c>
      <c r="DI57" t="s">
        <v>34</v>
      </c>
      <c r="DJ57" t="s">
        <v>34</v>
      </c>
      <c r="DK57" t="s">
        <v>3</v>
      </c>
      <c r="DL57" t="s">
        <v>3</v>
      </c>
      <c r="DM57" t="s">
        <v>3</v>
      </c>
      <c r="DN57">
        <v>112</v>
      </c>
      <c r="DO57">
        <v>70</v>
      </c>
      <c r="DP57">
        <v>1</v>
      </c>
      <c r="DQ57">
        <v>1</v>
      </c>
      <c r="DU57">
        <v>1013</v>
      </c>
      <c r="DV57" t="s">
        <v>120</v>
      </c>
      <c r="DW57" t="s">
        <v>120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75071332</v>
      </c>
      <c r="EF57">
        <v>30</v>
      </c>
      <c r="EG57" t="s">
        <v>17</v>
      </c>
      <c r="EH57">
        <v>0</v>
      </c>
      <c r="EI57" t="s">
        <v>3</v>
      </c>
      <c r="EJ57">
        <v>1</v>
      </c>
      <c r="EK57">
        <v>242</v>
      </c>
      <c r="EL57" t="s">
        <v>122</v>
      </c>
      <c r="EM57" t="s">
        <v>123</v>
      </c>
      <c r="EO57" t="s">
        <v>35</v>
      </c>
      <c r="EQ57">
        <v>131072</v>
      </c>
      <c r="ER57">
        <v>21276.080000000002</v>
      </c>
      <c r="ES57">
        <v>19733.240000000002</v>
      </c>
      <c r="ET57">
        <v>0</v>
      </c>
      <c r="EU57">
        <v>0</v>
      </c>
      <c r="EV57">
        <v>1542.84</v>
      </c>
      <c r="EW57">
        <v>138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112</v>
      </c>
      <c r="FY57">
        <v>70</v>
      </c>
      <c r="GA57" t="s">
        <v>3</v>
      </c>
      <c r="GD57">
        <v>0</v>
      </c>
      <c r="GF57">
        <v>-791239721</v>
      </c>
      <c r="GG57">
        <v>2</v>
      </c>
      <c r="GH57">
        <v>1</v>
      </c>
      <c r="GI57">
        <v>2</v>
      </c>
      <c r="GJ57">
        <v>0</v>
      </c>
      <c r="GK57">
        <f>ROUND(R57*(R12)/100,2)</f>
        <v>0</v>
      </c>
      <c r="GL57">
        <f t="shared" si="79"/>
        <v>0</v>
      </c>
      <c r="GM57">
        <f t="shared" si="80"/>
        <v>0</v>
      </c>
      <c r="GN57">
        <f t="shared" si="81"/>
        <v>0</v>
      </c>
      <c r="GO57">
        <f t="shared" si="82"/>
        <v>0</v>
      </c>
      <c r="GP57">
        <f t="shared" si="83"/>
        <v>0</v>
      </c>
      <c r="GR57">
        <v>0</v>
      </c>
      <c r="GS57">
        <v>3</v>
      </c>
      <c r="GT57">
        <v>0</v>
      </c>
      <c r="GU57" t="s">
        <v>3</v>
      </c>
      <c r="GV57">
        <f t="shared" si="84"/>
        <v>0</v>
      </c>
      <c r="GW57">
        <v>1</v>
      </c>
      <c r="GX57">
        <f t="shared" si="85"/>
        <v>0</v>
      </c>
      <c r="HA57">
        <v>0</v>
      </c>
      <c r="HB57">
        <v>0</v>
      </c>
      <c r="HC57">
        <f t="shared" si="86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HS57">
        <v>0</v>
      </c>
      <c r="IK57">
        <v>0</v>
      </c>
    </row>
    <row r="58" spans="1:245" x14ac:dyDescent="0.2">
      <c r="A58">
        <v>18</v>
      </c>
      <c r="B58">
        <v>1</v>
      </c>
      <c r="C58">
        <v>22</v>
      </c>
      <c r="E58" t="s">
        <v>142</v>
      </c>
      <c r="F58" t="s">
        <v>125</v>
      </c>
      <c r="G58" t="s">
        <v>126</v>
      </c>
      <c r="H58" t="s">
        <v>104</v>
      </c>
      <c r="I58">
        <f>I57*J58</f>
        <v>0</v>
      </c>
      <c r="J58">
        <v>-1000</v>
      </c>
      <c r="K58">
        <v>-1000</v>
      </c>
      <c r="O58">
        <f t="shared" si="56"/>
        <v>0</v>
      </c>
      <c r="P58">
        <f t="shared" si="57"/>
        <v>0</v>
      </c>
      <c r="Q58">
        <f>(ROUND((ROUND(((ET58)*AV58*I58),2)*BB58),2)+ROUND((ROUND(((AE58-(EU58))*AV58*I58),2)*BS58),2))</f>
        <v>0</v>
      </c>
      <c r="R58">
        <f t="shared" si="58"/>
        <v>0</v>
      </c>
      <c r="S58">
        <f t="shared" si="59"/>
        <v>0</v>
      </c>
      <c r="T58">
        <f t="shared" si="60"/>
        <v>0</v>
      </c>
      <c r="U58">
        <f t="shared" si="61"/>
        <v>0</v>
      </c>
      <c r="V58">
        <f t="shared" si="62"/>
        <v>0</v>
      </c>
      <c r="W58">
        <f t="shared" si="63"/>
        <v>0</v>
      </c>
      <c r="X58">
        <f t="shared" si="64"/>
        <v>0</v>
      </c>
      <c r="Y58">
        <f t="shared" si="65"/>
        <v>0</v>
      </c>
      <c r="AA58">
        <v>78713076</v>
      </c>
      <c r="AB58">
        <f t="shared" si="66"/>
        <v>15.01</v>
      </c>
      <c r="AC58">
        <f t="shared" si="87"/>
        <v>15.01</v>
      </c>
      <c r="AD58">
        <f>ROUND((((ET58)-(EU58))+AE58),6)</f>
        <v>0</v>
      </c>
      <c r="AE58">
        <f>ROUND((EU58),6)</f>
        <v>0</v>
      </c>
      <c r="AF58">
        <f>ROUND((EV58),6)</f>
        <v>0</v>
      </c>
      <c r="AG58">
        <f t="shared" si="67"/>
        <v>0</v>
      </c>
      <c r="AH58">
        <f>(EW58)</f>
        <v>0</v>
      </c>
      <c r="AI58">
        <f>(EX58)</f>
        <v>0</v>
      </c>
      <c r="AJ58">
        <f t="shared" si="68"/>
        <v>0</v>
      </c>
      <c r="AK58">
        <v>15.01</v>
      </c>
      <c r="AL58">
        <v>15.01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10.27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127</v>
      </c>
      <c r="BM58">
        <v>242</v>
      </c>
      <c r="BN58">
        <v>0</v>
      </c>
      <c r="BO58" t="s">
        <v>125</v>
      </c>
      <c r="BP58">
        <v>1</v>
      </c>
      <c r="BQ58">
        <v>30</v>
      </c>
      <c r="BR58">
        <v>1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0</v>
      </c>
      <c r="CA58">
        <v>0</v>
      </c>
      <c r="CB58" t="s">
        <v>3</v>
      </c>
      <c r="CE58">
        <v>30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69"/>
        <v>0</v>
      </c>
      <c r="CQ58">
        <f t="shared" si="70"/>
        <v>154.15</v>
      </c>
      <c r="CR58">
        <f>(ROUND((ROUND(((ET58)*AV58*1),2)*BB58),2)+ROUND((ROUND(((AE58-(EU58))*AV58*1),2)*BS58),2))</f>
        <v>0</v>
      </c>
      <c r="CS58">
        <f t="shared" si="71"/>
        <v>0</v>
      </c>
      <c r="CT58">
        <f t="shared" si="72"/>
        <v>0</v>
      </c>
      <c r="CU58">
        <f t="shared" si="73"/>
        <v>0</v>
      </c>
      <c r="CV58">
        <f t="shared" si="74"/>
        <v>0</v>
      </c>
      <c r="CW58">
        <f t="shared" si="75"/>
        <v>0</v>
      </c>
      <c r="CX58">
        <f t="shared" si="76"/>
        <v>0</v>
      </c>
      <c r="CY58">
        <f t="shared" si="77"/>
        <v>0</v>
      </c>
      <c r="CZ58">
        <f t="shared" si="78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112</v>
      </c>
      <c r="DO58">
        <v>70</v>
      </c>
      <c r="DP58">
        <v>1</v>
      </c>
      <c r="DQ58">
        <v>1</v>
      </c>
      <c r="DU58">
        <v>1003</v>
      </c>
      <c r="DV58" t="s">
        <v>104</v>
      </c>
      <c r="DW58" t="s">
        <v>104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75071332</v>
      </c>
      <c r="EF58">
        <v>30</v>
      </c>
      <c r="EG58" t="s">
        <v>17</v>
      </c>
      <c r="EH58">
        <v>0</v>
      </c>
      <c r="EI58" t="s">
        <v>3</v>
      </c>
      <c r="EJ58">
        <v>1</v>
      </c>
      <c r="EK58">
        <v>242</v>
      </c>
      <c r="EL58" t="s">
        <v>122</v>
      </c>
      <c r="EM58" t="s">
        <v>123</v>
      </c>
      <c r="EO58" t="s">
        <v>3</v>
      </c>
      <c r="EQ58">
        <v>32768</v>
      </c>
      <c r="ER58">
        <v>15.01</v>
      </c>
      <c r="ES58">
        <v>15.01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v>0</v>
      </c>
      <c r="FS58">
        <v>0</v>
      </c>
      <c r="FX58">
        <v>112</v>
      </c>
      <c r="FY58">
        <v>70</v>
      </c>
      <c r="GA58" t="s">
        <v>3</v>
      </c>
      <c r="GD58">
        <v>0</v>
      </c>
      <c r="GF58">
        <v>-1279219039</v>
      </c>
      <c r="GG58">
        <v>2</v>
      </c>
      <c r="GH58">
        <v>1</v>
      </c>
      <c r="GI58">
        <v>2</v>
      </c>
      <c r="GJ58">
        <v>0</v>
      </c>
      <c r="GK58">
        <f>ROUND(R58*(R12)/100,2)</f>
        <v>0</v>
      </c>
      <c r="GL58">
        <f t="shared" si="79"/>
        <v>0</v>
      </c>
      <c r="GM58">
        <f t="shared" si="80"/>
        <v>0</v>
      </c>
      <c r="GN58">
        <f t="shared" si="81"/>
        <v>0</v>
      </c>
      <c r="GO58">
        <f t="shared" si="82"/>
        <v>0</v>
      </c>
      <c r="GP58">
        <f t="shared" si="83"/>
        <v>0</v>
      </c>
      <c r="GR58">
        <v>0</v>
      </c>
      <c r="GS58">
        <v>3</v>
      </c>
      <c r="GT58">
        <v>0</v>
      </c>
      <c r="GU58" t="s">
        <v>3</v>
      </c>
      <c r="GV58">
        <f t="shared" si="84"/>
        <v>0</v>
      </c>
      <c r="GW58">
        <v>1</v>
      </c>
      <c r="GX58">
        <f t="shared" si="85"/>
        <v>0</v>
      </c>
      <c r="HA58">
        <v>0</v>
      </c>
      <c r="HB58">
        <v>0</v>
      </c>
      <c r="HC58">
        <f t="shared" si="86"/>
        <v>0</v>
      </c>
      <c r="HE58" t="s">
        <v>3</v>
      </c>
      <c r="HF58" t="s">
        <v>3</v>
      </c>
      <c r="HM58" t="s">
        <v>3</v>
      </c>
      <c r="HN58" t="s">
        <v>3</v>
      </c>
      <c r="HO58" t="s">
        <v>3</v>
      </c>
      <c r="HP58" t="s">
        <v>3</v>
      </c>
      <c r="HQ58" t="s">
        <v>3</v>
      </c>
      <c r="HS58">
        <v>0</v>
      </c>
      <c r="IK58">
        <v>0</v>
      </c>
    </row>
    <row r="59" spans="1:245" x14ac:dyDescent="0.2">
      <c r="A59">
        <v>18</v>
      </c>
      <c r="B59">
        <v>1</v>
      </c>
      <c r="C59">
        <v>23</v>
      </c>
      <c r="E59" t="s">
        <v>143</v>
      </c>
      <c r="F59" t="s">
        <v>129</v>
      </c>
      <c r="G59" t="s">
        <v>130</v>
      </c>
      <c r="H59" t="s">
        <v>104</v>
      </c>
      <c r="I59">
        <f>I57*J59</f>
        <v>0</v>
      </c>
      <c r="J59">
        <v>1000</v>
      </c>
      <c r="K59">
        <v>1000</v>
      </c>
      <c r="O59">
        <f t="shared" si="56"/>
        <v>0</v>
      </c>
      <c r="P59">
        <f t="shared" si="57"/>
        <v>0</v>
      </c>
      <c r="Q59">
        <f>(ROUND((ROUND(((ET59)*AV59*I59),2)*BB59),2)+ROUND((ROUND(((AE59-(EU59))*AV59*I59),2)*BS59),2))</f>
        <v>0</v>
      </c>
      <c r="R59">
        <f t="shared" si="58"/>
        <v>0</v>
      </c>
      <c r="S59">
        <f t="shared" si="59"/>
        <v>0</v>
      </c>
      <c r="T59">
        <f t="shared" si="60"/>
        <v>0</v>
      </c>
      <c r="U59">
        <f t="shared" si="61"/>
        <v>0</v>
      </c>
      <c r="V59">
        <f t="shared" si="62"/>
        <v>0</v>
      </c>
      <c r="W59">
        <f t="shared" si="63"/>
        <v>0</v>
      </c>
      <c r="X59">
        <f t="shared" si="64"/>
        <v>0</v>
      </c>
      <c r="Y59">
        <f t="shared" si="65"/>
        <v>0</v>
      </c>
      <c r="AA59">
        <v>78713076</v>
      </c>
      <c r="AB59">
        <f t="shared" si="66"/>
        <v>24.4</v>
      </c>
      <c r="AC59">
        <f t="shared" si="87"/>
        <v>24.4</v>
      </c>
      <c r="AD59">
        <f>ROUND((((ET59)-(EU59))+AE59),6)</f>
        <v>0</v>
      </c>
      <c r="AE59">
        <f>ROUND((EU59),6)</f>
        <v>0</v>
      </c>
      <c r="AF59">
        <f>ROUND((EV59),6)</f>
        <v>0</v>
      </c>
      <c r="AG59">
        <f t="shared" si="67"/>
        <v>0</v>
      </c>
      <c r="AH59">
        <f>(EW59)</f>
        <v>0</v>
      </c>
      <c r="AI59">
        <f>(EX59)</f>
        <v>0</v>
      </c>
      <c r="AJ59">
        <f t="shared" si="68"/>
        <v>0</v>
      </c>
      <c r="AK59">
        <v>24.4</v>
      </c>
      <c r="AL59">
        <v>24.4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10.63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131</v>
      </c>
      <c r="BM59">
        <v>242</v>
      </c>
      <c r="BN59">
        <v>0</v>
      </c>
      <c r="BO59" t="s">
        <v>129</v>
      </c>
      <c r="BP59">
        <v>1</v>
      </c>
      <c r="BQ59">
        <v>30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0</v>
      </c>
      <c r="CA59">
        <v>0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69"/>
        <v>0</v>
      </c>
      <c r="CQ59">
        <f t="shared" si="70"/>
        <v>259.37</v>
      </c>
      <c r="CR59">
        <f>(ROUND((ROUND(((ET59)*AV59*1),2)*BB59),2)+ROUND((ROUND(((AE59-(EU59))*AV59*1),2)*BS59),2))</f>
        <v>0</v>
      </c>
      <c r="CS59">
        <f t="shared" si="71"/>
        <v>0</v>
      </c>
      <c r="CT59">
        <f t="shared" si="72"/>
        <v>0</v>
      </c>
      <c r="CU59">
        <f t="shared" si="73"/>
        <v>0</v>
      </c>
      <c r="CV59">
        <f t="shared" si="74"/>
        <v>0</v>
      </c>
      <c r="CW59">
        <f t="shared" si="75"/>
        <v>0</v>
      </c>
      <c r="CX59">
        <f t="shared" si="76"/>
        <v>0</v>
      </c>
      <c r="CY59">
        <f t="shared" si="77"/>
        <v>0</v>
      </c>
      <c r="CZ59">
        <f t="shared" si="78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112</v>
      </c>
      <c r="DO59">
        <v>70</v>
      </c>
      <c r="DP59">
        <v>1</v>
      </c>
      <c r="DQ59">
        <v>1</v>
      </c>
      <c r="DU59">
        <v>1003</v>
      </c>
      <c r="DV59" t="s">
        <v>104</v>
      </c>
      <c r="DW59" t="s">
        <v>104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75071332</v>
      </c>
      <c r="EF59">
        <v>30</v>
      </c>
      <c r="EG59" t="s">
        <v>17</v>
      </c>
      <c r="EH59">
        <v>0</v>
      </c>
      <c r="EI59" t="s">
        <v>3</v>
      </c>
      <c r="EJ59">
        <v>1</v>
      </c>
      <c r="EK59">
        <v>242</v>
      </c>
      <c r="EL59" t="s">
        <v>122</v>
      </c>
      <c r="EM59" t="s">
        <v>123</v>
      </c>
      <c r="EO59" t="s">
        <v>3</v>
      </c>
      <c r="EQ59">
        <v>0</v>
      </c>
      <c r="ER59">
        <v>24.4</v>
      </c>
      <c r="ES59">
        <v>24.4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112</v>
      </c>
      <c r="FY59">
        <v>70</v>
      </c>
      <c r="GA59" t="s">
        <v>3</v>
      </c>
      <c r="GD59">
        <v>0</v>
      </c>
      <c r="GF59">
        <v>1061286901</v>
      </c>
      <c r="GG59">
        <v>2</v>
      </c>
      <c r="GH59">
        <v>1</v>
      </c>
      <c r="GI59">
        <v>2</v>
      </c>
      <c r="GJ59">
        <v>0</v>
      </c>
      <c r="GK59">
        <f>ROUND(R59*(R12)/100,2)</f>
        <v>0</v>
      </c>
      <c r="GL59">
        <f t="shared" si="79"/>
        <v>0</v>
      </c>
      <c r="GM59">
        <f t="shared" si="80"/>
        <v>0</v>
      </c>
      <c r="GN59">
        <f t="shared" si="81"/>
        <v>0</v>
      </c>
      <c r="GO59">
        <f t="shared" si="82"/>
        <v>0</v>
      </c>
      <c r="GP59">
        <f t="shared" si="83"/>
        <v>0</v>
      </c>
      <c r="GR59">
        <v>0</v>
      </c>
      <c r="GS59">
        <v>3</v>
      </c>
      <c r="GT59">
        <v>0</v>
      </c>
      <c r="GU59" t="s">
        <v>3</v>
      </c>
      <c r="GV59">
        <f t="shared" si="84"/>
        <v>0</v>
      </c>
      <c r="GW59">
        <v>1</v>
      </c>
      <c r="GX59">
        <f t="shared" si="85"/>
        <v>0</v>
      </c>
      <c r="HA59">
        <v>0</v>
      </c>
      <c r="HB59">
        <v>0</v>
      </c>
      <c r="HC59">
        <f t="shared" si="86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HS59">
        <v>0</v>
      </c>
      <c r="IK59">
        <v>0</v>
      </c>
    </row>
    <row r="60" spans="1:245" x14ac:dyDescent="0.2">
      <c r="A60">
        <v>17</v>
      </c>
      <c r="B60">
        <v>1</v>
      </c>
      <c r="C60">
        <f>ROW(SmtRes!A27)</f>
        <v>27</v>
      </c>
      <c r="D60">
        <f>ROW(EtalonRes!A66)</f>
        <v>66</v>
      </c>
      <c r="E60" t="s">
        <v>144</v>
      </c>
      <c r="F60" t="s">
        <v>118</v>
      </c>
      <c r="G60" t="s">
        <v>119</v>
      </c>
      <c r="H60" t="s">
        <v>120</v>
      </c>
      <c r="I60">
        <f>ROUND(ROUND(F376*F361/1000,4),9)</f>
        <v>0</v>
      </c>
      <c r="J60">
        <v>0</v>
      </c>
      <c r="K60">
        <f>ROUND(ROUND(F376*F361/1000,4),9)</f>
        <v>0</v>
      </c>
      <c r="O60">
        <f t="shared" si="56"/>
        <v>0</v>
      </c>
      <c r="P60">
        <f t="shared" si="57"/>
        <v>0</v>
      </c>
      <c r="Q60">
        <f>(ROUND((ROUND(((((ET60*1.2)*1.1))*AV60*I60),2)*BB60),2)+ROUND((ROUND(((AE60-(((EU60*1.2)*1.1)))*AV60*I60),2)*BS60),2))</f>
        <v>0</v>
      </c>
      <c r="R60">
        <f t="shared" si="58"/>
        <v>0</v>
      </c>
      <c r="S60">
        <f t="shared" si="59"/>
        <v>0</v>
      </c>
      <c r="T60">
        <f t="shared" si="60"/>
        <v>0</v>
      </c>
      <c r="U60">
        <f t="shared" si="61"/>
        <v>0</v>
      </c>
      <c r="V60">
        <f t="shared" si="62"/>
        <v>0</v>
      </c>
      <c r="W60">
        <f t="shared" si="63"/>
        <v>0</v>
      </c>
      <c r="X60">
        <f t="shared" si="64"/>
        <v>0</v>
      </c>
      <c r="Y60">
        <f t="shared" si="65"/>
        <v>0</v>
      </c>
      <c r="AA60">
        <v>78713076</v>
      </c>
      <c r="AB60">
        <f t="shared" si="66"/>
        <v>21858.3344</v>
      </c>
      <c r="AC60">
        <f>ROUND(((ES60*1)),6)</f>
        <v>19733.240000000002</v>
      </c>
      <c r="AD60">
        <f>ROUND((((((ET60*1.2)*1.1))-(((EU60*1.2)*1.1)))+AE60),6)</f>
        <v>0</v>
      </c>
      <c r="AE60">
        <f>ROUND((((EU60*1.2)*1.1)),6)</f>
        <v>0</v>
      </c>
      <c r="AF60">
        <f>ROUND((((EV60*1.2)*1.1)),6)</f>
        <v>2125.0944</v>
      </c>
      <c r="AG60">
        <f t="shared" si="67"/>
        <v>0</v>
      </c>
      <c r="AH60">
        <f>(((EW60*1.2)*1.1))</f>
        <v>190.08</v>
      </c>
      <c r="AI60">
        <f>(((EX60*1.2)*1.1))</f>
        <v>0</v>
      </c>
      <c r="AJ60">
        <f t="shared" si="68"/>
        <v>0</v>
      </c>
      <c r="AK60">
        <v>21343.16</v>
      </c>
      <c r="AL60">
        <v>19733.240000000002</v>
      </c>
      <c r="AM60">
        <v>0</v>
      </c>
      <c r="AN60">
        <v>0</v>
      </c>
      <c r="AO60">
        <v>1609.92</v>
      </c>
      <c r="AP60">
        <v>0</v>
      </c>
      <c r="AQ60">
        <v>144</v>
      </c>
      <c r="AR60">
        <v>0</v>
      </c>
      <c r="AS60">
        <v>0</v>
      </c>
      <c r="AT60">
        <v>92</v>
      </c>
      <c r="AU60">
        <v>41</v>
      </c>
      <c r="AV60">
        <v>1</v>
      </c>
      <c r="AW60">
        <v>1</v>
      </c>
      <c r="AZ60">
        <v>1</v>
      </c>
      <c r="BA60">
        <v>47.82</v>
      </c>
      <c r="BB60">
        <v>1</v>
      </c>
      <c r="BC60">
        <v>8.51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121</v>
      </c>
      <c r="BM60">
        <v>242</v>
      </c>
      <c r="BN60">
        <v>0</v>
      </c>
      <c r="BO60" t="s">
        <v>118</v>
      </c>
      <c r="BP60">
        <v>1</v>
      </c>
      <c r="BQ60">
        <v>30</v>
      </c>
      <c r="BR60">
        <v>0</v>
      </c>
      <c r="BS60">
        <v>47.82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92</v>
      </c>
      <c r="CA60">
        <v>41</v>
      </c>
      <c r="CB60" t="s">
        <v>3</v>
      </c>
      <c r="CE60">
        <v>30</v>
      </c>
      <c r="CF60">
        <v>0</v>
      </c>
      <c r="CG60">
        <v>0</v>
      </c>
      <c r="CM60">
        <v>0</v>
      </c>
      <c r="CN60" t="s">
        <v>1022</v>
      </c>
      <c r="CO60">
        <v>0</v>
      </c>
      <c r="CP60">
        <f t="shared" si="69"/>
        <v>0</v>
      </c>
      <c r="CQ60">
        <f t="shared" si="70"/>
        <v>167929.87</v>
      </c>
      <c r="CR60">
        <f>(ROUND((ROUND(((((ET60*1.2)*1.1))*AV60*1),2)*BB60),2)+ROUND((ROUND(((AE60-(((EU60*1.2)*1.1)))*AV60*1),2)*BS60),2))</f>
        <v>0</v>
      </c>
      <c r="CS60">
        <f t="shared" si="71"/>
        <v>0</v>
      </c>
      <c r="CT60">
        <f t="shared" si="72"/>
        <v>101621.8</v>
      </c>
      <c r="CU60">
        <f t="shared" si="73"/>
        <v>0</v>
      </c>
      <c r="CV60">
        <f t="shared" si="74"/>
        <v>190.08</v>
      </c>
      <c r="CW60">
        <f t="shared" si="75"/>
        <v>0</v>
      </c>
      <c r="CX60">
        <f t="shared" si="76"/>
        <v>0</v>
      </c>
      <c r="CY60">
        <f t="shared" si="77"/>
        <v>0</v>
      </c>
      <c r="CZ60">
        <f t="shared" si="78"/>
        <v>0</v>
      </c>
      <c r="DB60">
        <v>29</v>
      </c>
      <c r="DC60" t="s">
        <v>3</v>
      </c>
      <c r="DD60" t="s">
        <v>24</v>
      </c>
      <c r="DE60" t="s">
        <v>91</v>
      </c>
      <c r="DF60" t="s">
        <v>91</v>
      </c>
      <c r="DG60" t="s">
        <v>91</v>
      </c>
      <c r="DH60" t="s">
        <v>3</v>
      </c>
      <c r="DI60" t="s">
        <v>91</v>
      </c>
      <c r="DJ60" t="s">
        <v>91</v>
      </c>
      <c r="DK60" t="s">
        <v>3</v>
      </c>
      <c r="DL60" t="s">
        <v>3</v>
      </c>
      <c r="DM60" t="s">
        <v>3</v>
      </c>
      <c r="DN60">
        <v>112</v>
      </c>
      <c r="DO60">
        <v>70</v>
      </c>
      <c r="DP60">
        <v>1</v>
      </c>
      <c r="DQ60">
        <v>1</v>
      </c>
      <c r="DU60">
        <v>1013</v>
      </c>
      <c r="DV60" t="s">
        <v>120</v>
      </c>
      <c r="DW60" t="s">
        <v>120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75071332</v>
      </c>
      <c r="EF60">
        <v>30</v>
      </c>
      <c r="EG60" t="s">
        <v>17</v>
      </c>
      <c r="EH60">
        <v>0</v>
      </c>
      <c r="EI60" t="s">
        <v>3</v>
      </c>
      <c r="EJ60">
        <v>1</v>
      </c>
      <c r="EK60">
        <v>242</v>
      </c>
      <c r="EL60" t="s">
        <v>122</v>
      </c>
      <c r="EM60" t="s">
        <v>123</v>
      </c>
      <c r="EO60" t="s">
        <v>94</v>
      </c>
      <c r="EQ60">
        <v>131072</v>
      </c>
      <c r="ER60">
        <v>21343.16</v>
      </c>
      <c r="ES60">
        <v>19733.240000000002</v>
      </c>
      <c r="ET60">
        <v>0</v>
      </c>
      <c r="EU60">
        <v>0</v>
      </c>
      <c r="EV60">
        <v>1609.92</v>
      </c>
      <c r="EW60">
        <v>144</v>
      </c>
      <c r="EX60">
        <v>0</v>
      </c>
      <c r="EY60">
        <v>0</v>
      </c>
      <c r="FQ60">
        <v>0</v>
      </c>
      <c r="FR60">
        <v>0</v>
      </c>
      <c r="FS60">
        <v>0</v>
      </c>
      <c r="FX60">
        <v>112</v>
      </c>
      <c r="FY60">
        <v>70</v>
      </c>
      <c r="GA60" t="s">
        <v>3</v>
      </c>
      <c r="GD60">
        <v>0</v>
      </c>
      <c r="GF60">
        <v>484751654</v>
      </c>
      <c r="GG60">
        <v>2</v>
      </c>
      <c r="GH60">
        <v>1</v>
      </c>
      <c r="GI60">
        <v>2</v>
      </c>
      <c r="GJ60">
        <v>0</v>
      </c>
      <c r="GK60">
        <f>ROUND(R60*(R12)/100,2)</f>
        <v>0</v>
      </c>
      <c r="GL60">
        <f t="shared" si="79"/>
        <v>0</v>
      </c>
      <c r="GM60">
        <f t="shared" si="80"/>
        <v>0</v>
      </c>
      <c r="GN60">
        <f t="shared" si="81"/>
        <v>0</v>
      </c>
      <c r="GO60">
        <f t="shared" si="82"/>
        <v>0</v>
      </c>
      <c r="GP60">
        <f t="shared" si="83"/>
        <v>0</v>
      </c>
      <c r="GR60">
        <v>0</v>
      </c>
      <c r="GS60">
        <v>3</v>
      </c>
      <c r="GT60">
        <v>0</v>
      </c>
      <c r="GU60" t="s">
        <v>3</v>
      </c>
      <c r="GV60">
        <f t="shared" si="84"/>
        <v>0</v>
      </c>
      <c r="GW60">
        <v>1</v>
      </c>
      <c r="GX60">
        <f t="shared" si="85"/>
        <v>0</v>
      </c>
      <c r="HA60">
        <v>0</v>
      </c>
      <c r="HB60">
        <v>0</v>
      </c>
      <c r="HC60">
        <f t="shared" si="86"/>
        <v>0</v>
      </c>
      <c r="HE60" t="s">
        <v>3</v>
      </c>
      <c r="HF60" t="s">
        <v>3</v>
      </c>
      <c r="HM60" t="s">
        <v>3</v>
      </c>
      <c r="HN60" t="s">
        <v>3</v>
      </c>
      <c r="HO60" t="s">
        <v>3</v>
      </c>
      <c r="HP60" t="s">
        <v>3</v>
      </c>
      <c r="HQ60" t="s">
        <v>3</v>
      </c>
      <c r="HS60">
        <v>0</v>
      </c>
      <c r="IK60">
        <v>0</v>
      </c>
    </row>
    <row r="61" spans="1:245" x14ac:dyDescent="0.2">
      <c r="A61">
        <v>17</v>
      </c>
      <c r="B61">
        <v>1</v>
      </c>
      <c r="C61">
        <f>ROW(SmtRes!A31)</f>
        <v>31</v>
      </c>
      <c r="D61">
        <f>ROW(EtalonRes!A71)</f>
        <v>71</v>
      </c>
      <c r="E61" t="s">
        <v>145</v>
      </c>
      <c r="F61" t="s">
        <v>118</v>
      </c>
      <c r="G61" t="s">
        <v>119</v>
      </c>
      <c r="H61" t="s">
        <v>120</v>
      </c>
      <c r="I61">
        <f>ROUND(F376/1000-I60,9)</f>
        <v>0</v>
      </c>
      <c r="J61">
        <v>0</v>
      </c>
      <c r="K61">
        <f>ROUND(F376/1000-I60,9)</f>
        <v>0</v>
      </c>
      <c r="O61">
        <f t="shared" si="56"/>
        <v>0</v>
      </c>
      <c r="P61">
        <f t="shared" si="57"/>
        <v>0</v>
      </c>
      <c r="Q61">
        <f>(ROUND((ROUND((((ET61*1.1))*AV61*I61),2)*BB61),2)+ROUND((ROUND(((AE61-((EU61*1.1)))*AV61*I61),2)*BS61),2))</f>
        <v>0</v>
      </c>
      <c r="R61">
        <f t="shared" si="58"/>
        <v>0</v>
      </c>
      <c r="S61">
        <f t="shared" si="59"/>
        <v>0</v>
      </c>
      <c r="T61">
        <f t="shared" si="60"/>
        <v>0</v>
      </c>
      <c r="U61">
        <f t="shared" si="61"/>
        <v>0</v>
      </c>
      <c r="V61">
        <f t="shared" si="62"/>
        <v>0</v>
      </c>
      <c r="W61">
        <f t="shared" si="63"/>
        <v>0</v>
      </c>
      <c r="X61">
        <f t="shared" si="64"/>
        <v>0</v>
      </c>
      <c r="Y61">
        <f t="shared" si="65"/>
        <v>0</v>
      </c>
      <c r="AA61">
        <v>78713076</v>
      </c>
      <c r="AB61">
        <f t="shared" si="66"/>
        <v>21504.151999999998</v>
      </c>
      <c r="AC61">
        <f>ROUND((ES61),6)</f>
        <v>19733.240000000002</v>
      </c>
      <c r="AD61">
        <f>ROUND(((((ET61*1.1))-((EU61*1.1)))+AE61),6)</f>
        <v>0</v>
      </c>
      <c r="AE61">
        <f>ROUND(((EU61*1.1)),6)</f>
        <v>0</v>
      </c>
      <c r="AF61">
        <f>ROUND(((EV61*1.1)),6)</f>
        <v>1770.912</v>
      </c>
      <c r="AG61">
        <f t="shared" si="67"/>
        <v>0</v>
      </c>
      <c r="AH61">
        <f>((EW61*1.1))</f>
        <v>158.4</v>
      </c>
      <c r="AI61">
        <f>((EX61*1.1))</f>
        <v>0</v>
      </c>
      <c r="AJ61">
        <f t="shared" si="68"/>
        <v>0</v>
      </c>
      <c r="AK61">
        <v>21343.16</v>
      </c>
      <c r="AL61">
        <v>19733.240000000002</v>
      </c>
      <c r="AM61">
        <v>0</v>
      </c>
      <c r="AN61">
        <v>0</v>
      </c>
      <c r="AO61">
        <v>1609.92</v>
      </c>
      <c r="AP61">
        <v>0</v>
      </c>
      <c r="AQ61">
        <v>144</v>
      </c>
      <c r="AR61">
        <v>0</v>
      </c>
      <c r="AS61">
        <v>0</v>
      </c>
      <c r="AT61">
        <v>92</v>
      </c>
      <c r="AU61">
        <v>41</v>
      </c>
      <c r="AV61">
        <v>1</v>
      </c>
      <c r="AW61">
        <v>1</v>
      </c>
      <c r="AZ61">
        <v>1</v>
      </c>
      <c r="BA61">
        <v>47.82</v>
      </c>
      <c r="BB61">
        <v>1</v>
      </c>
      <c r="BC61">
        <v>8.51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121</v>
      </c>
      <c r="BM61">
        <v>242</v>
      </c>
      <c r="BN61">
        <v>0</v>
      </c>
      <c r="BO61" t="s">
        <v>118</v>
      </c>
      <c r="BP61">
        <v>1</v>
      </c>
      <c r="BQ61">
        <v>30</v>
      </c>
      <c r="BR61">
        <v>0</v>
      </c>
      <c r="BS61">
        <v>47.82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92</v>
      </c>
      <c r="CA61">
        <v>41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1020</v>
      </c>
      <c r="CO61">
        <v>0</v>
      </c>
      <c r="CP61">
        <f t="shared" si="69"/>
        <v>0</v>
      </c>
      <c r="CQ61">
        <f t="shared" si="70"/>
        <v>167929.87</v>
      </c>
      <c r="CR61">
        <f>(ROUND((ROUND((((ET61*1.1))*AV61*1),2)*BB61),2)+ROUND((ROUND(((AE61-((EU61*1.1)))*AV61*1),2)*BS61),2))</f>
        <v>0</v>
      </c>
      <c r="CS61">
        <f t="shared" si="71"/>
        <v>0</v>
      </c>
      <c r="CT61">
        <f t="shared" si="72"/>
        <v>84684.92</v>
      </c>
      <c r="CU61">
        <f t="shared" si="73"/>
        <v>0</v>
      </c>
      <c r="CV61">
        <f t="shared" si="74"/>
        <v>158.4</v>
      </c>
      <c r="CW61">
        <f t="shared" si="75"/>
        <v>0</v>
      </c>
      <c r="CX61">
        <f t="shared" si="76"/>
        <v>0</v>
      </c>
      <c r="CY61">
        <f t="shared" si="77"/>
        <v>0</v>
      </c>
      <c r="CZ61">
        <f t="shared" si="78"/>
        <v>0</v>
      </c>
      <c r="DB61">
        <v>31</v>
      </c>
      <c r="DC61" t="s">
        <v>3</v>
      </c>
      <c r="DD61" t="s">
        <v>3</v>
      </c>
      <c r="DE61" t="s">
        <v>34</v>
      </c>
      <c r="DF61" t="s">
        <v>34</v>
      </c>
      <c r="DG61" t="s">
        <v>34</v>
      </c>
      <c r="DH61" t="s">
        <v>3</v>
      </c>
      <c r="DI61" t="s">
        <v>34</v>
      </c>
      <c r="DJ61" t="s">
        <v>34</v>
      </c>
      <c r="DK61" t="s">
        <v>3</v>
      </c>
      <c r="DL61" t="s">
        <v>3</v>
      </c>
      <c r="DM61" t="s">
        <v>3</v>
      </c>
      <c r="DN61">
        <v>112</v>
      </c>
      <c r="DO61">
        <v>70</v>
      </c>
      <c r="DP61">
        <v>1</v>
      </c>
      <c r="DQ61">
        <v>1</v>
      </c>
      <c r="DU61">
        <v>1013</v>
      </c>
      <c r="DV61" t="s">
        <v>120</v>
      </c>
      <c r="DW61" t="s">
        <v>120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75071332</v>
      </c>
      <c r="EF61">
        <v>30</v>
      </c>
      <c r="EG61" t="s">
        <v>17</v>
      </c>
      <c r="EH61">
        <v>0</v>
      </c>
      <c r="EI61" t="s">
        <v>3</v>
      </c>
      <c r="EJ61">
        <v>1</v>
      </c>
      <c r="EK61">
        <v>242</v>
      </c>
      <c r="EL61" t="s">
        <v>122</v>
      </c>
      <c r="EM61" t="s">
        <v>123</v>
      </c>
      <c r="EO61" t="s">
        <v>35</v>
      </c>
      <c r="EQ61">
        <v>131072</v>
      </c>
      <c r="ER61">
        <v>21343.16</v>
      </c>
      <c r="ES61">
        <v>19733.240000000002</v>
      </c>
      <c r="ET61">
        <v>0</v>
      </c>
      <c r="EU61">
        <v>0</v>
      </c>
      <c r="EV61">
        <v>1609.92</v>
      </c>
      <c r="EW61">
        <v>144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112</v>
      </c>
      <c r="FY61">
        <v>70</v>
      </c>
      <c r="GA61" t="s">
        <v>3</v>
      </c>
      <c r="GD61">
        <v>0</v>
      </c>
      <c r="GF61">
        <v>484751654</v>
      </c>
      <c r="GG61">
        <v>2</v>
      </c>
      <c r="GH61">
        <v>1</v>
      </c>
      <c r="GI61">
        <v>2</v>
      </c>
      <c r="GJ61">
        <v>0</v>
      </c>
      <c r="GK61">
        <f>ROUND(R61*(R12)/100,2)</f>
        <v>0</v>
      </c>
      <c r="GL61">
        <f t="shared" si="79"/>
        <v>0</v>
      </c>
      <c r="GM61">
        <f t="shared" si="80"/>
        <v>0</v>
      </c>
      <c r="GN61">
        <f t="shared" si="81"/>
        <v>0</v>
      </c>
      <c r="GO61">
        <f t="shared" si="82"/>
        <v>0</v>
      </c>
      <c r="GP61">
        <f t="shared" si="83"/>
        <v>0</v>
      </c>
      <c r="GR61">
        <v>0</v>
      </c>
      <c r="GS61">
        <v>3</v>
      </c>
      <c r="GT61">
        <v>0</v>
      </c>
      <c r="GU61" t="s">
        <v>3</v>
      </c>
      <c r="GV61">
        <f t="shared" si="84"/>
        <v>0</v>
      </c>
      <c r="GW61">
        <v>1</v>
      </c>
      <c r="GX61">
        <f t="shared" si="85"/>
        <v>0</v>
      </c>
      <c r="HA61">
        <v>0</v>
      </c>
      <c r="HB61">
        <v>0</v>
      </c>
      <c r="HC61">
        <f t="shared" si="86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45" x14ac:dyDescent="0.2">
      <c r="A62">
        <v>17</v>
      </c>
      <c r="B62">
        <v>1</v>
      </c>
      <c r="C62">
        <f>ROW(SmtRes!A35)</f>
        <v>35</v>
      </c>
      <c r="D62">
        <f>ROW(EtalonRes!A76)</f>
        <v>76</v>
      </c>
      <c r="E62" t="s">
        <v>146</v>
      </c>
      <c r="F62" t="s">
        <v>136</v>
      </c>
      <c r="G62" t="s">
        <v>137</v>
      </c>
      <c r="H62" t="s">
        <v>120</v>
      </c>
      <c r="I62">
        <f>ROUND(ROUND(F377*F361/1000,4),9)</f>
        <v>0</v>
      </c>
      <c r="J62">
        <v>0</v>
      </c>
      <c r="K62">
        <f>ROUND(ROUND(F377*F361/1000,4),9)</f>
        <v>0</v>
      </c>
      <c r="O62">
        <f t="shared" si="56"/>
        <v>0</v>
      </c>
      <c r="P62">
        <f t="shared" si="57"/>
        <v>0</v>
      </c>
      <c r="Q62">
        <f>(ROUND((ROUND(((((ET62*1.2)*1.1))*AV62*I62),2)*BB62),2)+ROUND((ROUND(((AE62-(((EU62*1.2)*1.1)))*AV62*I62),2)*BS62),2))</f>
        <v>0</v>
      </c>
      <c r="R62">
        <f t="shared" si="58"/>
        <v>0</v>
      </c>
      <c r="S62">
        <f t="shared" si="59"/>
        <v>0</v>
      </c>
      <c r="T62">
        <f t="shared" si="60"/>
        <v>0</v>
      </c>
      <c r="U62">
        <f t="shared" si="61"/>
        <v>0</v>
      </c>
      <c r="V62">
        <f t="shared" si="62"/>
        <v>0</v>
      </c>
      <c r="W62">
        <f t="shared" si="63"/>
        <v>0</v>
      </c>
      <c r="X62">
        <f t="shared" si="64"/>
        <v>0</v>
      </c>
      <c r="Y62">
        <f t="shared" si="65"/>
        <v>0</v>
      </c>
      <c r="AA62">
        <v>78713076</v>
      </c>
      <c r="AB62">
        <f t="shared" si="66"/>
        <v>21769.788799999998</v>
      </c>
      <c r="AC62">
        <f>ROUND(((ES62*1)),6)</f>
        <v>19733.240000000002</v>
      </c>
      <c r="AD62">
        <f>ROUND((((((ET62*1.2)*1.1))-(((EU62*1.2)*1.1)))+AE62),6)</f>
        <v>0</v>
      </c>
      <c r="AE62">
        <f>ROUND((((EU62*1.2)*1.1)),6)</f>
        <v>0</v>
      </c>
      <c r="AF62">
        <f>ROUND((((EV62*1.2)*1.1)),6)</f>
        <v>2036.5488</v>
      </c>
      <c r="AG62">
        <f t="shared" si="67"/>
        <v>0</v>
      </c>
      <c r="AH62">
        <f>(((EW62*1.2)*1.1))</f>
        <v>182.16</v>
      </c>
      <c r="AI62">
        <f>(((EX62*1.2)*1.1))</f>
        <v>0</v>
      </c>
      <c r="AJ62">
        <f t="shared" si="68"/>
        <v>0</v>
      </c>
      <c r="AK62">
        <v>21276.080000000002</v>
      </c>
      <c r="AL62">
        <v>19733.240000000002</v>
      </c>
      <c r="AM62">
        <v>0</v>
      </c>
      <c r="AN62">
        <v>0</v>
      </c>
      <c r="AO62">
        <v>1542.84</v>
      </c>
      <c r="AP62">
        <v>0</v>
      </c>
      <c r="AQ62">
        <v>138</v>
      </c>
      <c r="AR62">
        <v>0</v>
      </c>
      <c r="AS62">
        <v>0</v>
      </c>
      <c r="AT62">
        <v>92</v>
      </c>
      <c r="AU62">
        <v>41</v>
      </c>
      <c r="AV62">
        <v>1</v>
      </c>
      <c r="AW62">
        <v>1</v>
      </c>
      <c r="AZ62">
        <v>1</v>
      </c>
      <c r="BA62">
        <v>47.82</v>
      </c>
      <c r="BB62">
        <v>1</v>
      </c>
      <c r="BC62">
        <v>8.51</v>
      </c>
      <c r="BD62" t="s">
        <v>3</v>
      </c>
      <c r="BE62" t="s">
        <v>3</v>
      </c>
      <c r="BF62" t="s">
        <v>3</v>
      </c>
      <c r="BG62" t="s">
        <v>3</v>
      </c>
      <c r="BH62">
        <v>0</v>
      </c>
      <c r="BI62">
        <v>1</v>
      </c>
      <c r="BJ62" t="s">
        <v>138</v>
      </c>
      <c r="BM62">
        <v>242</v>
      </c>
      <c r="BN62">
        <v>0</v>
      </c>
      <c r="BO62" t="s">
        <v>136</v>
      </c>
      <c r="BP62">
        <v>1</v>
      </c>
      <c r="BQ62">
        <v>30</v>
      </c>
      <c r="BR62">
        <v>0</v>
      </c>
      <c r="BS62">
        <v>47.82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92</v>
      </c>
      <c r="CA62">
        <v>41</v>
      </c>
      <c r="CB62" t="s">
        <v>3</v>
      </c>
      <c r="CE62">
        <v>30</v>
      </c>
      <c r="CF62">
        <v>0</v>
      </c>
      <c r="CG62">
        <v>0</v>
      </c>
      <c r="CM62">
        <v>0</v>
      </c>
      <c r="CN62" t="s">
        <v>1022</v>
      </c>
      <c r="CO62">
        <v>0</v>
      </c>
      <c r="CP62">
        <f t="shared" si="69"/>
        <v>0</v>
      </c>
      <c r="CQ62">
        <f t="shared" si="70"/>
        <v>167929.87</v>
      </c>
      <c r="CR62">
        <f>(ROUND((ROUND(((((ET62*1.2)*1.1))*AV62*1),2)*BB62),2)+ROUND((ROUND(((AE62-(((EU62*1.2)*1.1)))*AV62*1),2)*BS62),2))</f>
        <v>0</v>
      </c>
      <c r="CS62">
        <f t="shared" si="71"/>
        <v>0</v>
      </c>
      <c r="CT62">
        <f t="shared" si="72"/>
        <v>97387.82</v>
      </c>
      <c r="CU62">
        <f t="shared" si="73"/>
        <v>0</v>
      </c>
      <c r="CV62">
        <f t="shared" si="74"/>
        <v>182.16</v>
      </c>
      <c r="CW62">
        <f t="shared" si="75"/>
        <v>0</v>
      </c>
      <c r="CX62">
        <f t="shared" si="76"/>
        <v>0</v>
      </c>
      <c r="CY62">
        <f t="shared" si="77"/>
        <v>0</v>
      </c>
      <c r="CZ62">
        <f t="shared" si="78"/>
        <v>0</v>
      </c>
      <c r="DB62">
        <v>32</v>
      </c>
      <c r="DC62" t="s">
        <v>3</v>
      </c>
      <c r="DD62" t="s">
        <v>24</v>
      </c>
      <c r="DE62" t="s">
        <v>91</v>
      </c>
      <c r="DF62" t="s">
        <v>91</v>
      </c>
      <c r="DG62" t="s">
        <v>91</v>
      </c>
      <c r="DH62" t="s">
        <v>3</v>
      </c>
      <c r="DI62" t="s">
        <v>91</v>
      </c>
      <c r="DJ62" t="s">
        <v>91</v>
      </c>
      <c r="DK62" t="s">
        <v>3</v>
      </c>
      <c r="DL62" t="s">
        <v>3</v>
      </c>
      <c r="DM62" t="s">
        <v>3</v>
      </c>
      <c r="DN62">
        <v>112</v>
      </c>
      <c r="DO62">
        <v>70</v>
      </c>
      <c r="DP62">
        <v>1</v>
      </c>
      <c r="DQ62">
        <v>1</v>
      </c>
      <c r="DU62">
        <v>1013</v>
      </c>
      <c r="DV62" t="s">
        <v>120</v>
      </c>
      <c r="DW62" t="s">
        <v>120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75071332</v>
      </c>
      <c r="EF62">
        <v>30</v>
      </c>
      <c r="EG62" t="s">
        <v>17</v>
      </c>
      <c r="EH62">
        <v>0</v>
      </c>
      <c r="EI62" t="s">
        <v>3</v>
      </c>
      <c r="EJ62">
        <v>1</v>
      </c>
      <c r="EK62">
        <v>242</v>
      </c>
      <c r="EL62" t="s">
        <v>122</v>
      </c>
      <c r="EM62" t="s">
        <v>123</v>
      </c>
      <c r="EO62" t="s">
        <v>94</v>
      </c>
      <c r="EQ62">
        <v>131072</v>
      </c>
      <c r="ER62">
        <v>21276.080000000002</v>
      </c>
      <c r="ES62">
        <v>19733.240000000002</v>
      </c>
      <c r="ET62">
        <v>0</v>
      </c>
      <c r="EU62">
        <v>0</v>
      </c>
      <c r="EV62">
        <v>1542.84</v>
      </c>
      <c r="EW62">
        <v>138</v>
      </c>
      <c r="EX62">
        <v>0</v>
      </c>
      <c r="EY62">
        <v>0</v>
      </c>
      <c r="FQ62">
        <v>0</v>
      </c>
      <c r="FR62">
        <v>0</v>
      </c>
      <c r="FS62">
        <v>0</v>
      </c>
      <c r="FX62">
        <v>112</v>
      </c>
      <c r="FY62">
        <v>70</v>
      </c>
      <c r="GA62" t="s">
        <v>3</v>
      </c>
      <c r="GD62">
        <v>0</v>
      </c>
      <c r="GF62">
        <v>-791239721</v>
      </c>
      <c r="GG62">
        <v>2</v>
      </c>
      <c r="GH62">
        <v>1</v>
      </c>
      <c r="GI62">
        <v>2</v>
      </c>
      <c r="GJ62">
        <v>0</v>
      </c>
      <c r="GK62">
        <f>ROUND(R62*(R12)/100,2)</f>
        <v>0</v>
      </c>
      <c r="GL62">
        <f t="shared" si="79"/>
        <v>0</v>
      </c>
      <c r="GM62">
        <f t="shared" si="80"/>
        <v>0</v>
      </c>
      <c r="GN62">
        <f t="shared" si="81"/>
        <v>0</v>
      </c>
      <c r="GO62">
        <f t="shared" si="82"/>
        <v>0</v>
      </c>
      <c r="GP62">
        <f t="shared" si="83"/>
        <v>0</v>
      </c>
      <c r="GR62">
        <v>0</v>
      </c>
      <c r="GS62">
        <v>3</v>
      </c>
      <c r="GT62">
        <v>0</v>
      </c>
      <c r="GU62" t="s">
        <v>3</v>
      </c>
      <c r="GV62">
        <f t="shared" si="84"/>
        <v>0</v>
      </c>
      <c r="GW62">
        <v>1</v>
      </c>
      <c r="GX62">
        <f t="shared" si="85"/>
        <v>0</v>
      </c>
      <c r="HA62">
        <v>0</v>
      </c>
      <c r="HB62">
        <v>0</v>
      </c>
      <c r="HC62">
        <f t="shared" si="86"/>
        <v>0</v>
      </c>
      <c r="HE62" t="s">
        <v>3</v>
      </c>
      <c r="HF62" t="s">
        <v>3</v>
      </c>
      <c r="HM62" t="s">
        <v>3</v>
      </c>
      <c r="HN62" t="s">
        <v>3</v>
      </c>
      <c r="HO62" t="s">
        <v>3</v>
      </c>
      <c r="HP62" t="s">
        <v>3</v>
      </c>
      <c r="HQ62" t="s">
        <v>3</v>
      </c>
      <c r="HS62">
        <v>0</v>
      </c>
      <c r="IK62">
        <v>0</v>
      </c>
    </row>
    <row r="63" spans="1:245" x14ac:dyDescent="0.2">
      <c r="A63">
        <v>17</v>
      </c>
      <c r="B63">
        <v>1</v>
      </c>
      <c r="C63">
        <f>ROW(SmtRes!A39)</f>
        <v>39</v>
      </c>
      <c r="D63">
        <f>ROW(EtalonRes!A81)</f>
        <v>81</v>
      </c>
      <c r="E63" t="s">
        <v>147</v>
      </c>
      <c r="F63" t="s">
        <v>136</v>
      </c>
      <c r="G63" t="s">
        <v>137</v>
      </c>
      <c r="H63" t="s">
        <v>120</v>
      </c>
      <c r="I63">
        <f>ROUND(F377/1000-I62,9)</f>
        <v>0</v>
      </c>
      <c r="J63">
        <v>0</v>
      </c>
      <c r="K63">
        <f>ROUND(F377/1000-I62,9)</f>
        <v>0</v>
      </c>
      <c r="O63">
        <f t="shared" si="56"/>
        <v>0</v>
      </c>
      <c r="P63">
        <f t="shared" si="57"/>
        <v>0</v>
      </c>
      <c r="Q63">
        <f>(ROUND((ROUND((((ET63*1.1))*AV63*I63),2)*BB63),2)+ROUND((ROUND(((AE63-((EU63*1.1)))*AV63*I63),2)*BS63),2))</f>
        <v>0</v>
      </c>
      <c r="R63">
        <f t="shared" si="58"/>
        <v>0</v>
      </c>
      <c r="S63">
        <f t="shared" si="59"/>
        <v>0</v>
      </c>
      <c r="T63">
        <f t="shared" si="60"/>
        <v>0</v>
      </c>
      <c r="U63">
        <f t="shared" si="61"/>
        <v>0</v>
      </c>
      <c r="V63">
        <f t="shared" si="62"/>
        <v>0</v>
      </c>
      <c r="W63">
        <f t="shared" si="63"/>
        <v>0</v>
      </c>
      <c r="X63">
        <f t="shared" si="64"/>
        <v>0</v>
      </c>
      <c r="Y63">
        <f t="shared" si="65"/>
        <v>0</v>
      </c>
      <c r="AA63">
        <v>78713076</v>
      </c>
      <c r="AB63">
        <f t="shared" si="66"/>
        <v>21430.364000000001</v>
      </c>
      <c r="AC63">
        <f t="shared" ref="AC63:AC74" si="88">ROUND((ES63),6)</f>
        <v>19733.240000000002</v>
      </c>
      <c r="AD63">
        <f>ROUND(((((ET63*1.1))-((EU63*1.1)))+AE63),6)</f>
        <v>0</v>
      </c>
      <c r="AE63">
        <f>ROUND(((EU63*1.1)),6)</f>
        <v>0</v>
      </c>
      <c r="AF63">
        <f>ROUND(((EV63*1.1)),6)</f>
        <v>1697.124</v>
      </c>
      <c r="AG63">
        <f t="shared" si="67"/>
        <v>0</v>
      </c>
      <c r="AH63">
        <f>((EW63*1.1))</f>
        <v>151.80000000000001</v>
      </c>
      <c r="AI63">
        <f>((EX63*1.1))</f>
        <v>0</v>
      </c>
      <c r="AJ63">
        <f t="shared" si="68"/>
        <v>0</v>
      </c>
      <c r="AK63">
        <v>21276.080000000002</v>
      </c>
      <c r="AL63">
        <v>19733.240000000002</v>
      </c>
      <c r="AM63">
        <v>0</v>
      </c>
      <c r="AN63">
        <v>0</v>
      </c>
      <c r="AO63">
        <v>1542.84</v>
      </c>
      <c r="AP63">
        <v>0</v>
      </c>
      <c r="AQ63">
        <v>138</v>
      </c>
      <c r="AR63">
        <v>0</v>
      </c>
      <c r="AS63">
        <v>0</v>
      </c>
      <c r="AT63">
        <v>92</v>
      </c>
      <c r="AU63">
        <v>41</v>
      </c>
      <c r="AV63">
        <v>1</v>
      </c>
      <c r="AW63">
        <v>1</v>
      </c>
      <c r="AZ63">
        <v>1</v>
      </c>
      <c r="BA63">
        <v>47.82</v>
      </c>
      <c r="BB63">
        <v>1</v>
      </c>
      <c r="BC63">
        <v>8.51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138</v>
      </c>
      <c r="BM63">
        <v>242</v>
      </c>
      <c r="BN63">
        <v>0</v>
      </c>
      <c r="BO63" t="s">
        <v>136</v>
      </c>
      <c r="BP63">
        <v>1</v>
      </c>
      <c r="BQ63">
        <v>30</v>
      </c>
      <c r="BR63">
        <v>0</v>
      </c>
      <c r="BS63">
        <v>47.82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92</v>
      </c>
      <c r="CA63">
        <v>41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1020</v>
      </c>
      <c r="CO63">
        <v>0</v>
      </c>
      <c r="CP63">
        <f t="shared" si="69"/>
        <v>0</v>
      </c>
      <c r="CQ63">
        <f t="shared" si="70"/>
        <v>167929.87</v>
      </c>
      <c r="CR63">
        <f>(ROUND((ROUND((((ET63*1.1))*AV63*1),2)*BB63),2)+ROUND((ROUND(((AE63-((EU63*1.1)))*AV63*1),2)*BS63),2))</f>
        <v>0</v>
      </c>
      <c r="CS63">
        <f t="shared" si="71"/>
        <v>0</v>
      </c>
      <c r="CT63">
        <f t="shared" si="72"/>
        <v>81156.28</v>
      </c>
      <c r="CU63">
        <f t="shared" si="73"/>
        <v>0</v>
      </c>
      <c r="CV63">
        <f t="shared" si="74"/>
        <v>151.80000000000001</v>
      </c>
      <c r="CW63">
        <f t="shared" si="75"/>
        <v>0</v>
      </c>
      <c r="CX63">
        <f t="shared" si="76"/>
        <v>0</v>
      </c>
      <c r="CY63">
        <f t="shared" si="77"/>
        <v>0</v>
      </c>
      <c r="CZ63">
        <f t="shared" si="78"/>
        <v>0</v>
      </c>
      <c r="DB63">
        <v>34</v>
      </c>
      <c r="DC63" t="s">
        <v>3</v>
      </c>
      <c r="DD63" t="s">
        <v>3</v>
      </c>
      <c r="DE63" t="s">
        <v>34</v>
      </c>
      <c r="DF63" t="s">
        <v>34</v>
      </c>
      <c r="DG63" t="s">
        <v>34</v>
      </c>
      <c r="DH63" t="s">
        <v>3</v>
      </c>
      <c r="DI63" t="s">
        <v>34</v>
      </c>
      <c r="DJ63" t="s">
        <v>34</v>
      </c>
      <c r="DK63" t="s">
        <v>3</v>
      </c>
      <c r="DL63" t="s">
        <v>3</v>
      </c>
      <c r="DM63" t="s">
        <v>3</v>
      </c>
      <c r="DN63">
        <v>112</v>
      </c>
      <c r="DO63">
        <v>70</v>
      </c>
      <c r="DP63">
        <v>1</v>
      </c>
      <c r="DQ63">
        <v>1</v>
      </c>
      <c r="DU63">
        <v>1013</v>
      </c>
      <c r="DV63" t="s">
        <v>120</v>
      </c>
      <c r="DW63" t="s">
        <v>120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75071332</v>
      </c>
      <c r="EF63">
        <v>30</v>
      </c>
      <c r="EG63" t="s">
        <v>17</v>
      </c>
      <c r="EH63">
        <v>0</v>
      </c>
      <c r="EI63" t="s">
        <v>3</v>
      </c>
      <c r="EJ63">
        <v>1</v>
      </c>
      <c r="EK63">
        <v>242</v>
      </c>
      <c r="EL63" t="s">
        <v>122</v>
      </c>
      <c r="EM63" t="s">
        <v>123</v>
      </c>
      <c r="EO63" t="s">
        <v>35</v>
      </c>
      <c r="EQ63">
        <v>131072</v>
      </c>
      <c r="ER63">
        <v>21276.080000000002</v>
      </c>
      <c r="ES63">
        <v>19733.240000000002</v>
      </c>
      <c r="ET63">
        <v>0</v>
      </c>
      <c r="EU63">
        <v>0</v>
      </c>
      <c r="EV63">
        <v>1542.84</v>
      </c>
      <c r="EW63">
        <v>138</v>
      </c>
      <c r="EX63">
        <v>0</v>
      </c>
      <c r="EY63">
        <v>0</v>
      </c>
      <c r="FQ63">
        <v>0</v>
      </c>
      <c r="FR63">
        <v>0</v>
      </c>
      <c r="FS63">
        <v>0</v>
      </c>
      <c r="FX63">
        <v>112</v>
      </c>
      <c r="FY63">
        <v>70</v>
      </c>
      <c r="GA63" t="s">
        <v>3</v>
      </c>
      <c r="GD63">
        <v>0</v>
      </c>
      <c r="GF63">
        <v>-791239721</v>
      </c>
      <c r="GG63">
        <v>2</v>
      </c>
      <c r="GH63">
        <v>1</v>
      </c>
      <c r="GI63">
        <v>2</v>
      </c>
      <c r="GJ63">
        <v>0</v>
      </c>
      <c r="GK63">
        <f>ROUND(R63*(R12)/100,2)</f>
        <v>0</v>
      </c>
      <c r="GL63">
        <f t="shared" si="79"/>
        <v>0</v>
      </c>
      <c r="GM63">
        <f t="shared" si="80"/>
        <v>0</v>
      </c>
      <c r="GN63">
        <f t="shared" si="81"/>
        <v>0</v>
      </c>
      <c r="GO63">
        <f t="shared" si="82"/>
        <v>0</v>
      </c>
      <c r="GP63">
        <f t="shared" si="83"/>
        <v>0</v>
      </c>
      <c r="GR63">
        <v>0</v>
      </c>
      <c r="GS63">
        <v>3</v>
      </c>
      <c r="GT63">
        <v>0</v>
      </c>
      <c r="GU63" t="s">
        <v>3</v>
      </c>
      <c r="GV63">
        <f t="shared" si="84"/>
        <v>0</v>
      </c>
      <c r="GW63">
        <v>1</v>
      </c>
      <c r="GX63">
        <f t="shared" si="85"/>
        <v>0</v>
      </c>
      <c r="HA63">
        <v>0</v>
      </c>
      <c r="HB63">
        <v>0</v>
      </c>
      <c r="HC63">
        <f t="shared" si="86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HS63">
        <v>0</v>
      </c>
      <c r="IK63">
        <v>0</v>
      </c>
    </row>
    <row r="64" spans="1:245" x14ac:dyDescent="0.2">
      <c r="A64">
        <v>17</v>
      </c>
      <c r="B64">
        <v>1</v>
      </c>
      <c r="E64" t="s">
        <v>148</v>
      </c>
      <c r="F64" t="s">
        <v>149</v>
      </c>
      <c r="G64" t="s">
        <v>150</v>
      </c>
      <c r="H64" t="s">
        <v>151</v>
      </c>
      <c r="I64">
        <f>ROUND(F380,9)</f>
        <v>0</v>
      </c>
      <c r="J64">
        <v>0</v>
      </c>
      <c r="K64">
        <f>ROUND(F380,9)</f>
        <v>0</v>
      </c>
      <c r="O64">
        <f t="shared" si="56"/>
        <v>0</v>
      </c>
      <c r="P64">
        <f t="shared" si="57"/>
        <v>0</v>
      </c>
      <c r="Q64">
        <f>(ROUND((ROUND(((ET64)*AV64*I64),2)*BB64),2)+ROUND((ROUND(((AE64-(EU64))*AV64*I64),2)*BS64),2))</f>
        <v>0</v>
      </c>
      <c r="R64">
        <f t="shared" si="58"/>
        <v>0</v>
      </c>
      <c r="S64">
        <f t="shared" si="59"/>
        <v>0</v>
      </c>
      <c r="T64">
        <f t="shared" si="60"/>
        <v>0</v>
      </c>
      <c r="U64">
        <f t="shared" si="61"/>
        <v>0</v>
      </c>
      <c r="V64">
        <f t="shared" si="62"/>
        <v>0</v>
      </c>
      <c r="W64">
        <f t="shared" si="63"/>
        <v>0</v>
      </c>
      <c r="X64">
        <f t="shared" si="64"/>
        <v>0</v>
      </c>
      <c r="Y64">
        <f t="shared" si="65"/>
        <v>0</v>
      </c>
      <c r="AA64">
        <v>78713076</v>
      </c>
      <c r="AB64">
        <f t="shared" si="66"/>
        <v>3.26</v>
      </c>
      <c r="AC64">
        <f t="shared" si="88"/>
        <v>3.26</v>
      </c>
      <c r="AD64">
        <f>ROUND((((ET64)-(EU64))+AE64),6)</f>
        <v>0</v>
      </c>
      <c r="AE64">
        <f t="shared" ref="AE64:AF66" si="89">ROUND((EU64),6)</f>
        <v>0</v>
      </c>
      <c r="AF64">
        <f t="shared" si="89"/>
        <v>0</v>
      </c>
      <c r="AG64">
        <f t="shared" si="67"/>
        <v>0</v>
      </c>
      <c r="AH64">
        <f t="shared" ref="AH64:AI66" si="90">(EW64)</f>
        <v>0</v>
      </c>
      <c r="AI64">
        <f t="shared" si="90"/>
        <v>0</v>
      </c>
      <c r="AJ64">
        <f t="shared" si="68"/>
        <v>0</v>
      </c>
      <c r="AK64">
        <v>3.26</v>
      </c>
      <c r="AL64">
        <v>3.26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12.78</v>
      </c>
      <c r="BD64" t="s">
        <v>3</v>
      </c>
      <c r="BE64" t="s">
        <v>3</v>
      </c>
      <c r="BF64" t="s">
        <v>3</v>
      </c>
      <c r="BG64" t="s">
        <v>3</v>
      </c>
      <c r="BH64">
        <v>3</v>
      </c>
      <c r="BI64">
        <v>1</v>
      </c>
      <c r="BJ64" t="s">
        <v>152</v>
      </c>
      <c r="BM64">
        <v>1617</v>
      </c>
      <c r="BN64">
        <v>0</v>
      </c>
      <c r="BO64" t="s">
        <v>149</v>
      </c>
      <c r="BP64">
        <v>1</v>
      </c>
      <c r="BQ64">
        <v>200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0</v>
      </c>
      <c r="CA64">
        <v>0</v>
      </c>
      <c r="CB64" t="s">
        <v>3</v>
      </c>
      <c r="CE64">
        <v>30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69"/>
        <v>0</v>
      </c>
      <c r="CQ64">
        <f t="shared" si="70"/>
        <v>41.66</v>
      </c>
      <c r="CR64">
        <f>(ROUND((ROUND(((ET64)*AV64*1),2)*BB64),2)+ROUND((ROUND(((AE64-(EU64))*AV64*1),2)*BS64),2))</f>
        <v>0</v>
      </c>
      <c r="CS64">
        <f t="shared" si="71"/>
        <v>0</v>
      </c>
      <c r="CT64">
        <f t="shared" si="72"/>
        <v>0</v>
      </c>
      <c r="CU64">
        <f t="shared" si="73"/>
        <v>0</v>
      </c>
      <c r="CV64">
        <f t="shared" si="74"/>
        <v>0</v>
      </c>
      <c r="CW64">
        <f t="shared" si="75"/>
        <v>0</v>
      </c>
      <c r="CX64">
        <f t="shared" si="76"/>
        <v>0</v>
      </c>
      <c r="CY64">
        <f t="shared" si="77"/>
        <v>0</v>
      </c>
      <c r="CZ64">
        <f t="shared" si="78"/>
        <v>0</v>
      </c>
      <c r="DC64" t="s">
        <v>3</v>
      </c>
      <c r="DD64" t="s">
        <v>3</v>
      </c>
      <c r="DE64" t="s">
        <v>3</v>
      </c>
      <c r="DF64" t="s">
        <v>3</v>
      </c>
      <c r="DG64" t="s">
        <v>3</v>
      </c>
      <c r="DH64" t="s">
        <v>3</v>
      </c>
      <c r="DI64" t="s">
        <v>3</v>
      </c>
      <c r="DJ64" t="s">
        <v>3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1010</v>
      </c>
      <c r="DV64" t="s">
        <v>151</v>
      </c>
      <c r="DW64" t="s">
        <v>151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75072707</v>
      </c>
      <c r="EF64">
        <v>200</v>
      </c>
      <c r="EG64" t="s">
        <v>82</v>
      </c>
      <c r="EH64">
        <v>0</v>
      </c>
      <c r="EI64" t="s">
        <v>3</v>
      </c>
      <c r="EJ64">
        <v>1</v>
      </c>
      <c r="EK64">
        <v>1617</v>
      </c>
      <c r="EL64" t="s">
        <v>83</v>
      </c>
      <c r="EM64" t="s">
        <v>84</v>
      </c>
      <c r="EO64" t="s">
        <v>3</v>
      </c>
      <c r="EQ64">
        <v>131072</v>
      </c>
      <c r="ER64">
        <v>3.26</v>
      </c>
      <c r="ES64">
        <v>3.26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FQ64">
        <v>0</v>
      </c>
      <c r="FR64">
        <v>0</v>
      </c>
      <c r="FS64">
        <v>0</v>
      </c>
      <c r="FX64">
        <v>0</v>
      </c>
      <c r="FY64">
        <v>0</v>
      </c>
      <c r="GA64" t="s">
        <v>3</v>
      </c>
      <c r="GD64">
        <v>0</v>
      </c>
      <c r="GF64">
        <v>-99417772</v>
      </c>
      <c r="GG64">
        <v>2</v>
      </c>
      <c r="GH64">
        <v>1</v>
      </c>
      <c r="GI64">
        <v>2</v>
      </c>
      <c r="GJ64">
        <v>0</v>
      </c>
      <c r="GK64">
        <f>ROUND(R64*(R12)/100,2)</f>
        <v>0</v>
      </c>
      <c r="GL64">
        <f t="shared" si="79"/>
        <v>0</v>
      </c>
      <c r="GM64">
        <f t="shared" si="80"/>
        <v>0</v>
      </c>
      <c r="GN64">
        <f t="shared" si="81"/>
        <v>0</v>
      </c>
      <c r="GO64">
        <f t="shared" si="82"/>
        <v>0</v>
      </c>
      <c r="GP64">
        <f t="shared" si="83"/>
        <v>0</v>
      </c>
      <c r="GR64">
        <v>0</v>
      </c>
      <c r="GS64">
        <v>3</v>
      </c>
      <c r="GT64">
        <v>0</v>
      </c>
      <c r="GU64" t="s">
        <v>3</v>
      </c>
      <c r="GV64">
        <f t="shared" si="84"/>
        <v>0</v>
      </c>
      <c r="GW64">
        <v>1</v>
      </c>
      <c r="GX64">
        <f t="shared" si="85"/>
        <v>0</v>
      </c>
      <c r="HA64">
        <v>0</v>
      </c>
      <c r="HB64">
        <v>0</v>
      </c>
      <c r="HC64">
        <f t="shared" si="86"/>
        <v>0</v>
      </c>
      <c r="HE64" t="s">
        <v>3</v>
      </c>
      <c r="HF64" t="s">
        <v>3</v>
      </c>
      <c r="HM64" t="s">
        <v>3</v>
      </c>
      <c r="HN64" t="s">
        <v>3</v>
      </c>
      <c r="HO64" t="s">
        <v>3</v>
      </c>
      <c r="HP64" t="s">
        <v>3</v>
      </c>
      <c r="HQ64" t="s">
        <v>3</v>
      </c>
      <c r="HS64">
        <v>0</v>
      </c>
      <c r="IK64">
        <v>0</v>
      </c>
    </row>
    <row r="65" spans="1:245" x14ac:dyDescent="0.2">
      <c r="A65">
        <v>17</v>
      </c>
      <c r="B65">
        <v>1</v>
      </c>
      <c r="E65" t="s">
        <v>153</v>
      </c>
      <c r="F65" t="s">
        <v>154</v>
      </c>
      <c r="G65" t="s">
        <v>155</v>
      </c>
      <c r="H65" t="s">
        <v>151</v>
      </c>
      <c r="I65">
        <f>ROUND(F381,9)</f>
        <v>2</v>
      </c>
      <c r="J65">
        <v>0</v>
      </c>
      <c r="K65">
        <f>ROUND(F381,9)</f>
        <v>2</v>
      </c>
      <c r="O65">
        <f t="shared" si="56"/>
        <v>113.96</v>
      </c>
      <c r="P65">
        <f t="shared" si="57"/>
        <v>113.96</v>
      </c>
      <c r="Q65">
        <f>(ROUND((ROUND(((ET65)*AV65*I65),2)*BB65),2)+ROUND((ROUND(((AE65-(EU65))*AV65*I65),2)*BS65),2))</f>
        <v>0</v>
      </c>
      <c r="R65">
        <f t="shared" si="58"/>
        <v>0</v>
      </c>
      <c r="S65">
        <f t="shared" si="59"/>
        <v>0</v>
      </c>
      <c r="T65">
        <f t="shared" si="60"/>
        <v>0</v>
      </c>
      <c r="U65">
        <f t="shared" si="61"/>
        <v>0</v>
      </c>
      <c r="V65">
        <f t="shared" si="62"/>
        <v>0</v>
      </c>
      <c r="W65">
        <f t="shared" si="63"/>
        <v>0</v>
      </c>
      <c r="X65">
        <f t="shared" si="64"/>
        <v>0</v>
      </c>
      <c r="Y65">
        <f t="shared" si="65"/>
        <v>0</v>
      </c>
      <c r="AA65">
        <v>78713076</v>
      </c>
      <c r="AB65">
        <f t="shared" si="66"/>
        <v>3.9</v>
      </c>
      <c r="AC65">
        <f t="shared" si="88"/>
        <v>3.9</v>
      </c>
      <c r="AD65">
        <f>ROUND((((ET65)-(EU65))+AE65),6)</f>
        <v>0</v>
      </c>
      <c r="AE65">
        <f t="shared" si="89"/>
        <v>0</v>
      </c>
      <c r="AF65">
        <f t="shared" si="89"/>
        <v>0</v>
      </c>
      <c r="AG65">
        <f t="shared" si="67"/>
        <v>0</v>
      </c>
      <c r="AH65">
        <f t="shared" si="90"/>
        <v>0</v>
      </c>
      <c r="AI65">
        <f t="shared" si="90"/>
        <v>0</v>
      </c>
      <c r="AJ65">
        <f t="shared" si="68"/>
        <v>0</v>
      </c>
      <c r="AK65">
        <v>3.9</v>
      </c>
      <c r="AL65">
        <v>3.9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14.61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156</v>
      </c>
      <c r="BM65">
        <v>1617</v>
      </c>
      <c r="BN65">
        <v>0</v>
      </c>
      <c r="BO65" t="s">
        <v>154</v>
      </c>
      <c r="BP65">
        <v>1</v>
      </c>
      <c r="BQ65">
        <v>200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69"/>
        <v>113.96</v>
      </c>
      <c r="CQ65">
        <f t="shared" si="70"/>
        <v>56.98</v>
      </c>
      <c r="CR65">
        <f>(ROUND((ROUND(((ET65)*AV65*1),2)*BB65),2)+ROUND((ROUND(((AE65-(EU65))*AV65*1),2)*BS65),2))</f>
        <v>0</v>
      </c>
      <c r="CS65">
        <f t="shared" si="71"/>
        <v>0</v>
      </c>
      <c r="CT65">
        <f t="shared" si="72"/>
        <v>0</v>
      </c>
      <c r="CU65">
        <f t="shared" si="73"/>
        <v>0</v>
      </c>
      <c r="CV65">
        <f t="shared" si="74"/>
        <v>0</v>
      </c>
      <c r="CW65">
        <f t="shared" si="75"/>
        <v>0</v>
      </c>
      <c r="CX65">
        <f t="shared" si="76"/>
        <v>0</v>
      </c>
      <c r="CY65">
        <f t="shared" si="77"/>
        <v>0</v>
      </c>
      <c r="CZ65">
        <f t="shared" si="78"/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1010</v>
      </c>
      <c r="DV65" t="s">
        <v>151</v>
      </c>
      <c r="DW65" t="s">
        <v>151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75072707</v>
      </c>
      <c r="EF65">
        <v>200</v>
      </c>
      <c r="EG65" t="s">
        <v>82</v>
      </c>
      <c r="EH65">
        <v>0</v>
      </c>
      <c r="EI65" t="s">
        <v>3</v>
      </c>
      <c r="EJ65">
        <v>1</v>
      </c>
      <c r="EK65">
        <v>1617</v>
      </c>
      <c r="EL65" t="s">
        <v>83</v>
      </c>
      <c r="EM65" t="s">
        <v>84</v>
      </c>
      <c r="EO65" t="s">
        <v>3</v>
      </c>
      <c r="EQ65">
        <v>131072</v>
      </c>
      <c r="ER65">
        <v>3.9</v>
      </c>
      <c r="ES65">
        <v>3.9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3</v>
      </c>
      <c r="GD65">
        <v>0</v>
      </c>
      <c r="GF65">
        <v>726929028</v>
      </c>
      <c r="GG65">
        <v>2</v>
      </c>
      <c r="GH65">
        <v>1</v>
      </c>
      <c r="GI65">
        <v>2</v>
      </c>
      <c r="GJ65">
        <v>0</v>
      </c>
      <c r="GK65">
        <f>ROUND(R65*(R12)/100,2)</f>
        <v>0</v>
      </c>
      <c r="GL65">
        <f t="shared" si="79"/>
        <v>0</v>
      </c>
      <c r="GM65">
        <f t="shared" si="80"/>
        <v>113.96</v>
      </c>
      <c r="GN65">
        <f t="shared" si="81"/>
        <v>113.96</v>
      </c>
      <c r="GO65">
        <f t="shared" si="82"/>
        <v>0</v>
      </c>
      <c r="GP65">
        <f t="shared" si="83"/>
        <v>0</v>
      </c>
      <c r="GR65">
        <v>0</v>
      </c>
      <c r="GS65">
        <v>3</v>
      </c>
      <c r="GT65">
        <v>0</v>
      </c>
      <c r="GU65" t="s">
        <v>3</v>
      </c>
      <c r="GV65">
        <f t="shared" si="84"/>
        <v>0</v>
      </c>
      <c r="GW65">
        <v>1</v>
      </c>
      <c r="GX65">
        <f t="shared" si="85"/>
        <v>0</v>
      </c>
      <c r="HA65">
        <v>0</v>
      </c>
      <c r="HB65">
        <v>0</v>
      </c>
      <c r="HC65">
        <f t="shared" si="86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45" x14ac:dyDescent="0.2">
      <c r="A66">
        <v>17</v>
      </c>
      <c r="B66">
        <v>1</v>
      </c>
      <c r="E66" t="s">
        <v>157</v>
      </c>
      <c r="F66" t="s">
        <v>78</v>
      </c>
      <c r="G66" t="s">
        <v>79</v>
      </c>
      <c r="H66" t="s">
        <v>80</v>
      </c>
      <c r="I66">
        <f>ROUND(F378,9)</f>
        <v>3.09</v>
      </c>
      <c r="J66">
        <v>0</v>
      </c>
      <c r="K66">
        <f>ROUND(F378,9)</f>
        <v>3.09</v>
      </c>
      <c r="O66">
        <f t="shared" si="56"/>
        <v>2890.58</v>
      </c>
      <c r="P66">
        <f t="shared" si="57"/>
        <v>2890.58</v>
      </c>
      <c r="Q66">
        <f>(ROUND((ROUND(((ET66)*AV66*I66),2)*BB66),2)+ROUND((ROUND(((AE66-(EU66))*AV66*I66),2)*BS66),2))</f>
        <v>0</v>
      </c>
      <c r="R66">
        <f t="shared" si="58"/>
        <v>0</v>
      </c>
      <c r="S66">
        <f t="shared" si="59"/>
        <v>0</v>
      </c>
      <c r="T66">
        <f t="shared" si="60"/>
        <v>0</v>
      </c>
      <c r="U66">
        <f t="shared" si="61"/>
        <v>0</v>
      </c>
      <c r="V66">
        <f t="shared" si="62"/>
        <v>0</v>
      </c>
      <c r="W66">
        <f t="shared" si="63"/>
        <v>0</v>
      </c>
      <c r="X66">
        <f t="shared" si="64"/>
        <v>0</v>
      </c>
      <c r="Y66">
        <f t="shared" si="65"/>
        <v>0</v>
      </c>
      <c r="AA66">
        <v>78713076</v>
      </c>
      <c r="AB66">
        <f t="shared" si="66"/>
        <v>104.99</v>
      </c>
      <c r="AC66">
        <f t="shared" si="88"/>
        <v>104.99</v>
      </c>
      <c r="AD66">
        <f>ROUND((((ET66)-(EU66))+AE66),6)</f>
        <v>0</v>
      </c>
      <c r="AE66">
        <f t="shared" si="89"/>
        <v>0</v>
      </c>
      <c r="AF66">
        <f t="shared" si="89"/>
        <v>0</v>
      </c>
      <c r="AG66">
        <f t="shared" si="67"/>
        <v>0</v>
      </c>
      <c r="AH66">
        <f t="shared" si="90"/>
        <v>0</v>
      </c>
      <c r="AI66">
        <f t="shared" si="90"/>
        <v>0</v>
      </c>
      <c r="AJ66">
        <f t="shared" si="68"/>
        <v>0</v>
      </c>
      <c r="AK66">
        <v>104.99</v>
      </c>
      <c r="AL66">
        <v>104.99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8.91</v>
      </c>
      <c r="BD66" t="s">
        <v>3</v>
      </c>
      <c r="BE66" t="s">
        <v>3</v>
      </c>
      <c r="BF66" t="s">
        <v>3</v>
      </c>
      <c r="BG66" t="s">
        <v>3</v>
      </c>
      <c r="BH66">
        <v>3</v>
      </c>
      <c r="BI66">
        <v>1</v>
      </c>
      <c r="BJ66" t="s">
        <v>81</v>
      </c>
      <c r="BM66">
        <v>1617</v>
      </c>
      <c r="BN66">
        <v>0</v>
      </c>
      <c r="BO66" t="s">
        <v>78</v>
      </c>
      <c r="BP66">
        <v>1</v>
      </c>
      <c r="BQ66">
        <v>200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0</v>
      </c>
      <c r="CA66">
        <v>0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69"/>
        <v>2890.58</v>
      </c>
      <c r="CQ66">
        <f t="shared" si="70"/>
        <v>935.46</v>
      </c>
      <c r="CR66">
        <f>(ROUND((ROUND(((ET66)*AV66*1),2)*BB66),2)+ROUND((ROUND(((AE66-(EU66))*AV66*1),2)*BS66),2))</f>
        <v>0</v>
      </c>
      <c r="CS66">
        <f t="shared" si="71"/>
        <v>0</v>
      </c>
      <c r="CT66">
        <f t="shared" si="72"/>
        <v>0</v>
      </c>
      <c r="CU66">
        <f t="shared" si="73"/>
        <v>0</v>
      </c>
      <c r="CV66">
        <f t="shared" si="74"/>
        <v>0</v>
      </c>
      <c r="CW66">
        <f t="shared" si="75"/>
        <v>0</v>
      </c>
      <c r="CX66">
        <f t="shared" si="76"/>
        <v>0</v>
      </c>
      <c r="CY66">
        <f t="shared" si="77"/>
        <v>0</v>
      </c>
      <c r="CZ66">
        <f t="shared" si="78"/>
        <v>0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1007</v>
      </c>
      <c r="DV66" t="s">
        <v>80</v>
      </c>
      <c r="DW66" t="s">
        <v>80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75072707</v>
      </c>
      <c r="EF66">
        <v>200</v>
      </c>
      <c r="EG66" t="s">
        <v>82</v>
      </c>
      <c r="EH66">
        <v>0</v>
      </c>
      <c r="EI66" t="s">
        <v>3</v>
      </c>
      <c r="EJ66">
        <v>1</v>
      </c>
      <c r="EK66">
        <v>1617</v>
      </c>
      <c r="EL66" t="s">
        <v>83</v>
      </c>
      <c r="EM66" t="s">
        <v>84</v>
      </c>
      <c r="EO66" t="s">
        <v>3</v>
      </c>
      <c r="EQ66">
        <v>131072</v>
      </c>
      <c r="ER66">
        <v>104.99</v>
      </c>
      <c r="ES66">
        <v>104.99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FQ66">
        <v>0</v>
      </c>
      <c r="FR66">
        <v>0</v>
      </c>
      <c r="FS66">
        <v>0</v>
      </c>
      <c r="FX66">
        <v>0</v>
      </c>
      <c r="FY66">
        <v>0</v>
      </c>
      <c r="GA66" t="s">
        <v>3</v>
      </c>
      <c r="GD66">
        <v>0</v>
      </c>
      <c r="GF66">
        <v>2056839293</v>
      </c>
      <c r="GG66">
        <v>2</v>
      </c>
      <c r="GH66">
        <v>1</v>
      </c>
      <c r="GI66">
        <v>2</v>
      </c>
      <c r="GJ66">
        <v>0</v>
      </c>
      <c r="GK66">
        <f>ROUND(R66*(R12)/100,2)</f>
        <v>0</v>
      </c>
      <c r="GL66">
        <f t="shared" si="79"/>
        <v>0</v>
      </c>
      <c r="GM66">
        <f t="shared" si="80"/>
        <v>2890.58</v>
      </c>
      <c r="GN66">
        <f t="shared" si="81"/>
        <v>2890.58</v>
      </c>
      <c r="GO66">
        <f t="shared" si="82"/>
        <v>0</v>
      </c>
      <c r="GP66">
        <f t="shared" si="83"/>
        <v>0</v>
      </c>
      <c r="GR66">
        <v>0</v>
      </c>
      <c r="GS66">
        <v>3</v>
      </c>
      <c r="GT66">
        <v>0</v>
      </c>
      <c r="GU66" t="s">
        <v>3</v>
      </c>
      <c r="GV66">
        <f t="shared" si="84"/>
        <v>0</v>
      </c>
      <c r="GW66">
        <v>1</v>
      </c>
      <c r="GX66">
        <f t="shared" si="85"/>
        <v>0</v>
      </c>
      <c r="HA66">
        <v>0</v>
      </c>
      <c r="HB66">
        <v>0</v>
      </c>
      <c r="HC66">
        <f t="shared" si="86"/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HS66">
        <v>0</v>
      </c>
      <c r="IK66">
        <v>0</v>
      </c>
    </row>
    <row r="67" spans="1:245" x14ac:dyDescent="0.2">
      <c r="A67">
        <v>17</v>
      </c>
      <c r="B67">
        <v>1</v>
      </c>
      <c r="C67">
        <f>ROW(SmtRes!A42)</f>
        <v>42</v>
      </c>
      <c r="D67">
        <f>ROW(EtalonRes!A84)</f>
        <v>84</v>
      </c>
      <c r="E67" t="s">
        <v>158</v>
      </c>
      <c r="F67" t="s">
        <v>159</v>
      </c>
      <c r="G67" t="s">
        <v>160</v>
      </c>
      <c r="H67" t="s">
        <v>161</v>
      </c>
      <c r="I67">
        <f>ROUND(F383/100,9)</f>
        <v>0.01</v>
      </c>
      <c r="J67">
        <v>0</v>
      </c>
      <c r="K67">
        <f>ROUND(F383/100,9)</f>
        <v>0.01</v>
      </c>
      <c r="O67">
        <f t="shared" si="56"/>
        <v>2262.58</v>
      </c>
      <c r="P67">
        <f t="shared" si="57"/>
        <v>0</v>
      </c>
      <c r="Q67">
        <f>(ROUND((ROUND((((ET67*1.1))*AV67*I67),2)*BB67),2)+ROUND((ROUND(((AE67-((EU67*1.1)))*AV67*I67),2)*BS67),2))</f>
        <v>941.79</v>
      </c>
      <c r="R67">
        <f t="shared" si="58"/>
        <v>663.74</v>
      </c>
      <c r="S67">
        <f t="shared" si="59"/>
        <v>1320.79</v>
      </c>
      <c r="T67">
        <f t="shared" si="60"/>
        <v>0</v>
      </c>
      <c r="U67">
        <f t="shared" si="61"/>
        <v>2.266</v>
      </c>
      <c r="V67">
        <f t="shared" si="62"/>
        <v>0</v>
      </c>
      <c r="W67">
        <f t="shared" si="63"/>
        <v>0</v>
      </c>
      <c r="X67">
        <f t="shared" si="64"/>
        <v>990.59</v>
      </c>
      <c r="Y67">
        <f t="shared" si="65"/>
        <v>541.52</v>
      </c>
      <c r="AA67">
        <v>78713076</v>
      </c>
      <c r="AB67">
        <f t="shared" si="66"/>
        <v>6665.0540000000001</v>
      </c>
      <c r="AC67">
        <f t="shared" si="88"/>
        <v>0</v>
      </c>
      <c r="AD67">
        <f>ROUND(((((ET67*1.1))-((EU67*1.1)))+AE67),6)</f>
        <v>3902.8</v>
      </c>
      <c r="AE67">
        <f>ROUND(((EU67*1.1)),6)</f>
        <v>1388.2</v>
      </c>
      <c r="AF67">
        <f>ROUND(((EV67*1.1)),6)</f>
        <v>2762.2539999999999</v>
      </c>
      <c r="AG67">
        <f t="shared" si="67"/>
        <v>0</v>
      </c>
      <c r="AH67">
        <f>((EW67*1.1))</f>
        <v>226.6</v>
      </c>
      <c r="AI67">
        <f>((EX67*1.1))</f>
        <v>0</v>
      </c>
      <c r="AJ67">
        <f t="shared" si="68"/>
        <v>0</v>
      </c>
      <c r="AK67">
        <v>6059.14</v>
      </c>
      <c r="AL67">
        <v>0</v>
      </c>
      <c r="AM67">
        <v>3548</v>
      </c>
      <c r="AN67">
        <v>1262</v>
      </c>
      <c r="AO67">
        <v>2511.14</v>
      </c>
      <c r="AP67">
        <v>0</v>
      </c>
      <c r="AQ67">
        <v>206</v>
      </c>
      <c r="AR67">
        <v>0</v>
      </c>
      <c r="AS67">
        <v>0</v>
      </c>
      <c r="AT67">
        <v>75</v>
      </c>
      <c r="AU67">
        <v>41</v>
      </c>
      <c r="AV67">
        <v>1</v>
      </c>
      <c r="AW67">
        <v>1</v>
      </c>
      <c r="AZ67">
        <v>1</v>
      </c>
      <c r="BA67">
        <v>47.82</v>
      </c>
      <c r="BB67">
        <v>24.13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162</v>
      </c>
      <c r="BM67">
        <v>682</v>
      </c>
      <c r="BN67">
        <v>0</v>
      </c>
      <c r="BO67" t="s">
        <v>159</v>
      </c>
      <c r="BP67">
        <v>1</v>
      </c>
      <c r="BQ67">
        <v>60</v>
      </c>
      <c r="BR67">
        <v>0</v>
      </c>
      <c r="BS67">
        <v>47.82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75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1020</v>
      </c>
      <c r="CO67">
        <v>0</v>
      </c>
      <c r="CP67">
        <f t="shared" si="69"/>
        <v>2262.58</v>
      </c>
      <c r="CQ67">
        <f t="shared" si="70"/>
        <v>0</v>
      </c>
      <c r="CR67">
        <f>(ROUND((ROUND((((ET67*1.1))*AV67*1),2)*BB67),2)+ROUND((ROUND(((AE67-((EU67*1.1)))*AV67*1),2)*BS67),2))</f>
        <v>94174.56</v>
      </c>
      <c r="CS67">
        <f t="shared" si="71"/>
        <v>66383.72</v>
      </c>
      <c r="CT67">
        <f t="shared" si="72"/>
        <v>132090.79999999999</v>
      </c>
      <c r="CU67">
        <f t="shared" si="73"/>
        <v>0</v>
      </c>
      <c r="CV67">
        <f t="shared" si="74"/>
        <v>226.6</v>
      </c>
      <c r="CW67">
        <f t="shared" si="75"/>
        <v>0</v>
      </c>
      <c r="CX67">
        <f t="shared" si="76"/>
        <v>0</v>
      </c>
      <c r="CY67">
        <f t="shared" si="77"/>
        <v>990.59249999999997</v>
      </c>
      <c r="CZ67">
        <f t="shared" si="78"/>
        <v>541.52390000000003</v>
      </c>
      <c r="DB67">
        <v>35</v>
      </c>
      <c r="DC67" t="s">
        <v>3</v>
      </c>
      <c r="DD67" t="s">
        <v>3</v>
      </c>
      <c r="DE67" t="s">
        <v>34</v>
      </c>
      <c r="DF67" t="s">
        <v>34</v>
      </c>
      <c r="DG67" t="s">
        <v>34</v>
      </c>
      <c r="DH67" t="s">
        <v>3</v>
      </c>
      <c r="DI67" t="s">
        <v>34</v>
      </c>
      <c r="DJ67" t="s">
        <v>34</v>
      </c>
      <c r="DK67" t="s">
        <v>3</v>
      </c>
      <c r="DL67" t="s">
        <v>3</v>
      </c>
      <c r="DM67" t="s">
        <v>3</v>
      </c>
      <c r="DN67">
        <v>91</v>
      </c>
      <c r="DO67">
        <v>70</v>
      </c>
      <c r="DP67">
        <v>1</v>
      </c>
      <c r="DQ67">
        <v>1</v>
      </c>
      <c r="DU67">
        <v>1013</v>
      </c>
      <c r="DV67" t="s">
        <v>161</v>
      </c>
      <c r="DW67" t="s">
        <v>161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75071772</v>
      </c>
      <c r="EF67">
        <v>60</v>
      </c>
      <c r="EG67" t="s">
        <v>56</v>
      </c>
      <c r="EH67">
        <v>0</v>
      </c>
      <c r="EI67" t="s">
        <v>3</v>
      </c>
      <c r="EJ67">
        <v>1</v>
      </c>
      <c r="EK67">
        <v>682</v>
      </c>
      <c r="EL67" t="s">
        <v>163</v>
      </c>
      <c r="EM67" t="s">
        <v>164</v>
      </c>
      <c r="EO67" t="s">
        <v>35</v>
      </c>
      <c r="EQ67">
        <v>131072</v>
      </c>
      <c r="ER67">
        <v>6059.14</v>
      </c>
      <c r="ES67">
        <v>0</v>
      </c>
      <c r="ET67">
        <v>3548</v>
      </c>
      <c r="EU67">
        <v>1262</v>
      </c>
      <c r="EV67">
        <v>2511.14</v>
      </c>
      <c r="EW67">
        <v>206</v>
      </c>
      <c r="EX67">
        <v>0</v>
      </c>
      <c r="EY67">
        <v>0</v>
      </c>
      <c r="FQ67">
        <v>0</v>
      </c>
      <c r="FR67">
        <v>0</v>
      </c>
      <c r="FS67">
        <v>0</v>
      </c>
      <c r="FX67">
        <v>91</v>
      </c>
      <c r="FY67">
        <v>70</v>
      </c>
      <c r="GA67" t="s">
        <v>3</v>
      </c>
      <c r="GD67">
        <v>0</v>
      </c>
      <c r="GF67">
        <v>-1665036559</v>
      </c>
      <c r="GG67">
        <v>2</v>
      </c>
      <c r="GH67">
        <v>1</v>
      </c>
      <c r="GI67">
        <v>2</v>
      </c>
      <c r="GJ67">
        <v>0</v>
      </c>
      <c r="GK67">
        <f>ROUND(R67*(R12)/100,2)</f>
        <v>1061.98</v>
      </c>
      <c r="GL67">
        <f t="shared" si="79"/>
        <v>0</v>
      </c>
      <c r="GM67">
        <f t="shared" si="80"/>
        <v>4856.67</v>
      </c>
      <c r="GN67">
        <f t="shared" si="81"/>
        <v>4856.67</v>
      </c>
      <c r="GO67">
        <f t="shared" si="82"/>
        <v>0</v>
      </c>
      <c r="GP67">
        <f t="shared" si="83"/>
        <v>0</v>
      </c>
      <c r="GR67">
        <v>0</v>
      </c>
      <c r="GS67">
        <v>3</v>
      </c>
      <c r="GT67">
        <v>0</v>
      </c>
      <c r="GU67" t="s">
        <v>3</v>
      </c>
      <c r="GV67">
        <f t="shared" si="84"/>
        <v>0</v>
      </c>
      <c r="GW67">
        <v>1</v>
      </c>
      <c r="GX67">
        <f t="shared" si="85"/>
        <v>0</v>
      </c>
      <c r="HA67">
        <v>0</v>
      </c>
      <c r="HB67">
        <v>0</v>
      </c>
      <c r="HC67">
        <f t="shared" si="86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45" x14ac:dyDescent="0.2">
      <c r="A68">
        <v>17</v>
      </c>
      <c r="B68">
        <v>1</v>
      </c>
      <c r="C68">
        <f>ROW(SmtRes!A43)</f>
        <v>43</v>
      </c>
      <c r="D68">
        <f>ROW(EtalonRes!A90)</f>
        <v>90</v>
      </c>
      <c r="E68" t="s">
        <v>165</v>
      </c>
      <c r="F68" t="s">
        <v>166</v>
      </c>
      <c r="G68" t="s">
        <v>167</v>
      </c>
      <c r="H68" t="s">
        <v>161</v>
      </c>
      <c r="I68">
        <f>ROUND(F383/100,9)</f>
        <v>0.01</v>
      </c>
      <c r="J68">
        <v>0</v>
      </c>
      <c r="K68">
        <f>ROUND(F383/100,9)</f>
        <v>0.01</v>
      </c>
      <c r="O68">
        <f t="shared" si="56"/>
        <v>829.57</v>
      </c>
      <c r="P68">
        <f t="shared" si="57"/>
        <v>43.41</v>
      </c>
      <c r="Q68">
        <f>(ROUND((ROUND((((ET68*1.1))*AV68*I68),2)*BB68),2)+ROUND((ROUND(((AE68-((EU68*1.1)))*AV68*I68),2)*BS68),2))</f>
        <v>0</v>
      </c>
      <c r="R68">
        <f t="shared" si="58"/>
        <v>0</v>
      </c>
      <c r="S68">
        <f t="shared" si="59"/>
        <v>786.16</v>
      </c>
      <c r="T68">
        <f t="shared" si="60"/>
        <v>0</v>
      </c>
      <c r="U68">
        <f t="shared" si="61"/>
        <v>1.452</v>
      </c>
      <c r="V68">
        <f t="shared" si="62"/>
        <v>0</v>
      </c>
      <c r="W68">
        <f t="shared" si="63"/>
        <v>0</v>
      </c>
      <c r="X68">
        <f t="shared" si="64"/>
        <v>589.62</v>
      </c>
      <c r="Y68">
        <f t="shared" si="65"/>
        <v>322.33</v>
      </c>
      <c r="AA68">
        <v>78713076</v>
      </c>
      <c r="AB68">
        <f t="shared" si="66"/>
        <v>2506.4740000000002</v>
      </c>
      <c r="AC68">
        <f t="shared" si="88"/>
        <v>862.81</v>
      </c>
      <c r="AD68">
        <f>ROUND(((((ET68*1.1))-((EU68*1.1)))+AE68),6)</f>
        <v>0</v>
      </c>
      <c r="AE68">
        <f>ROUND(((EU68*1.1)),6)</f>
        <v>0</v>
      </c>
      <c r="AF68">
        <f>ROUND(((EV68*1.1)),6)</f>
        <v>1643.664</v>
      </c>
      <c r="AG68">
        <f t="shared" si="67"/>
        <v>0</v>
      </c>
      <c r="AH68">
        <f>((EW68*1.1))</f>
        <v>145.19999999999999</v>
      </c>
      <c r="AI68">
        <f>((EX68*1.1))</f>
        <v>0</v>
      </c>
      <c r="AJ68">
        <f t="shared" si="68"/>
        <v>0</v>
      </c>
      <c r="AK68">
        <v>2357.0500000000002</v>
      </c>
      <c r="AL68">
        <v>862.81</v>
      </c>
      <c r="AM68">
        <v>0</v>
      </c>
      <c r="AN68">
        <v>0</v>
      </c>
      <c r="AO68">
        <v>1494.24</v>
      </c>
      <c r="AP68">
        <v>0</v>
      </c>
      <c r="AQ68">
        <v>132</v>
      </c>
      <c r="AR68">
        <v>0</v>
      </c>
      <c r="AS68">
        <v>0</v>
      </c>
      <c r="AT68">
        <v>75</v>
      </c>
      <c r="AU68">
        <v>41</v>
      </c>
      <c r="AV68">
        <v>1</v>
      </c>
      <c r="AW68">
        <v>1</v>
      </c>
      <c r="AZ68">
        <v>1</v>
      </c>
      <c r="BA68">
        <v>47.82</v>
      </c>
      <c r="BB68">
        <v>1</v>
      </c>
      <c r="BC68">
        <v>5.03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168</v>
      </c>
      <c r="BM68">
        <v>682</v>
      </c>
      <c r="BN68">
        <v>0</v>
      </c>
      <c r="BO68" t="s">
        <v>166</v>
      </c>
      <c r="BP68">
        <v>1</v>
      </c>
      <c r="BQ68">
        <v>60</v>
      </c>
      <c r="BR68">
        <v>0</v>
      </c>
      <c r="BS68">
        <v>47.82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75</v>
      </c>
      <c r="CA68">
        <v>41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1020</v>
      </c>
      <c r="CO68">
        <v>0</v>
      </c>
      <c r="CP68">
        <f t="shared" si="69"/>
        <v>829.57</v>
      </c>
      <c r="CQ68">
        <f t="shared" si="70"/>
        <v>4339.93</v>
      </c>
      <c r="CR68">
        <f>(ROUND((ROUND((((ET68*1.1))*AV68*1),2)*BB68),2)+ROUND((ROUND(((AE68-((EU68*1.1)))*AV68*1),2)*BS68),2))</f>
        <v>0</v>
      </c>
      <c r="CS68">
        <f t="shared" si="71"/>
        <v>0</v>
      </c>
      <c r="CT68">
        <f t="shared" si="72"/>
        <v>78599.820000000007</v>
      </c>
      <c r="CU68">
        <f t="shared" si="73"/>
        <v>0</v>
      </c>
      <c r="CV68">
        <f t="shared" si="74"/>
        <v>145.19999999999999</v>
      </c>
      <c r="CW68">
        <f t="shared" si="75"/>
        <v>0</v>
      </c>
      <c r="CX68">
        <f t="shared" si="76"/>
        <v>0</v>
      </c>
      <c r="CY68">
        <f t="shared" si="77"/>
        <v>589.62</v>
      </c>
      <c r="CZ68">
        <f t="shared" si="78"/>
        <v>322.32560000000001</v>
      </c>
      <c r="DB68">
        <v>36</v>
      </c>
      <c r="DC68" t="s">
        <v>3</v>
      </c>
      <c r="DD68" t="s">
        <v>3</v>
      </c>
      <c r="DE68" t="s">
        <v>34</v>
      </c>
      <c r="DF68" t="s">
        <v>34</v>
      </c>
      <c r="DG68" t="s">
        <v>34</v>
      </c>
      <c r="DH68" t="s">
        <v>3</v>
      </c>
      <c r="DI68" t="s">
        <v>34</v>
      </c>
      <c r="DJ68" t="s">
        <v>34</v>
      </c>
      <c r="DK68" t="s">
        <v>3</v>
      </c>
      <c r="DL68" t="s">
        <v>3</v>
      </c>
      <c r="DM68" t="s">
        <v>3</v>
      </c>
      <c r="DN68">
        <v>91</v>
      </c>
      <c r="DO68">
        <v>70</v>
      </c>
      <c r="DP68">
        <v>1</v>
      </c>
      <c r="DQ68">
        <v>1</v>
      </c>
      <c r="DU68">
        <v>1013</v>
      </c>
      <c r="DV68" t="s">
        <v>161</v>
      </c>
      <c r="DW68" t="s">
        <v>161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75071772</v>
      </c>
      <c r="EF68">
        <v>60</v>
      </c>
      <c r="EG68" t="s">
        <v>56</v>
      </c>
      <c r="EH68">
        <v>0</v>
      </c>
      <c r="EI68" t="s">
        <v>3</v>
      </c>
      <c r="EJ68">
        <v>1</v>
      </c>
      <c r="EK68">
        <v>682</v>
      </c>
      <c r="EL68" t="s">
        <v>163</v>
      </c>
      <c r="EM68" t="s">
        <v>164</v>
      </c>
      <c r="EO68" t="s">
        <v>35</v>
      </c>
      <c r="EQ68">
        <v>131072</v>
      </c>
      <c r="ER68">
        <v>2357.0500000000002</v>
      </c>
      <c r="ES68">
        <v>862.81</v>
      </c>
      <c r="ET68">
        <v>0</v>
      </c>
      <c r="EU68">
        <v>0</v>
      </c>
      <c r="EV68">
        <v>1494.24</v>
      </c>
      <c r="EW68">
        <v>132</v>
      </c>
      <c r="EX68">
        <v>0</v>
      </c>
      <c r="EY68">
        <v>0</v>
      </c>
      <c r="FQ68">
        <v>0</v>
      </c>
      <c r="FR68">
        <v>0</v>
      </c>
      <c r="FS68">
        <v>0</v>
      </c>
      <c r="FX68">
        <v>91</v>
      </c>
      <c r="FY68">
        <v>70</v>
      </c>
      <c r="GA68" t="s">
        <v>3</v>
      </c>
      <c r="GD68">
        <v>0</v>
      </c>
      <c r="GF68">
        <v>1283097798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 t="shared" si="79"/>
        <v>0</v>
      </c>
      <c r="GM68">
        <f t="shared" si="80"/>
        <v>1741.52</v>
      </c>
      <c r="GN68">
        <f t="shared" si="81"/>
        <v>1741.52</v>
      </c>
      <c r="GO68">
        <f t="shared" si="82"/>
        <v>0</v>
      </c>
      <c r="GP68">
        <f t="shared" si="83"/>
        <v>0</v>
      </c>
      <c r="GR68">
        <v>0</v>
      </c>
      <c r="GS68">
        <v>3</v>
      </c>
      <c r="GT68">
        <v>0</v>
      </c>
      <c r="GU68" t="s">
        <v>3</v>
      </c>
      <c r="GV68">
        <f t="shared" si="84"/>
        <v>0</v>
      </c>
      <c r="GW68">
        <v>1</v>
      </c>
      <c r="GX68">
        <f t="shared" si="85"/>
        <v>0</v>
      </c>
      <c r="HA68">
        <v>0</v>
      </c>
      <c r="HB68">
        <v>0</v>
      </c>
      <c r="HC68">
        <f t="shared" si="86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HS68">
        <v>0</v>
      </c>
      <c r="IK68">
        <v>0</v>
      </c>
    </row>
    <row r="69" spans="1:245" x14ac:dyDescent="0.2">
      <c r="A69">
        <v>18</v>
      </c>
      <c r="B69">
        <v>1</v>
      </c>
      <c r="C69">
        <v>43</v>
      </c>
      <c r="E69" t="s">
        <v>169</v>
      </c>
      <c r="F69" t="s">
        <v>170</v>
      </c>
      <c r="G69" t="s">
        <v>171</v>
      </c>
      <c r="H69" t="s">
        <v>80</v>
      </c>
      <c r="I69">
        <f>I68*J69</f>
        <v>4.1599999999999996E-3</v>
      </c>
      <c r="J69">
        <v>0.41599999999999998</v>
      </c>
      <c r="K69">
        <v>0.41599999999999998</v>
      </c>
      <c r="O69">
        <f t="shared" si="56"/>
        <v>26.83</v>
      </c>
      <c r="P69">
        <f t="shared" si="57"/>
        <v>26.83</v>
      </c>
      <c r="Q69">
        <f>(ROUND((ROUND(((ET69)*AV69*I69),2)*BB69),2)+ROUND((ROUND(((AE69-(EU69))*AV69*I69),2)*BS69),2))</f>
        <v>0</v>
      </c>
      <c r="R69">
        <f t="shared" si="58"/>
        <v>0</v>
      </c>
      <c r="S69">
        <f t="shared" si="59"/>
        <v>0</v>
      </c>
      <c r="T69">
        <f t="shared" si="60"/>
        <v>0</v>
      </c>
      <c r="U69">
        <f t="shared" si="61"/>
        <v>0</v>
      </c>
      <c r="V69">
        <f t="shared" si="62"/>
        <v>0</v>
      </c>
      <c r="W69">
        <f t="shared" si="63"/>
        <v>0</v>
      </c>
      <c r="X69">
        <f t="shared" si="64"/>
        <v>0</v>
      </c>
      <c r="Y69">
        <f t="shared" si="65"/>
        <v>0</v>
      </c>
      <c r="AA69">
        <v>78713076</v>
      </c>
      <c r="AB69">
        <f t="shared" si="66"/>
        <v>517.14</v>
      </c>
      <c r="AC69">
        <f t="shared" si="88"/>
        <v>517.14</v>
      </c>
      <c r="AD69">
        <f>ROUND((((ET69)-(EU69))+AE69),6)</f>
        <v>0</v>
      </c>
      <c r="AE69">
        <f>ROUND((EU69),6)</f>
        <v>0</v>
      </c>
      <c r="AF69">
        <f>ROUND((EV69),6)</f>
        <v>0</v>
      </c>
      <c r="AG69">
        <f t="shared" si="67"/>
        <v>0</v>
      </c>
      <c r="AH69">
        <f>(EW69)</f>
        <v>0</v>
      </c>
      <c r="AI69">
        <f>(EX69)</f>
        <v>0</v>
      </c>
      <c r="AJ69">
        <f t="shared" si="68"/>
        <v>0</v>
      </c>
      <c r="AK69">
        <v>517.14</v>
      </c>
      <c r="AL69">
        <v>517.14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12.48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172</v>
      </c>
      <c r="BM69">
        <v>682</v>
      </c>
      <c r="BN69">
        <v>0</v>
      </c>
      <c r="BO69" t="s">
        <v>170</v>
      </c>
      <c r="BP69">
        <v>1</v>
      </c>
      <c r="BQ69">
        <v>60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69"/>
        <v>26.83</v>
      </c>
      <c r="CQ69">
        <f t="shared" si="70"/>
        <v>6453.91</v>
      </c>
      <c r="CR69">
        <f>(ROUND((ROUND(((ET69)*AV69*1),2)*BB69),2)+ROUND((ROUND(((AE69-(EU69))*AV69*1),2)*BS69),2))</f>
        <v>0</v>
      </c>
      <c r="CS69">
        <f t="shared" si="71"/>
        <v>0</v>
      </c>
      <c r="CT69">
        <f t="shared" si="72"/>
        <v>0</v>
      </c>
      <c r="CU69">
        <f t="shared" si="73"/>
        <v>0</v>
      </c>
      <c r="CV69">
        <f t="shared" si="74"/>
        <v>0</v>
      </c>
      <c r="CW69">
        <f t="shared" si="75"/>
        <v>0</v>
      </c>
      <c r="CX69">
        <f t="shared" si="76"/>
        <v>0</v>
      </c>
      <c r="CY69">
        <f t="shared" si="77"/>
        <v>0</v>
      </c>
      <c r="CZ69">
        <f t="shared" si="78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91</v>
      </c>
      <c r="DO69">
        <v>70</v>
      </c>
      <c r="DP69">
        <v>1</v>
      </c>
      <c r="DQ69">
        <v>1</v>
      </c>
      <c r="DU69">
        <v>1007</v>
      </c>
      <c r="DV69" t="s">
        <v>80</v>
      </c>
      <c r="DW69" t="s">
        <v>80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75071772</v>
      </c>
      <c r="EF69">
        <v>60</v>
      </c>
      <c r="EG69" t="s">
        <v>56</v>
      </c>
      <c r="EH69">
        <v>0</v>
      </c>
      <c r="EI69" t="s">
        <v>3</v>
      </c>
      <c r="EJ69">
        <v>1</v>
      </c>
      <c r="EK69">
        <v>682</v>
      </c>
      <c r="EL69" t="s">
        <v>163</v>
      </c>
      <c r="EM69" t="s">
        <v>164</v>
      </c>
      <c r="EO69" t="s">
        <v>3</v>
      </c>
      <c r="EQ69">
        <v>0</v>
      </c>
      <c r="ER69">
        <v>517.14</v>
      </c>
      <c r="ES69">
        <v>517.14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91</v>
      </c>
      <c r="FY69">
        <v>70</v>
      </c>
      <c r="GA69" t="s">
        <v>3</v>
      </c>
      <c r="GD69">
        <v>0</v>
      </c>
      <c r="GF69">
        <v>332671857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 t="shared" si="79"/>
        <v>0</v>
      </c>
      <c r="GM69">
        <f t="shared" si="80"/>
        <v>26.83</v>
      </c>
      <c r="GN69">
        <f t="shared" si="81"/>
        <v>26.83</v>
      </c>
      <c r="GO69">
        <f t="shared" si="82"/>
        <v>0</v>
      </c>
      <c r="GP69">
        <f t="shared" si="83"/>
        <v>0</v>
      </c>
      <c r="GR69">
        <v>0</v>
      </c>
      <c r="GS69">
        <v>3</v>
      </c>
      <c r="GT69">
        <v>0</v>
      </c>
      <c r="GU69" t="s">
        <v>3</v>
      </c>
      <c r="GV69">
        <f t="shared" si="84"/>
        <v>0</v>
      </c>
      <c r="GW69">
        <v>1</v>
      </c>
      <c r="GX69">
        <f t="shared" si="85"/>
        <v>0</v>
      </c>
      <c r="HA69">
        <v>0</v>
      </c>
      <c r="HB69">
        <v>0</v>
      </c>
      <c r="HC69">
        <f t="shared" si="86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HS69">
        <v>0</v>
      </c>
      <c r="IK69">
        <v>0</v>
      </c>
    </row>
    <row r="70" spans="1:245" x14ac:dyDescent="0.2">
      <c r="A70">
        <v>17</v>
      </c>
      <c r="B70">
        <v>1</v>
      </c>
      <c r="C70">
        <f>ROW(SmtRes!A47)</f>
        <v>47</v>
      </c>
      <c r="D70">
        <f>ROW(EtalonRes!A97)</f>
        <v>97</v>
      </c>
      <c r="E70" t="s">
        <v>173</v>
      </c>
      <c r="F70" t="s">
        <v>174</v>
      </c>
      <c r="G70" t="s">
        <v>175</v>
      </c>
      <c r="H70" t="s">
        <v>176</v>
      </c>
      <c r="I70">
        <f>ROUND(F384/100,9)</f>
        <v>2.8799999999999999E-2</v>
      </c>
      <c r="J70">
        <v>0</v>
      </c>
      <c r="K70">
        <f>ROUND(F384/100,9)</f>
        <v>2.8799999999999999E-2</v>
      </c>
      <c r="O70">
        <f t="shared" si="56"/>
        <v>475.18</v>
      </c>
      <c r="P70">
        <f t="shared" si="57"/>
        <v>59.32</v>
      </c>
      <c r="Q70">
        <f>(ROUND((ROUND((((ET70*1.1))*AV70*I70),2)*BB70),2)+ROUND((ROUND(((AE70-((EU70*1.1)))*AV70*I70),2)*BS70),2))</f>
        <v>16.559999999999999</v>
      </c>
      <c r="R70">
        <f t="shared" si="58"/>
        <v>3.83</v>
      </c>
      <c r="S70">
        <f t="shared" si="59"/>
        <v>399.3</v>
      </c>
      <c r="T70">
        <f t="shared" si="60"/>
        <v>0</v>
      </c>
      <c r="U70">
        <f t="shared" si="61"/>
        <v>0.67161599999999999</v>
      </c>
      <c r="V70">
        <f t="shared" si="62"/>
        <v>0</v>
      </c>
      <c r="W70">
        <f t="shared" si="63"/>
        <v>0</v>
      </c>
      <c r="X70">
        <f t="shared" si="64"/>
        <v>347.39</v>
      </c>
      <c r="Y70">
        <f t="shared" si="65"/>
        <v>163.71</v>
      </c>
      <c r="AA70">
        <v>78713076</v>
      </c>
      <c r="AB70">
        <f t="shared" si="66"/>
        <v>572.49699999999996</v>
      </c>
      <c r="AC70">
        <f t="shared" si="88"/>
        <v>237.69</v>
      </c>
      <c r="AD70">
        <f>ROUND(((((ET70*1.1))-((EU70*1.1)))+AE70),6)</f>
        <v>44.704000000000001</v>
      </c>
      <c r="AE70">
        <f>ROUND(((EU70*1.1)),6)</f>
        <v>2.7719999999999998</v>
      </c>
      <c r="AF70">
        <f>ROUND(((EV70*1.1)),6)</f>
        <v>290.10300000000001</v>
      </c>
      <c r="AG70">
        <f t="shared" si="67"/>
        <v>0</v>
      </c>
      <c r="AH70">
        <f>((EW70*1.1))</f>
        <v>23.32</v>
      </c>
      <c r="AI70">
        <f>((EX70*1.1))</f>
        <v>0</v>
      </c>
      <c r="AJ70">
        <f t="shared" si="68"/>
        <v>0</v>
      </c>
      <c r="AK70">
        <v>542.05999999999995</v>
      </c>
      <c r="AL70">
        <v>237.69</v>
      </c>
      <c r="AM70">
        <v>40.64</v>
      </c>
      <c r="AN70">
        <v>2.52</v>
      </c>
      <c r="AO70">
        <v>263.73</v>
      </c>
      <c r="AP70">
        <v>0</v>
      </c>
      <c r="AQ70">
        <v>21.2</v>
      </c>
      <c r="AR70">
        <v>0</v>
      </c>
      <c r="AS70">
        <v>0</v>
      </c>
      <c r="AT70">
        <v>87</v>
      </c>
      <c r="AU70">
        <v>41</v>
      </c>
      <c r="AV70">
        <v>1</v>
      </c>
      <c r="AW70">
        <v>1</v>
      </c>
      <c r="AZ70">
        <v>1</v>
      </c>
      <c r="BA70">
        <v>47.82</v>
      </c>
      <c r="BB70">
        <v>12.84</v>
      </c>
      <c r="BC70">
        <v>8.66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177</v>
      </c>
      <c r="BM70">
        <v>65</v>
      </c>
      <c r="BN70">
        <v>0</v>
      </c>
      <c r="BO70" t="s">
        <v>174</v>
      </c>
      <c r="BP70">
        <v>1</v>
      </c>
      <c r="BQ70">
        <v>30</v>
      </c>
      <c r="BR70">
        <v>0</v>
      </c>
      <c r="BS70">
        <v>47.82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87</v>
      </c>
      <c r="CA70">
        <v>41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1020</v>
      </c>
      <c r="CO70">
        <v>0</v>
      </c>
      <c r="CP70">
        <f t="shared" si="69"/>
        <v>475.18</v>
      </c>
      <c r="CQ70">
        <f t="shared" si="70"/>
        <v>2058.4</v>
      </c>
      <c r="CR70">
        <f>(ROUND((ROUND((((ET70*1.1))*AV70*1),2)*BB70),2)+ROUND((ROUND(((AE70-((EU70*1.1)))*AV70*1),2)*BS70),2))</f>
        <v>573.95000000000005</v>
      </c>
      <c r="CS70">
        <f t="shared" si="71"/>
        <v>132.46</v>
      </c>
      <c r="CT70">
        <f t="shared" si="72"/>
        <v>13872.58</v>
      </c>
      <c r="CU70">
        <f t="shared" si="73"/>
        <v>0</v>
      </c>
      <c r="CV70">
        <f t="shared" si="74"/>
        <v>23.32</v>
      </c>
      <c r="CW70">
        <f t="shared" si="75"/>
        <v>0</v>
      </c>
      <c r="CX70">
        <f t="shared" si="76"/>
        <v>0</v>
      </c>
      <c r="CY70">
        <f t="shared" si="77"/>
        <v>347.39100000000002</v>
      </c>
      <c r="CZ70">
        <f t="shared" si="78"/>
        <v>163.71299999999999</v>
      </c>
      <c r="DB70">
        <v>37</v>
      </c>
      <c r="DC70" t="s">
        <v>3</v>
      </c>
      <c r="DD70" t="s">
        <v>3</v>
      </c>
      <c r="DE70" t="s">
        <v>34</v>
      </c>
      <c r="DF70" t="s">
        <v>34</v>
      </c>
      <c r="DG70" t="s">
        <v>34</v>
      </c>
      <c r="DH70" t="s">
        <v>3</v>
      </c>
      <c r="DI70" t="s">
        <v>34</v>
      </c>
      <c r="DJ70" t="s">
        <v>34</v>
      </c>
      <c r="DK70" t="s">
        <v>3</v>
      </c>
      <c r="DL70" t="s">
        <v>3</v>
      </c>
      <c r="DM70" t="s">
        <v>3</v>
      </c>
      <c r="DN70">
        <v>105</v>
      </c>
      <c r="DO70">
        <v>77</v>
      </c>
      <c r="DP70">
        <v>1</v>
      </c>
      <c r="DQ70">
        <v>1</v>
      </c>
      <c r="DU70">
        <v>1005</v>
      </c>
      <c r="DV70" t="s">
        <v>176</v>
      </c>
      <c r="DW70" t="s">
        <v>176</v>
      </c>
      <c r="DX70">
        <v>100</v>
      </c>
      <c r="DZ70" t="s">
        <v>3</v>
      </c>
      <c r="EA70" t="s">
        <v>3</v>
      </c>
      <c r="EB70" t="s">
        <v>3</v>
      </c>
      <c r="EC70" t="s">
        <v>3</v>
      </c>
      <c r="EE70">
        <v>75071101</v>
      </c>
      <c r="EF70">
        <v>30</v>
      </c>
      <c r="EG70" t="s">
        <v>17</v>
      </c>
      <c r="EH70">
        <v>0</v>
      </c>
      <c r="EI70" t="s">
        <v>3</v>
      </c>
      <c r="EJ70">
        <v>1</v>
      </c>
      <c r="EK70">
        <v>65</v>
      </c>
      <c r="EL70" t="s">
        <v>178</v>
      </c>
      <c r="EM70" t="s">
        <v>179</v>
      </c>
      <c r="EO70" t="s">
        <v>35</v>
      </c>
      <c r="EQ70">
        <v>131072</v>
      </c>
      <c r="ER70">
        <v>542.05999999999995</v>
      </c>
      <c r="ES70">
        <v>237.69</v>
      </c>
      <c r="ET70">
        <v>40.64</v>
      </c>
      <c r="EU70">
        <v>2.52</v>
      </c>
      <c r="EV70">
        <v>263.73</v>
      </c>
      <c r="EW70">
        <v>21.2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105</v>
      </c>
      <c r="FY70">
        <v>77</v>
      </c>
      <c r="GA70" t="s">
        <v>3</v>
      </c>
      <c r="GD70">
        <v>0</v>
      </c>
      <c r="GF70">
        <v>-557087121</v>
      </c>
      <c r="GG70">
        <v>2</v>
      </c>
      <c r="GH70">
        <v>1</v>
      </c>
      <c r="GI70">
        <v>2</v>
      </c>
      <c r="GJ70">
        <v>0</v>
      </c>
      <c r="GK70">
        <f>ROUND(R70*(R12)/100,2)</f>
        <v>6.13</v>
      </c>
      <c r="GL70">
        <f t="shared" si="79"/>
        <v>0</v>
      </c>
      <c r="GM70">
        <f t="shared" si="80"/>
        <v>992.41</v>
      </c>
      <c r="GN70">
        <f t="shared" si="81"/>
        <v>992.41</v>
      </c>
      <c r="GO70">
        <f t="shared" si="82"/>
        <v>0</v>
      </c>
      <c r="GP70">
        <f t="shared" si="83"/>
        <v>0</v>
      </c>
      <c r="GR70">
        <v>0</v>
      </c>
      <c r="GS70">
        <v>3</v>
      </c>
      <c r="GT70">
        <v>0</v>
      </c>
      <c r="GU70" t="s">
        <v>3</v>
      </c>
      <c r="GV70">
        <f t="shared" si="84"/>
        <v>0</v>
      </c>
      <c r="GW70">
        <v>1</v>
      </c>
      <c r="GX70">
        <f t="shared" si="85"/>
        <v>0</v>
      </c>
      <c r="HA70">
        <v>0</v>
      </c>
      <c r="HB70">
        <v>0</v>
      </c>
      <c r="HC70">
        <f t="shared" si="86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18</v>
      </c>
      <c r="B71">
        <v>1</v>
      </c>
      <c r="C71">
        <v>46</v>
      </c>
      <c r="E71" t="s">
        <v>180</v>
      </c>
      <c r="F71" t="s">
        <v>181</v>
      </c>
      <c r="G71" t="s">
        <v>1023</v>
      </c>
      <c r="H71" t="s">
        <v>182</v>
      </c>
      <c r="I71">
        <f>I70*J71</f>
        <v>6.9119999999999997E-3</v>
      </c>
      <c r="J71">
        <v>0.24</v>
      </c>
      <c r="K71">
        <v>0.24</v>
      </c>
      <c r="O71">
        <f t="shared" si="56"/>
        <v>265.19</v>
      </c>
      <c r="P71">
        <f t="shared" si="57"/>
        <v>265.19</v>
      </c>
      <c r="Q71">
        <f>(ROUND((ROUND(((ET71)*AV71*I71),2)*BB71),2)+ROUND((ROUND(((AE71-(EU71))*AV71*I71),2)*BS71),2))</f>
        <v>0</v>
      </c>
      <c r="R71">
        <f t="shared" si="58"/>
        <v>0</v>
      </c>
      <c r="S71">
        <f t="shared" si="59"/>
        <v>0</v>
      </c>
      <c r="T71">
        <f t="shared" si="60"/>
        <v>0</v>
      </c>
      <c r="U71">
        <f t="shared" si="61"/>
        <v>0</v>
      </c>
      <c r="V71">
        <f t="shared" si="62"/>
        <v>0</v>
      </c>
      <c r="W71">
        <f t="shared" si="63"/>
        <v>0</v>
      </c>
      <c r="X71">
        <f t="shared" si="64"/>
        <v>0</v>
      </c>
      <c r="Y71">
        <f t="shared" si="65"/>
        <v>0</v>
      </c>
      <c r="AA71">
        <v>78713076</v>
      </c>
      <c r="AB71">
        <f t="shared" si="66"/>
        <v>11626.84</v>
      </c>
      <c r="AC71">
        <f t="shared" si="88"/>
        <v>11626.84</v>
      </c>
      <c r="AD71">
        <f>ROUND((((ET71)-(EU71))+AE71),6)</f>
        <v>0</v>
      </c>
      <c r="AE71">
        <f>ROUND((EU71),6)</f>
        <v>0</v>
      </c>
      <c r="AF71">
        <f>ROUND((EV71),6)</f>
        <v>0</v>
      </c>
      <c r="AG71">
        <f t="shared" si="67"/>
        <v>0</v>
      </c>
      <c r="AH71">
        <f>(EW71)</f>
        <v>0</v>
      </c>
      <c r="AI71">
        <f>(EX71)</f>
        <v>0</v>
      </c>
      <c r="AJ71">
        <f t="shared" si="68"/>
        <v>0</v>
      </c>
      <c r="AK71">
        <v>11626.84</v>
      </c>
      <c r="AL71">
        <v>11626.84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3.3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183</v>
      </c>
      <c r="BM71">
        <v>65</v>
      </c>
      <c r="BN71">
        <v>0</v>
      </c>
      <c r="BO71" t="s">
        <v>181</v>
      </c>
      <c r="BP71">
        <v>1</v>
      </c>
      <c r="BQ71">
        <v>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69"/>
        <v>265.19</v>
      </c>
      <c r="CQ71">
        <f t="shared" si="70"/>
        <v>38368.57</v>
      </c>
      <c r="CR71">
        <f>(ROUND((ROUND(((ET71)*AV71*1),2)*BB71),2)+ROUND((ROUND(((AE71-(EU71))*AV71*1),2)*BS71),2))</f>
        <v>0</v>
      </c>
      <c r="CS71">
        <f t="shared" si="71"/>
        <v>0</v>
      </c>
      <c r="CT71">
        <f t="shared" si="72"/>
        <v>0</v>
      </c>
      <c r="CU71">
        <f t="shared" si="73"/>
        <v>0</v>
      </c>
      <c r="CV71">
        <f t="shared" si="74"/>
        <v>0</v>
      </c>
      <c r="CW71">
        <f t="shared" si="75"/>
        <v>0</v>
      </c>
      <c r="CX71">
        <f t="shared" si="76"/>
        <v>0</v>
      </c>
      <c r="CY71">
        <f t="shared" si="77"/>
        <v>0</v>
      </c>
      <c r="CZ71">
        <f t="shared" si="78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</v>
      </c>
      <c r="DQ71">
        <v>1</v>
      </c>
      <c r="DU71">
        <v>1009</v>
      </c>
      <c r="DV71" t="s">
        <v>182</v>
      </c>
      <c r="DW71" t="s">
        <v>182</v>
      </c>
      <c r="DX71">
        <v>1000</v>
      </c>
      <c r="DZ71" t="s">
        <v>3</v>
      </c>
      <c r="EA71" t="s">
        <v>3</v>
      </c>
      <c r="EB71" t="s">
        <v>3</v>
      </c>
      <c r="EC71" t="s">
        <v>3</v>
      </c>
      <c r="EE71">
        <v>75071101</v>
      </c>
      <c r="EF71">
        <v>30</v>
      </c>
      <c r="EG71" t="s">
        <v>17</v>
      </c>
      <c r="EH71">
        <v>0</v>
      </c>
      <c r="EI71" t="s">
        <v>3</v>
      </c>
      <c r="EJ71">
        <v>1</v>
      </c>
      <c r="EK71">
        <v>65</v>
      </c>
      <c r="EL71" t="s">
        <v>178</v>
      </c>
      <c r="EM71" t="s">
        <v>179</v>
      </c>
      <c r="EO71" t="s">
        <v>3</v>
      </c>
      <c r="EQ71">
        <v>0</v>
      </c>
      <c r="ER71">
        <v>11626.84</v>
      </c>
      <c r="ES71">
        <v>11626.84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-169697924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79"/>
        <v>0</v>
      </c>
      <c r="GM71">
        <f t="shared" si="80"/>
        <v>265.19</v>
      </c>
      <c r="GN71">
        <f t="shared" si="81"/>
        <v>265.19</v>
      </c>
      <c r="GO71">
        <f t="shared" si="82"/>
        <v>0</v>
      </c>
      <c r="GP71">
        <f t="shared" si="83"/>
        <v>0</v>
      </c>
      <c r="GR71">
        <v>0</v>
      </c>
      <c r="GS71">
        <v>3</v>
      </c>
      <c r="GT71">
        <v>0</v>
      </c>
      <c r="GU71" t="s">
        <v>3</v>
      </c>
      <c r="GV71">
        <f t="shared" si="84"/>
        <v>0</v>
      </c>
      <c r="GW71">
        <v>1</v>
      </c>
      <c r="GX71">
        <f t="shared" si="85"/>
        <v>0</v>
      </c>
      <c r="HA71">
        <v>0</v>
      </c>
      <c r="HB71">
        <v>0</v>
      </c>
      <c r="HC71">
        <f t="shared" si="86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ROW(SmtRes!A54)</f>
        <v>54</v>
      </c>
      <c r="D72">
        <f>ROW(EtalonRes!A104)</f>
        <v>104</v>
      </c>
      <c r="E72" t="s">
        <v>184</v>
      </c>
      <c r="F72" t="s">
        <v>185</v>
      </c>
      <c r="G72" t="s">
        <v>186</v>
      </c>
      <c r="H72" t="s">
        <v>176</v>
      </c>
      <c r="I72">
        <f>ROUND(F385/100,9)</f>
        <v>0</v>
      </c>
      <c r="J72">
        <v>0</v>
      </c>
      <c r="K72">
        <f>ROUND(F385/100,9)</f>
        <v>0</v>
      </c>
      <c r="O72">
        <f t="shared" si="56"/>
        <v>0</v>
      </c>
      <c r="P72">
        <f t="shared" si="57"/>
        <v>0</v>
      </c>
      <c r="Q72">
        <f>(ROUND((ROUND((((ET72*1.1))*AV72*I72),2)*BB72),2)+ROUND((ROUND(((AE72-((EU72*1.1)))*AV72*I72),2)*BS72),2))</f>
        <v>0</v>
      </c>
      <c r="R72">
        <f t="shared" si="58"/>
        <v>0</v>
      </c>
      <c r="S72">
        <f t="shared" si="59"/>
        <v>0</v>
      </c>
      <c r="T72">
        <f t="shared" si="60"/>
        <v>0</v>
      </c>
      <c r="U72">
        <f t="shared" si="61"/>
        <v>0</v>
      </c>
      <c r="V72">
        <f t="shared" si="62"/>
        <v>0</v>
      </c>
      <c r="W72">
        <f t="shared" si="63"/>
        <v>0</v>
      </c>
      <c r="X72">
        <f t="shared" si="64"/>
        <v>0</v>
      </c>
      <c r="Y72">
        <f t="shared" si="65"/>
        <v>0</v>
      </c>
      <c r="AA72">
        <v>78713076</v>
      </c>
      <c r="AB72">
        <f t="shared" si="66"/>
        <v>976.73</v>
      </c>
      <c r="AC72">
        <f t="shared" si="88"/>
        <v>237.53</v>
      </c>
      <c r="AD72">
        <f>ROUND(((((ET72*1.1))-((EU72*1.1)))+AE72),6)</f>
        <v>98.790999999999997</v>
      </c>
      <c r="AE72">
        <f>ROUND(((EU72*1.1)),6)</f>
        <v>7.6340000000000003</v>
      </c>
      <c r="AF72">
        <f>ROUND(((EV72*1.1)),6)</f>
        <v>640.40899999999999</v>
      </c>
      <c r="AG72">
        <f t="shared" si="67"/>
        <v>0</v>
      </c>
      <c r="AH72">
        <f>((EW72*1.1))</f>
        <v>51.48</v>
      </c>
      <c r="AI72">
        <f>((EX72*1.1))</f>
        <v>0</v>
      </c>
      <c r="AJ72">
        <f t="shared" si="68"/>
        <v>0</v>
      </c>
      <c r="AK72">
        <v>909.53</v>
      </c>
      <c r="AL72">
        <v>237.53</v>
      </c>
      <c r="AM72">
        <v>89.81</v>
      </c>
      <c r="AN72">
        <v>6.94</v>
      </c>
      <c r="AO72">
        <v>582.19000000000005</v>
      </c>
      <c r="AP72">
        <v>0</v>
      </c>
      <c r="AQ72">
        <v>46.8</v>
      </c>
      <c r="AR72">
        <v>0</v>
      </c>
      <c r="AS72">
        <v>0</v>
      </c>
      <c r="AT72">
        <v>87</v>
      </c>
      <c r="AU72">
        <v>41</v>
      </c>
      <c r="AV72">
        <v>1</v>
      </c>
      <c r="AW72">
        <v>1</v>
      </c>
      <c r="AZ72">
        <v>1</v>
      </c>
      <c r="BA72">
        <v>47.82</v>
      </c>
      <c r="BB72">
        <v>13.24</v>
      </c>
      <c r="BC72">
        <v>8.66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187</v>
      </c>
      <c r="BM72">
        <v>65</v>
      </c>
      <c r="BN72">
        <v>0</v>
      </c>
      <c r="BO72" t="s">
        <v>185</v>
      </c>
      <c r="BP72">
        <v>1</v>
      </c>
      <c r="BQ72">
        <v>30</v>
      </c>
      <c r="BR72">
        <v>0</v>
      </c>
      <c r="BS72">
        <v>47.82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87</v>
      </c>
      <c r="CA72">
        <v>41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1020</v>
      </c>
      <c r="CO72">
        <v>0</v>
      </c>
      <c r="CP72">
        <f t="shared" si="69"/>
        <v>0</v>
      </c>
      <c r="CQ72">
        <f t="shared" si="70"/>
        <v>2057.0100000000002</v>
      </c>
      <c r="CR72">
        <f>(ROUND((ROUND((((ET72*1.1))*AV72*1),2)*BB72),2)+ROUND((ROUND(((AE72-((EU72*1.1)))*AV72*1),2)*BS72),2))</f>
        <v>1307.98</v>
      </c>
      <c r="CS72">
        <f t="shared" si="71"/>
        <v>364.87</v>
      </c>
      <c r="CT72">
        <f t="shared" si="72"/>
        <v>30624.41</v>
      </c>
      <c r="CU72">
        <f t="shared" si="73"/>
        <v>0</v>
      </c>
      <c r="CV72">
        <f t="shared" si="74"/>
        <v>51.48</v>
      </c>
      <c r="CW72">
        <f t="shared" si="75"/>
        <v>0</v>
      </c>
      <c r="CX72">
        <f t="shared" si="76"/>
        <v>0</v>
      </c>
      <c r="CY72">
        <f t="shared" si="77"/>
        <v>0</v>
      </c>
      <c r="CZ72">
        <f t="shared" si="78"/>
        <v>0</v>
      </c>
      <c r="DB72">
        <v>38</v>
      </c>
      <c r="DC72" t="s">
        <v>3</v>
      </c>
      <c r="DD72" t="s">
        <v>3</v>
      </c>
      <c r="DE72" t="s">
        <v>34</v>
      </c>
      <c r="DF72" t="s">
        <v>34</v>
      </c>
      <c r="DG72" t="s">
        <v>34</v>
      </c>
      <c r="DH72" t="s">
        <v>3</v>
      </c>
      <c r="DI72" t="s">
        <v>34</v>
      </c>
      <c r="DJ72" t="s">
        <v>34</v>
      </c>
      <c r="DK72" t="s">
        <v>3</v>
      </c>
      <c r="DL72" t="s">
        <v>3</v>
      </c>
      <c r="DM72" t="s">
        <v>3</v>
      </c>
      <c r="DN72">
        <v>105</v>
      </c>
      <c r="DO72">
        <v>77</v>
      </c>
      <c r="DP72">
        <v>1</v>
      </c>
      <c r="DQ72">
        <v>1</v>
      </c>
      <c r="DU72">
        <v>1005</v>
      </c>
      <c r="DV72" t="s">
        <v>176</v>
      </c>
      <c r="DW72" t="s">
        <v>176</v>
      </c>
      <c r="DX72">
        <v>100</v>
      </c>
      <c r="DZ72" t="s">
        <v>3</v>
      </c>
      <c r="EA72" t="s">
        <v>3</v>
      </c>
      <c r="EB72" t="s">
        <v>3</v>
      </c>
      <c r="EC72" t="s">
        <v>3</v>
      </c>
      <c r="EE72">
        <v>75071101</v>
      </c>
      <c r="EF72">
        <v>30</v>
      </c>
      <c r="EG72" t="s">
        <v>17</v>
      </c>
      <c r="EH72">
        <v>0</v>
      </c>
      <c r="EI72" t="s">
        <v>3</v>
      </c>
      <c r="EJ72">
        <v>1</v>
      </c>
      <c r="EK72">
        <v>65</v>
      </c>
      <c r="EL72" t="s">
        <v>178</v>
      </c>
      <c r="EM72" t="s">
        <v>179</v>
      </c>
      <c r="EO72" t="s">
        <v>35</v>
      </c>
      <c r="EQ72">
        <v>131072</v>
      </c>
      <c r="ER72">
        <v>909.53</v>
      </c>
      <c r="ES72">
        <v>237.53</v>
      </c>
      <c r="ET72">
        <v>89.81</v>
      </c>
      <c r="EU72">
        <v>6.94</v>
      </c>
      <c r="EV72">
        <v>582.19000000000005</v>
      </c>
      <c r="EW72">
        <v>46.8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105</v>
      </c>
      <c r="FY72">
        <v>77</v>
      </c>
      <c r="GA72" t="s">
        <v>3</v>
      </c>
      <c r="GD72">
        <v>0</v>
      </c>
      <c r="GF72">
        <v>-785087265</v>
      </c>
      <c r="GG72">
        <v>2</v>
      </c>
      <c r="GH72">
        <v>1</v>
      </c>
      <c r="GI72">
        <v>2</v>
      </c>
      <c r="GJ72">
        <v>0</v>
      </c>
      <c r="GK72">
        <f>ROUND(R72*(R12)/100,2)</f>
        <v>0</v>
      </c>
      <c r="GL72">
        <f t="shared" si="79"/>
        <v>0</v>
      </c>
      <c r="GM72">
        <f t="shared" si="80"/>
        <v>0</v>
      </c>
      <c r="GN72">
        <f t="shared" si="81"/>
        <v>0</v>
      </c>
      <c r="GO72">
        <f t="shared" si="82"/>
        <v>0</v>
      </c>
      <c r="GP72">
        <f t="shared" si="83"/>
        <v>0</v>
      </c>
      <c r="GR72">
        <v>0</v>
      </c>
      <c r="GS72">
        <v>3</v>
      </c>
      <c r="GT72">
        <v>0</v>
      </c>
      <c r="GU72" t="s">
        <v>3</v>
      </c>
      <c r="GV72">
        <f t="shared" si="84"/>
        <v>0</v>
      </c>
      <c r="GW72">
        <v>1</v>
      </c>
      <c r="GX72">
        <f t="shared" si="85"/>
        <v>0</v>
      </c>
      <c r="HA72">
        <v>0</v>
      </c>
      <c r="HB72">
        <v>0</v>
      </c>
      <c r="HC72">
        <f t="shared" si="86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18</v>
      </c>
      <c r="B73">
        <v>1</v>
      </c>
      <c r="C73">
        <v>51</v>
      </c>
      <c r="E73" t="s">
        <v>188</v>
      </c>
      <c r="F73" t="s">
        <v>189</v>
      </c>
      <c r="G73" t="s">
        <v>1024</v>
      </c>
      <c r="H73" t="s">
        <v>190</v>
      </c>
      <c r="I73">
        <f>I72*J73</f>
        <v>0</v>
      </c>
      <c r="J73">
        <v>230</v>
      </c>
      <c r="K73">
        <v>230</v>
      </c>
      <c r="O73">
        <f t="shared" si="56"/>
        <v>0</v>
      </c>
      <c r="P73">
        <f t="shared" si="57"/>
        <v>0</v>
      </c>
      <c r="Q73">
        <f>(ROUND((ROUND(((ET73)*AV73*I73),2)*BB73),2)+ROUND((ROUND(((AE73-(EU73))*AV73*I73),2)*BS73),2))</f>
        <v>0</v>
      </c>
      <c r="R73">
        <f t="shared" si="58"/>
        <v>0</v>
      </c>
      <c r="S73">
        <f t="shared" si="59"/>
        <v>0</v>
      </c>
      <c r="T73">
        <f t="shared" si="60"/>
        <v>0</v>
      </c>
      <c r="U73">
        <f t="shared" si="61"/>
        <v>0</v>
      </c>
      <c r="V73">
        <f t="shared" si="62"/>
        <v>0</v>
      </c>
      <c r="W73">
        <f t="shared" si="63"/>
        <v>0</v>
      </c>
      <c r="X73">
        <f t="shared" si="64"/>
        <v>0</v>
      </c>
      <c r="Y73">
        <f t="shared" si="65"/>
        <v>0</v>
      </c>
      <c r="AA73">
        <v>78713076</v>
      </c>
      <c r="AB73">
        <f t="shared" si="66"/>
        <v>17.84</v>
      </c>
      <c r="AC73">
        <f t="shared" si="88"/>
        <v>17.84</v>
      </c>
      <c r="AD73">
        <f>ROUND((((ET73)-(EU73))+AE73),6)</f>
        <v>0</v>
      </c>
      <c r="AE73">
        <f>ROUND((EU73),6)</f>
        <v>0</v>
      </c>
      <c r="AF73">
        <f>ROUND((EV73),6)</f>
        <v>0</v>
      </c>
      <c r="AG73">
        <f t="shared" si="67"/>
        <v>0</v>
      </c>
      <c r="AH73">
        <f>(EW73)</f>
        <v>0</v>
      </c>
      <c r="AI73">
        <f>(EX73)</f>
        <v>0</v>
      </c>
      <c r="AJ73">
        <f t="shared" si="68"/>
        <v>0</v>
      </c>
      <c r="AK73">
        <v>17.84</v>
      </c>
      <c r="AL73">
        <v>17.84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6.14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191</v>
      </c>
      <c r="BM73">
        <v>65</v>
      </c>
      <c r="BN73">
        <v>0</v>
      </c>
      <c r="BO73" t="s">
        <v>189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69"/>
        <v>0</v>
      </c>
      <c r="CQ73">
        <f t="shared" si="70"/>
        <v>109.54</v>
      </c>
      <c r="CR73">
        <f>(ROUND((ROUND(((ET73)*AV73*1),2)*BB73),2)+ROUND((ROUND(((AE73-(EU73))*AV73*1),2)*BS73),2))</f>
        <v>0</v>
      </c>
      <c r="CS73">
        <f t="shared" si="71"/>
        <v>0</v>
      </c>
      <c r="CT73">
        <f t="shared" si="72"/>
        <v>0</v>
      </c>
      <c r="CU73">
        <f t="shared" si="73"/>
        <v>0</v>
      </c>
      <c r="CV73">
        <f t="shared" si="74"/>
        <v>0</v>
      </c>
      <c r="CW73">
        <f t="shared" si="75"/>
        <v>0</v>
      </c>
      <c r="CX73">
        <f t="shared" si="76"/>
        <v>0</v>
      </c>
      <c r="CY73">
        <f t="shared" si="77"/>
        <v>0</v>
      </c>
      <c r="CZ73">
        <f t="shared" si="78"/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</v>
      </c>
      <c r="DQ73">
        <v>1</v>
      </c>
      <c r="DU73">
        <v>1005</v>
      </c>
      <c r="DV73" t="s">
        <v>190</v>
      </c>
      <c r="DW73" t="s">
        <v>190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75071101</v>
      </c>
      <c r="EF73">
        <v>30</v>
      </c>
      <c r="EG73" t="s">
        <v>17</v>
      </c>
      <c r="EH73">
        <v>0</v>
      </c>
      <c r="EI73" t="s">
        <v>3</v>
      </c>
      <c r="EJ73">
        <v>1</v>
      </c>
      <c r="EK73">
        <v>65</v>
      </c>
      <c r="EL73" t="s">
        <v>178</v>
      </c>
      <c r="EM73" t="s">
        <v>179</v>
      </c>
      <c r="EO73" t="s">
        <v>3</v>
      </c>
      <c r="EQ73">
        <v>0</v>
      </c>
      <c r="ER73">
        <v>17.84</v>
      </c>
      <c r="ES73">
        <v>17.84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-1466694280</v>
      </c>
      <c r="GG73">
        <v>2</v>
      </c>
      <c r="GH73">
        <v>1</v>
      </c>
      <c r="GI73">
        <v>2</v>
      </c>
      <c r="GJ73">
        <v>0</v>
      </c>
      <c r="GK73">
        <f>ROUND(R73*(R12)/100,2)</f>
        <v>0</v>
      </c>
      <c r="GL73">
        <f t="shared" si="79"/>
        <v>0</v>
      </c>
      <c r="GM73">
        <f t="shared" si="80"/>
        <v>0</v>
      </c>
      <c r="GN73">
        <f t="shared" si="81"/>
        <v>0</v>
      </c>
      <c r="GO73">
        <f t="shared" si="82"/>
        <v>0</v>
      </c>
      <c r="GP73">
        <f t="shared" si="83"/>
        <v>0</v>
      </c>
      <c r="GR73">
        <v>0</v>
      </c>
      <c r="GS73">
        <v>3</v>
      </c>
      <c r="GT73">
        <v>0</v>
      </c>
      <c r="GU73" t="s">
        <v>3</v>
      </c>
      <c r="GV73">
        <f t="shared" si="84"/>
        <v>0</v>
      </c>
      <c r="GW73">
        <v>1</v>
      </c>
      <c r="GX73">
        <f t="shared" si="85"/>
        <v>0</v>
      </c>
      <c r="HA73">
        <v>0</v>
      </c>
      <c r="HB73">
        <v>0</v>
      </c>
      <c r="HC73">
        <f t="shared" si="86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18</v>
      </c>
      <c r="B74">
        <v>1</v>
      </c>
      <c r="C74">
        <v>54</v>
      </c>
      <c r="E74" t="s">
        <v>192</v>
      </c>
      <c r="F74" t="s">
        <v>181</v>
      </c>
      <c r="G74" t="s">
        <v>1023</v>
      </c>
      <c r="H74" t="s">
        <v>182</v>
      </c>
      <c r="I74">
        <f>I72*J74</f>
        <v>0</v>
      </c>
      <c r="J74">
        <v>0.44</v>
      </c>
      <c r="K74">
        <v>0.44</v>
      </c>
      <c r="O74">
        <f t="shared" si="56"/>
        <v>0</v>
      </c>
      <c r="P74">
        <f t="shared" si="57"/>
        <v>0</v>
      </c>
      <c r="Q74">
        <f>(ROUND((ROUND(((ET74)*AV74*I74),2)*BB74),2)+ROUND((ROUND(((AE74-(EU74))*AV74*I74),2)*BS74),2))</f>
        <v>0</v>
      </c>
      <c r="R74">
        <f t="shared" si="58"/>
        <v>0</v>
      </c>
      <c r="S74">
        <f t="shared" si="59"/>
        <v>0</v>
      </c>
      <c r="T74">
        <f t="shared" si="60"/>
        <v>0</v>
      </c>
      <c r="U74">
        <f t="shared" si="61"/>
        <v>0</v>
      </c>
      <c r="V74">
        <f t="shared" si="62"/>
        <v>0</v>
      </c>
      <c r="W74">
        <f t="shared" si="63"/>
        <v>0</v>
      </c>
      <c r="X74">
        <f t="shared" si="64"/>
        <v>0</v>
      </c>
      <c r="Y74">
        <f t="shared" si="65"/>
        <v>0</v>
      </c>
      <c r="AA74">
        <v>78713076</v>
      </c>
      <c r="AB74">
        <f t="shared" si="66"/>
        <v>11626.84</v>
      </c>
      <c r="AC74">
        <f t="shared" si="88"/>
        <v>11626.84</v>
      </c>
      <c r="AD74">
        <f>ROUND((((ET74)-(EU74))+AE74),6)</f>
        <v>0</v>
      </c>
      <c r="AE74">
        <f>ROUND((EU74),6)</f>
        <v>0</v>
      </c>
      <c r="AF74">
        <f>ROUND((EV74),6)</f>
        <v>0</v>
      </c>
      <c r="AG74">
        <f t="shared" si="67"/>
        <v>0</v>
      </c>
      <c r="AH74">
        <f>(EW74)</f>
        <v>0</v>
      </c>
      <c r="AI74">
        <f>(EX74)</f>
        <v>0</v>
      </c>
      <c r="AJ74">
        <f t="shared" si="68"/>
        <v>0</v>
      </c>
      <c r="AK74">
        <v>11626.84</v>
      </c>
      <c r="AL74">
        <v>11626.84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3.3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183</v>
      </c>
      <c r="BM74">
        <v>65</v>
      </c>
      <c r="BN74">
        <v>0</v>
      </c>
      <c r="BO74" t="s">
        <v>181</v>
      </c>
      <c r="BP74">
        <v>1</v>
      </c>
      <c r="BQ74">
        <v>30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69"/>
        <v>0</v>
      </c>
      <c r="CQ74">
        <f t="shared" si="70"/>
        <v>38368.57</v>
      </c>
      <c r="CR74">
        <f>(ROUND((ROUND(((ET74)*AV74*1),2)*BB74),2)+ROUND((ROUND(((AE74-(EU74))*AV74*1),2)*BS74),2))</f>
        <v>0</v>
      </c>
      <c r="CS74">
        <f t="shared" si="71"/>
        <v>0</v>
      </c>
      <c r="CT74">
        <f t="shared" si="72"/>
        <v>0</v>
      </c>
      <c r="CU74">
        <f t="shared" si="73"/>
        <v>0</v>
      </c>
      <c r="CV74">
        <f t="shared" si="74"/>
        <v>0</v>
      </c>
      <c r="CW74">
        <f t="shared" si="75"/>
        <v>0</v>
      </c>
      <c r="CX74">
        <f t="shared" si="76"/>
        <v>0</v>
      </c>
      <c r="CY74">
        <f t="shared" si="77"/>
        <v>0</v>
      </c>
      <c r="CZ74">
        <f t="shared" si="78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105</v>
      </c>
      <c r="DO74">
        <v>77</v>
      </c>
      <c r="DP74">
        <v>1</v>
      </c>
      <c r="DQ74">
        <v>1</v>
      </c>
      <c r="DU74">
        <v>1009</v>
      </c>
      <c r="DV74" t="s">
        <v>182</v>
      </c>
      <c r="DW74" t="s">
        <v>182</v>
      </c>
      <c r="DX74">
        <v>1000</v>
      </c>
      <c r="DZ74" t="s">
        <v>3</v>
      </c>
      <c r="EA74" t="s">
        <v>3</v>
      </c>
      <c r="EB74" t="s">
        <v>3</v>
      </c>
      <c r="EC74" t="s">
        <v>3</v>
      </c>
      <c r="EE74">
        <v>75071101</v>
      </c>
      <c r="EF74">
        <v>30</v>
      </c>
      <c r="EG74" t="s">
        <v>17</v>
      </c>
      <c r="EH74">
        <v>0</v>
      </c>
      <c r="EI74" t="s">
        <v>3</v>
      </c>
      <c r="EJ74">
        <v>1</v>
      </c>
      <c r="EK74">
        <v>65</v>
      </c>
      <c r="EL74" t="s">
        <v>178</v>
      </c>
      <c r="EM74" t="s">
        <v>179</v>
      </c>
      <c r="EO74" t="s">
        <v>3</v>
      </c>
      <c r="EQ74">
        <v>0</v>
      </c>
      <c r="ER74">
        <v>11626.84</v>
      </c>
      <c r="ES74">
        <v>11626.84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v>0</v>
      </c>
      <c r="FS74">
        <v>0</v>
      </c>
      <c r="FX74">
        <v>105</v>
      </c>
      <c r="FY74">
        <v>77</v>
      </c>
      <c r="GA74" t="s">
        <v>3</v>
      </c>
      <c r="GD74">
        <v>0</v>
      </c>
      <c r="GF74">
        <v>-169697924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 t="shared" si="79"/>
        <v>0</v>
      </c>
      <c r="GM74">
        <f t="shared" si="80"/>
        <v>0</v>
      </c>
      <c r="GN74">
        <f t="shared" si="81"/>
        <v>0</v>
      </c>
      <c r="GO74">
        <f t="shared" si="82"/>
        <v>0</v>
      </c>
      <c r="GP74">
        <f t="shared" si="83"/>
        <v>0</v>
      </c>
      <c r="GR74">
        <v>0</v>
      </c>
      <c r="GS74">
        <v>3</v>
      </c>
      <c r="GT74">
        <v>0</v>
      </c>
      <c r="GU74" t="s">
        <v>3</v>
      </c>
      <c r="GV74">
        <f t="shared" si="84"/>
        <v>0</v>
      </c>
      <c r="GW74">
        <v>1</v>
      </c>
      <c r="GX74">
        <f t="shared" si="85"/>
        <v>0</v>
      </c>
      <c r="HA74">
        <v>0</v>
      </c>
      <c r="HB74">
        <v>0</v>
      </c>
      <c r="HC74">
        <f t="shared" si="86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6" spans="1:245" x14ac:dyDescent="0.2">
      <c r="A76" s="2">
        <v>51</v>
      </c>
      <c r="B76" s="2">
        <f>B24</f>
        <v>1</v>
      </c>
      <c r="C76" s="2">
        <f>A24</f>
        <v>4</v>
      </c>
      <c r="D76" s="2">
        <f>ROW(A24)</f>
        <v>24</v>
      </c>
      <c r="E76" s="2"/>
      <c r="F76" s="2" t="str">
        <f>IF(F24&lt;&gt;"",F24,"")</f>
        <v>Новый раздел</v>
      </c>
      <c r="G76" s="2" t="str">
        <f>IF(G24&lt;&gt;"",G24,"")</f>
        <v>Строительные работы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91">ROUND(AB76,2)</f>
        <v>149654.48000000001</v>
      </c>
      <c r="P76" s="2">
        <f t="shared" si="91"/>
        <v>116502.64</v>
      </c>
      <c r="Q76" s="2">
        <f t="shared" si="91"/>
        <v>5433.93</v>
      </c>
      <c r="R76" s="2">
        <f t="shared" si="91"/>
        <v>2511.9899999999998</v>
      </c>
      <c r="S76" s="2">
        <f t="shared" si="91"/>
        <v>27717.91</v>
      </c>
      <c r="T76" s="2">
        <f t="shared" si="91"/>
        <v>0</v>
      </c>
      <c r="U76" s="2">
        <f>AH76</f>
        <v>54.422424100000001</v>
      </c>
      <c r="V76" s="2">
        <f>AI76</f>
        <v>0</v>
      </c>
      <c r="W76" s="2">
        <f>ROUND(AJ76,2)</f>
        <v>0</v>
      </c>
      <c r="X76" s="2">
        <f>ROUND(AK76,2)</f>
        <v>24337.54</v>
      </c>
      <c r="Y76" s="2">
        <f>ROUND(AL76,2)</f>
        <v>11438.31</v>
      </c>
      <c r="Z76" s="2"/>
      <c r="AA76" s="2"/>
      <c r="AB76" s="2">
        <f>ROUND(SUMIF(AA28:AA74,"=78713076",O28:O74),2)</f>
        <v>149654.48000000001</v>
      </c>
      <c r="AC76" s="2">
        <f>ROUND(SUMIF(AA28:AA74,"=78713076",P28:P74),2)</f>
        <v>116502.64</v>
      </c>
      <c r="AD76" s="2">
        <f>ROUND(SUMIF(AA28:AA74,"=78713076",Q28:Q74),2)</f>
        <v>5433.93</v>
      </c>
      <c r="AE76" s="2">
        <f>ROUND(SUMIF(AA28:AA74,"=78713076",R28:R74),2)</f>
        <v>2511.9899999999998</v>
      </c>
      <c r="AF76" s="2">
        <f>ROUND(SUMIF(AA28:AA74,"=78713076",S28:S74),2)</f>
        <v>27717.91</v>
      </c>
      <c r="AG76" s="2">
        <f>ROUND(SUMIF(AA28:AA74,"=78713076",T28:T74),2)</f>
        <v>0</v>
      </c>
      <c r="AH76" s="2">
        <f>SUMIF(AA28:AA74,"=78713076",U28:U74)</f>
        <v>54.422424100000001</v>
      </c>
      <c r="AI76" s="2">
        <f>SUMIF(AA28:AA74,"=78713076",V28:V74)</f>
        <v>0</v>
      </c>
      <c r="AJ76" s="2">
        <f>ROUND(SUMIF(AA28:AA74,"=78713076",W28:W74),2)</f>
        <v>0</v>
      </c>
      <c r="AK76" s="2">
        <f>ROUND(SUMIF(AA28:AA74,"=78713076",X28:X74),2)</f>
        <v>24337.54</v>
      </c>
      <c r="AL76" s="2">
        <f>ROUND(SUMIF(AA28:AA74,"=78713076",Y28:Y74),2)</f>
        <v>11438.31</v>
      </c>
      <c r="AM76" s="2"/>
      <c r="AN76" s="2"/>
      <c r="AO76" s="2">
        <f t="shared" ref="AO76:BD76" si="92">ROUND(BX76,2)</f>
        <v>0</v>
      </c>
      <c r="AP76" s="2">
        <f t="shared" si="92"/>
        <v>0</v>
      </c>
      <c r="AQ76" s="2">
        <f t="shared" si="92"/>
        <v>0</v>
      </c>
      <c r="AR76" s="2">
        <f t="shared" si="92"/>
        <v>189449.52</v>
      </c>
      <c r="AS76" s="2">
        <f t="shared" si="92"/>
        <v>189449.52</v>
      </c>
      <c r="AT76" s="2">
        <f t="shared" si="92"/>
        <v>0</v>
      </c>
      <c r="AU76" s="2">
        <f t="shared" si="92"/>
        <v>0</v>
      </c>
      <c r="AV76" s="2">
        <f t="shared" si="92"/>
        <v>116502.64</v>
      </c>
      <c r="AW76" s="2">
        <f t="shared" si="92"/>
        <v>116502.64</v>
      </c>
      <c r="AX76" s="2">
        <f t="shared" si="92"/>
        <v>0</v>
      </c>
      <c r="AY76" s="2">
        <f t="shared" si="92"/>
        <v>116502.64</v>
      </c>
      <c r="AZ76" s="2">
        <f t="shared" si="92"/>
        <v>0</v>
      </c>
      <c r="BA76" s="2">
        <f t="shared" si="92"/>
        <v>0</v>
      </c>
      <c r="BB76" s="2">
        <f t="shared" si="92"/>
        <v>0</v>
      </c>
      <c r="BC76" s="2">
        <f t="shared" si="92"/>
        <v>0</v>
      </c>
      <c r="BD76" s="2">
        <f t="shared" si="92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ROUND(SUMIF(AA28:AA74,"=78713076",FQ28:FQ74),2)</f>
        <v>0</v>
      </c>
      <c r="BY76" s="2">
        <f>ROUND(SUMIF(AA28:AA74,"=78713076",FR28:FR74),2)</f>
        <v>0</v>
      </c>
      <c r="BZ76" s="2">
        <f>ROUND(SUMIF(AA28:AA74,"=78713076",GL28:GL74),2)</f>
        <v>0</v>
      </c>
      <c r="CA76" s="2">
        <f>ROUND(SUMIF(AA28:AA74,"=78713076",GM28:GM74),2)</f>
        <v>189449.52</v>
      </c>
      <c r="CB76" s="2">
        <f>ROUND(SUMIF(AA28:AA74,"=78713076",GN28:GN74),2)</f>
        <v>189449.52</v>
      </c>
      <c r="CC76" s="2">
        <f>ROUND(SUMIF(AA28:AA74,"=78713076",GO28:GO74),2)</f>
        <v>0</v>
      </c>
      <c r="CD76" s="2">
        <f>ROUND(SUMIF(AA28:AA74,"=78713076",GP28:GP74),2)</f>
        <v>0</v>
      </c>
      <c r="CE76" s="2">
        <f>AC76-BX76</f>
        <v>116502.64</v>
      </c>
      <c r="CF76" s="2">
        <f>AC76-BY76</f>
        <v>116502.64</v>
      </c>
      <c r="CG76" s="2">
        <f>BX76-BZ76</f>
        <v>0</v>
      </c>
      <c r="CH76" s="2">
        <f>AC76-BX76-BY76+BZ76</f>
        <v>116502.64</v>
      </c>
      <c r="CI76" s="2">
        <f>BY76-BZ76</f>
        <v>0</v>
      </c>
      <c r="CJ76" s="2">
        <f>ROUND(SUMIF(AA28:AA74,"=78713076",GX28:GX74),2)</f>
        <v>0</v>
      </c>
      <c r="CK76" s="2">
        <f>ROUND(SUMIF(AA28:AA74,"=78713076",GY28:GY74),2)</f>
        <v>0</v>
      </c>
      <c r="CL76" s="2">
        <f>ROUND(SUMIF(AA28:AA74,"=78713076",GZ28:GZ74),2)</f>
        <v>0</v>
      </c>
      <c r="CM76" s="2">
        <f>ROUND(SUMIF(AA28:AA74,"=78713076",HD28:HD74),2)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149654.48000000001</v>
      </c>
      <c r="G78" s="4" t="s">
        <v>193</v>
      </c>
      <c r="H78" s="4" t="s">
        <v>194</v>
      </c>
      <c r="I78" s="4"/>
      <c r="J78" s="4"/>
      <c r="K78" s="4">
        <v>201</v>
      </c>
      <c r="L78" s="4">
        <v>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149654.48000000001</v>
      </c>
      <c r="X78" s="4">
        <v>1</v>
      </c>
      <c r="Y78" s="4">
        <v>149654.48000000001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116502.64</v>
      </c>
      <c r="G79" s="4" t="s">
        <v>195</v>
      </c>
      <c r="H79" s="4" t="s">
        <v>196</v>
      </c>
      <c r="I79" s="4"/>
      <c r="J79" s="4"/>
      <c r="K79" s="4">
        <v>202</v>
      </c>
      <c r="L79" s="4">
        <v>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116502.64</v>
      </c>
      <c r="X79" s="4">
        <v>1</v>
      </c>
      <c r="Y79" s="4">
        <v>116502.64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197</v>
      </c>
      <c r="H80" s="4" t="s">
        <v>198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116502.64</v>
      </c>
      <c r="G81" s="4" t="s">
        <v>199</v>
      </c>
      <c r="H81" s="4" t="s">
        <v>200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116502.64</v>
      </c>
      <c r="X81" s="4">
        <v>1</v>
      </c>
      <c r="Y81" s="4">
        <v>116502.64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116502.64</v>
      </c>
      <c r="G82" s="4" t="s">
        <v>201</v>
      </c>
      <c r="H82" s="4" t="s">
        <v>202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116502.64</v>
      </c>
      <c r="X82" s="4">
        <v>1</v>
      </c>
      <c r="Y82" s="4">
        <v>116502.64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203</v>
      </c>
      <c r="H83" s="4" t="s">
        <v>204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116502.64</v>
      </c>
      <c r="G84" s="4" t="s">
        <v>205</v>
      </c>
      <c r="H84" s="4" t="s">
        <v>206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116502.64</v>
      </c>
      <c r="X84" s="4">
        <v>1</v>
      </c>
      <c r="Y84" s="4">
        <v>116502.64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207</v>
      </c>
      <c r="H85" s="4" t="s">
        <v>208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209</v>
      </c>
      <c r="H86" s="4" t="s">
        <v>210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211</v>
      </c>
      <c r="H87" s="4" t="s">
        <v>212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5433.93</v>
      </c>
      <c r="G88" s="4" t="s">
        <v>213</v>
      </c>
      <c r="H88" s="4" t="s">
        <v>214</v>
      </c>
      <c r="I88" s="4"/>
      <c r="J88" s="4"/>
      <c r="K88" s="4">
        <v>203</v>
      </c>
      <c r="L88" s="4">
        <v>11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5433.93</v>
      </c>
      <c r="X88" s="4">
        <v>1</v>
      </c>
      <c r="Y88" s="4">
        <v>5433.93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215</v>
      </c>
      <c r="H89" s="4" t="s">
        <v>216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2511.9899999999998</v>
      </c>
      <c r="G90" s="4" t="s">
        <v>217</v>
      </c>
      <c r="H90" s="4" t="s">
        <v>218</v>
      </c>
      <c r="I90" s="4"/>
      <c r="J90" s="4"/>
      <c r="K90" s="4">
        <v>204</v>
      </c>
      <c r="L90" s="4">
        <v>13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2511.9899999999998</v>
      </c>
      <c r="X90" s="4">
        <v>1</v>
      </c>
      <c r="Y90" s="4">
        <v>2511.9899999999998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27717.91</v>
      </c>
      <c r="G91" s="4" t="s">
        <v>219</v>
      </c>
      <c r="H91" s="4" t="s">
        <v>220</v>
      </c>
      <c r="I91" s="4"/>
      <c r="J91" s="4"/>
      <c r="K91" s="4">
        <v>205</v>
      </c>
      <c r="L91" s="4">
        <v>14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27717.91</v>
      </c>
      <c r="X91" s="4">
        <v>1</v>
      </c>
      <c r="Y91" s="4">
        <v>27717.91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221</v>
      </c>
      <c r="H92" s="4" t="s">
        <v>222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189449.52</v>
      </c>
      <c r="G93" s="4" t="s">
        <v>223</v>
      </c>
      <c r="H93" s="4" t="s">
        <v>224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189449.52</v>
      </c>
      <c r="X93" s="4">
        <v>1</v>
      </c>
      <c r="Y93" s="4">
        <v>189449.52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0</v>
      </c>
      <c r="G94" s="4" t="s">
        <v>225</v>
      </c>
      <c r="H94" s="4" t="s">
        <v>226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0</v>
      </c>
      <c r="G95" s="4" t="s">
        <v>227</v>
      </c>
      <c r="H95" s="4" t="s">
        <v>228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229</v>
      </c>
      <c r="H96" s="4" t="s">
        <v>230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231</v>
      </c>
      <c r="H97" s="4" t="s">
        <v>232</v>
      </c>
      <c r="I97" s="4"/>
      <c r="J97" s="4"/>
      <c r="K97" s="4">
        <v>206</v>
      </c>
      <c r="L97" s="4">
        <v>20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Source!U76</f>
        <v>54.422424100000001</v>
      </c>
      <c r="G98" s="4" t="s">
        <v>233</v>
      </c>
      <c r="H98" s="4" t="s">
        <v>234</v>
      </c>
      <c r="I98" s="4"/>
      <c r="J98" s="4"/>
      <c r="K98" s="4">
        <v>207</v>
      </c>
      <c r="L98" s="4">
        <v>21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54.422424100000001</v>
      </c>
      <c r="X98" s="4">
        <v>1</v>
      </c>
      <c r="Y98" s="4">
        <v>54.422424100000001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Source!V76</f>
        <v>0</v>
      </c>
      <c r="G99" s="4" t="s">
        <v>235</v>
      </c>
      <c r="H99" s="4" t="s">
        <v>236</v>
      </c>
      <c r="I99" s="4"/>
      <c r="J99" s="4"/>
      <c r="K99" s="4">
        <v>208</v>
      </c>
      <c r="L99" s="4">
        <v>22</v>
      </c>
      <c r="M99" s="4">
        <v>3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0</v>
      </c>
      <c r="G100" s="4" t="s">
        <v>237</v>
      </c>
      <c r="H100" s="4" t="s">
        <v>238</v>
      </c>
      <c r="I100" s="4"/>
      <c r="J100" s="4"/>
      <c r="K100" s="4">
        <v>209</v>
      </c>
      <c r="L100" s="4">
        <v>23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239</v>
      </c>
      <c r="H101" s="4" t="s">
        <v>240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24337.54</v>
      </c>
      <c r="G102" s="4" t="s">
        <v>241</v>
      </c>
      <c r="H102" s="4" t="s">
        <v>242</v>
      </c>
      <c r="I102" s="4"/>
      <c r="J102" s="4"/>
      <c r="K102" s="4">
        <v>210</v>
      </c>
      <c r="L102" s="4">
        <v>25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24337.54</v>
      </c>
      <c r="X102" s="4">
        <v>1</v>
      </c>
      <c r="Y102" s="4">
        <v>24337.54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11438.31</v>
      </c>
      <c r="G103" s="4" t="s">
        <v>243</v>
      </c>
      <c r="H103" s="4" t="s">
        <v>244</v>
      </c>
      <c r="I103" s="4"/>
      <c r="J103" s="4"/>
      <c r="K103" s="4">
        <v>211</v>
      </c>
      <c r="L103" s="4">
        <v>26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11438.31</v>
      </c>
      <c r="X103" s="4">
        <v>1</v>
      </c>
      <c r="Y103" s="4">
        <v>11438.31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189449.52</v>
      </c>
      <c r="G104" s="4" t="s">
        <v>245</v>
      </c>
      <c r="H104" s="4" t="s">
        <v>246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189449.52</v>
      </c>
      <c r="X104" s="4">
        <v>1</v>
      </c>
      <c r="Y104" s="4">
        <v>189449.52</v>
      </c>
      <c r="Z104" s="4"/>
      <c r="AA104" s="4"/>
      <c r="AB104" s="4"/>
    </row>
    <row r="106" spans="1:245" x14ac:dyDescent="0.2">
      <c r="A106" s="1">
        <v>4</v>
      </c>
      <c r="B106" s="1">
        <v>1</v>
      </c>
      <c r="C106" s="1"/>
      <c r="D106" s="1">
        <f>ROW(A226)</f>
        <v>226</v>
      </c>
      <c r="E106" s="1"/>
      <c r="F106" s="1" t="s">
        <v>16</v>
      </c>
      <c r="G106" s="1" t="s">
        <v>247</v>
      </c>
      <c r="H106" s="1" t="s">
        <v>3</v>
      </c>
      <c r="I106" s="1">
        <v>0</v>
      </c>
      <c r="J106" s="1"/>
      <c r="K106" s="1">
        <v>-1</v>
      </c>
      <c r="L106" s="1"/>
      <c r="M106" s="1" t="s">
        <v>3</v>
      </c>
      <c r="N106" s="1"/>
      <c r="O106" s="1"/>
      <c r="P106" s="1"/>
      <c r="Q106" s="1"/>
      <c r="R106" s="1"/>
      <c r="S106" s="1">
        <v>0</v>
      </c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x14ac:dyDescent="0.2">
      <c r="A108" s="2">
        <v>52</v>
      </c>
      <c r="B108" s="2">
        <f t="shared" ref="B108:G108" si="93">B226</f>
        <v>1</v>
      </c>
      <c r="C108" s="2">
        <f t="shared" si="93"/>
        <v>4</v>
      </c>
      <c r="D108" s="2">
        <f t="shared" si="93"/>
        <v>106</v>
      </c>
      <c r="E108" s="2">
        <f t="shared" si="93"/>
        <v>0</v>
      </c>
      <c r="F108" s="2" t="str">
        <f t="shared" si="93"/>
        <v>Новый раздел</v>
      </c>
      <c r="G108" s="2" t="str">
        <f t="shared" si="93"/>
        <v>Благоустройство</v>
      </c>
      <c r="H108" s="2"/>
      <c r="I108" s="2"/>
      <c r="J108" s="2"/>
      <c r="K108" s="2"/>
      <c r="L108" s="2"/>
      <c r="M108" s="2"/>
      <c r="N108" s="2"/>
      <c r="O108" s="2">
        <f t="shared" ref="O108:AT108" si="94">O226</f>
        <v>105964.59</v>
      </c>
      <c r="P108" s="2">
        <f t="shared" si="94"/>
        <v>72928.95</v>
      </c>
      <c r="Q108" s="2">
        <f t="shared" si="94"/>
        <v>17160.34</v>
      </c>
      <c r="R108" s="2">
        <f t="shared" si="94"/>
        <v>6695.29</v>
      </c>
      <c r="S108" s="2">
        <f t="shared" si="94"/>
        <v>15875.3</v>
      </c>
      <c r="T108" s="2">
        <f t="shared" si="94"/>
        <v>0</v>
      </c>
      <c r="U108" s="2">
        <f t="shared" si="94"/>
        <v>29.61097414</v>
      </c>
      <c r="V108" s="2">
        <f t="shared" si="94"/>
        <v>0</v>
      </c>
      <c r="W108" s="2">
        <f t="shared" si="94"/>
        <v>0</v>
      </c>
      <c r="X108" s="2">
        <f t="shared" si="94"/>
        <v>15832.28</v>
      </c>
      <c r="Y108" s="2">
        <f t="shared" si="94"/>
        <v>7517.26</v>
      </c>
      <c r="Z108" s="2">
        <f t="shared" si="94"/>
        <v>0</v>
      </c>
      <c r="AA108" s="2">
        <f t="shared" si="94"/>
        <v>0</v>
      </c>
      <c r="AB108" s="2">
        <f t="shared" si="94"/>
        <v>105964.59</v>
      </c>
      <c r="AC108" s="2">
        <f t="shared" si="94"/>
        <v>72928.95</v>
      </c>
      <c r="AD108" s="2">
        <f t="shared" si="94"/>
        <v>17160.34</v>
      </c>
      <c r="AE108" s="2">
        <f t="shared" si="94"/>
        <v>6695.29</v>
      </c>
      <c r="AF108" s="2">
        <f t="shared" si="94"/>
        <v>15875.3</v>
      </c>
      <c r="AG108" s="2">
        <f t="shared" si="94"/>
        <v>0</v>
      </c>
      <c r="AH108" s="2">
        <f t="shared" si="94"/>
        <v>29.61097414</v>
      </c>
      <c r="AI108" s="2">
        <f t="shared" si="94"/>
        <v>0</v>
      </c>
      <c r="AJ108" s="2">
        <f t="shared" si="94"/>
        <v>0</v>
      </c>
      <c r="AK108" s="2">
        <f t="shared" si="94"/>
        <v>15832.28</v>
      </c>
      <c r="AL108" s="2">
        <f t="shared" si="94"/>
        <v>7517.26</v>
      </c>
      <c r="AM108" s="2">
        <f t="shared" si="94"/>
        <v>0</v>
      </c>
      <c r="AN108" s="2">
        <f t="shared" si="94"/>
        <v>0</v>
      </c>
      <c r="AO108" s="2">
        <f t="shared" si="94"/>
        <v>0</v>
      </c>
      <c r="AP108" s="2">
        <f t="shared" si="94"/>
        <v>0</v>
      </c>
      <c r="AQ108" s="2">
        <f t="shared" si="94"/>
        <v>0</v>
      </c>
      <c r="AR108" s="2">
        <f t="shared" si="94"/>
        <v>140026.59</v>
      </c>
      <c r="AS108" s="2">
        <f t="shared" si="94"/>
        <v>140026.59</v>
      </c>
      <c r="AT108" s="2">
        <f t="shared" si="94"/>
        <v>0</v>
      </c>
      <c r="AU108" s="2">
        <f t="shared" ref="AU108:BZ108" si="95">AU226</f>
        <v>0</v>
      </c>
      <c r="AV108" s="2">
        <f t="shared" si="95"/>
        <v>72928.95</v>
      </c>
      <c r="AW108" s="2">
        <f t="shared" si="95"/>
        <v>72928.95</v>
      </c>
      <c r="AX108" s="2">
        <f t="shared" si="95"/>
        <v>0</v>
      </c>
      <c r="AY108" s="2">
        <f t="shared" si="95"/>
        <v>72928.95</v>
      </c>
      <c r="AZ108" s="2">
        <f t="shared" si="95"/>
        <v>0</v>
      </c>
      <c r="BA108" s="2">
        <f t="shared" si="95"/>
        <v>0</v>
      </c>
      <c r="BB108" s="2">
        <f t="shared" si="95"/>
        <v>0</v>
      </c>
      <c r="BC108" s="2">
        <f t="shared" si="95"/>
        <v>0</v>
      </c>
      <c r="BD108" s="2">
        <f t="shared" si="95"/>
        <v>0</v>
      </c>
      <c r="BE108" s="2">
        <f t="shared" si="95"/>
        <v>0</v>
      </c>
      <c r="BF108" s="2">
        <f t="shared" si="95"/>
        <v>0</v>
      </c>
      <c r="BG108" s="2">
        <f t="shared" si="95"/>
        <v>0</v>
      </c>
      <c r="BH108" s="2">
        <f t="shared" si="95"/>
        <v>0</v>
      </c>
      <c r="BI108" s="2">
        <f t="shared" si="95"/>
        <v>0</v>
      </c>
      <c r="BJ108" s="2">
        <f t="shared" si="95"/>
        <v>0</v>
      </c>
      <c r="BK108" s="2">
        <f t="shared" si="95"/>
        <v>0</v>
      </c>
      <c r="BL108" s="2">
        <f t="shared" si="95"/>
        <v>0</v>
      </c>
      <c r="BM108" s="2">
        <f t="shared" si="95"/>
        <v>0</v>
      </c>
      <c r="BN108" s="2">
        <f t="shared" si="95"/>
        <v>0</v>
      </c>
      <c r="BO108" s="2">
        <f t="shared" si="95"/>
        <v>0</v>
      </c>
      <c r="BP108" s="2">
        <f t="shared" si="95"/>
        <v>0</v>
      </c>
      <c r="BQ108" s="2">
        <f t="shared" si="95"/>
        <v>0</v>
      </c>
      <c r="BR108" s="2">
        <f t="shared" si="95"/>
        <v>0</v>
      </c>
      <c r="BS108" s="2">
        <f t="shared" si="95"/>
        <v>0</v>
      </c>
      <c r="BT108" s="2">
        <f t="shared" si="95"/>
        <v>0</v>
      </c>
      <c r="BU108" s="2">
        <f t="shared" si="95"/>
        <v>0</v>
      </c>
      <c r="BV108" s="2">
        <f t="shared" si="95"/>
        <v>0</v>
      </c>
      <c r="BW108" s="2">
        <f t="shared" si="95"/>
        <v>0</v>
      </c>
      <c r="BX108" s="2">
        <f t="shared" si="95"/>
        <v>0</v>
      </c>
      <c r="BY108" s="2">
        <f t="shared" si="95"/>
        <v>0</v>
      </c>
      <c r="BZ108" s="2">
        <f t="shared" si="95"/>
        <v>0</v>
      </c>
      <c r="CA108" s="2">
        <f t="shared" ref="CA108:DF108" si="96">CA226</f>
        <v>140026.59</v>
      </c>
      <c r="CB108" s="2">
        <f t="shared" si="96"/>
        <v>140026.59</v>
      </c>
      <c r="CC108" s="2">
        <f t="shared" si="96"/>
        <v>0</v>
      </c>
      <c r="CD108" s="2">
        <f t="shared" si="96"/>
        <v>0</v>
      </c>
      <c r="CE108" s="2">
        <f t="shared" si="96"/>
        <v>72928.95</v>
      </c>
      <c r="CF108" s="2">
        <f t="shared" si="96"/>
        <v>72928.95</v>
      </c>
      <c r="CG108" s="2">
        <f t="shared" si="96"/>
        <v>0</v>
      </c>
      <c r="CH108" s="2">
        <f t="shared" si="96"/>
        <v>72928.95</v>
      </c>
      <c r="CI108" s="2">
        <f t="shared" si="96"/>
        <v>0</v>
      </c>
      <c r="CJ108" s="2">
        <f t="shared" si="96"/>
        <v>0</v>
      </c>
      <c r="CK108" s="2">
        <f t="shared" si="96"/>
        <v>0</v>
      </c>
      <c r="CL108" s="2">
        <f t="shared" si="96"/>
        <v>0</v>
      </c>
      <c r="CM108" s="2">
        <f t="shared" si="96"/>
        <v>0</v>
      </c>
      <c r="CN108" s="2">
        <f t="shared" si="96"/>
        <v>0</v>
      </c>
      <c r="CO108" s="2">
        <f t="shared" si="96"/>
        <v>0</v>
      </c>
      <c r="CP108" s="2">
        <f t="shared" si="96"/>
        <v>0</v>
      </c>
      <c r="CQ108" s="2">
        <f t="shared" si="96"/>
        <v>0</v>
      </c>
      <c r="CR108" s="2">
        <f t="shared" si="96"/>
        <v>0</v>
      </c>
      <c r="CS108" s="2">
        <f t="shared" si="96"/>
        <v>0</v>
      </c>
      <c r="CT108" s="2">
        <f t="shared" si="96"/>
        <v>0</v>
      </c>
      <c r="CU108" s="2">
        <f t="shared" si="96"/>
        <v>0</v>
      </c>
      <c r="CV108" s="2">
        <f t="shared" si="96"/>
        <v>0</v>
      </c>
      <c r="CW108" s="2">
        <f t="shared" si="96"/>
        <v>0</v>
      </c>
      <c r="CX108" s="2">
        <f t="shared" si="96"/>
        <v>0</v>
      </c>
      <c r="CY108" s="2">
        <f t="shared" si="96"/>
        <v>0</v>
      </c>
      <c r="CZ108" s="2">
        <f t="shared" si="96"/>
        <v>0</v>
      </c>
      <c r="DA108" s="2">
        <f t="shared" si="96"/>
        <v>0</v>
      </c>
      <c r="DB108" s="2">
        <f t="shared" si="96"/>
        <v>0</v>
      </c>
      <c r="DC108" s="2">
        <f t="shared" si="96"/>
        <v>0</v>
      </c>
      <c r="DD108" s="2">
        <f t="shared" si="96"/>
        <v>0</v>
      </c>
      <c r="DE108" s="2">
        <f t="shared" si="96"/>
        <v>0</v>
      </c>
      <c r="DF108" s="2">
        <f t="shared" si="96"/>
        <v>0</v>
      </c>
      <c r="DG108" s="3">
        <f t="shared" ref="DG108:EL108" si="97">DG226</f>
        <v>0</v>
      </c>
      <c r="DH108" s="3">
        <f t="shared" si="97"/>
        <v>0</v>
      </c>
      <c r="DI108" s="3">
        <f t="shared" si="97"/>
        <v>0</v>
      </c>
      <c r="DJ108" s="3">
        <f t="shared" si="97"/>
        <v>0</v>
      </c>
      <c r="DK108" s="3">
        <f t="shared" si="97"/>
        <v>0</v>
      </c>
      <c r="DL108" s="3">
        <f t="shared" si="97"/>
        <v>0</v>
      </c>
      <c r="DM108" s="3">
        <f t="shared" si="97"/>
        <v>0</v>
      </c>
      <c r="DN108" s="3">
        <f t="shared" si="97"/>
        <v>0</v>
      </c>
      <c r="DO108" s="3">
        <f t="shared" si="97"/>
        <v>0</v>
      </c>
      <c r="DP108" s="3">
        <f t="shared" si="97"/>
        <v>0</v>
      </c>
      <c r="DQ108" s="3">
        <f t="shared" si="97"/>
        <v>0</v>
      </c>
      <c r="DR108" s="3">
        <f t="shared" si="97"/>
        <v>0</v>
      </c>
      <c r="DS108" s="3">
        <f t="shared" si="97"/>
        <v>0</v>
      </c>
      <c r="DT108" s="3">
        <f t="shared" si="97"/>
        <v>0</v>
      </c>
      <c r="DU108" s="3">
        <f t="shared" si="97"/>
        <v>0</v>
      </c>
      <c r="DV108" s="3">
        <f t="shared" si="97"/>
        <v>0</v>
      </c>
      <c r="DW108" s="3">
        <f t="shared" si="97"/>
        <v>0</v>
      </c>
      <c r="DX108" s="3">
        <f t="shared" si="97"/>
        <v>0</v>
      </c>
      <c r="DY108" s="3">
        <f t="shared" si="97"/>
        <v>0</v>
      </c>
      <c r="DZ108" s="3">
        <f t="shared" si="97"/>
        <v>0</v>
      </c>
      <c r="EA108" s="3">
        <f t="shared" si="97"/>
        <v>0</v>
      </c>
      <c r="EB108" s="3">
        <f t="shared" si="97"/>
        <v>0</v>
      </c>
      <c r="EC108" s="3">
        <f t="shared" si="97"/>
        <v>0</v>
      </c>
      <c r="ED108" s="3">
        <f t="shared" si="97"/>
        <v>0</v>
      </c>
      <c r="EE108" s="3">
        <f t="shared" si="97"/>
        <v>0</v>
      </c>
      <c r="EF108" s="3">
        <f t="shared" si="97"/>
        <v>0</v>
      </c>
      <c r="EG108" s="3">
        <f t="shared" si="97"/>
        <v>0</v>
      </c>
      <c r="EH108" s="3">
        <f t="shared" si="97"/>
        <v>0</v>
      </c>
      <c r="EI108" s="3">
        <f t="shared" si="97"/>
        <v>0</v>
      </c>
      <c r="EJ108" s="3">
        <f t="shared" si="97"/>
        <v>0</v>
      </c>
      <c r="EK108" s="3">
        <f t="shared" si="97"/>
        <v>0</v>
      </c>
      <c r="EL108" s="3">
        <f t="shared" si="97"/>
        <v>0</v>
      </c>
      <c r="EM108" s="3">
        <f t="shared" ref="EM108:FR108" si="98">EM226</f>
        <v>0</v>
      </c>
      <c r="EN108" s="3">
        <f t="shared" si="98"/>
        <v>0</v>
      </c>
      <c r="EO108" s="3">
        <f t="shared" si="98"/>
        <v>0</v>
      </c>
      <c r="EP108" s="3">
        <f t="shared" si="98"/>
        <v>0</v>
      </c>
      <c r="EQ108" s="3">
        <f t="shared" si="98"/>
        <v>0</v>
      </c>
      <c r="ER108" s="3">
        <f t="shared" si="98"/>
        <v>0</v>
      </c>
      <c r="ES108" s="3">
        <f t="shared" si="98"/>
        <v>0</v>
      </c>
      <c r="ET108" s="3">
        <f t="shared" si="98"/>
        <v>0</v>
      </c>
      <c r="EU108" s="3">
        <f t="shared" si="98"/>
        <v>0</v>
      </c>
      <c r="EV108" s="3">
        <f t="shared" si="98"/>
        <v>0</v>
      </c>
      <c r="EW108" s="3">
        <f t="shared" si="98"/>
        <v>0</v>
      </c>
      <c r="EX108" s="3">
        <f t="shared" si="98"/>
        <v>0</v>
      </c>
      <c r="EY108" s="3">
        <f t="shared" si="98"/>
        <v>0</v>
      </c>
      <c r="EZ108" s="3">
        <f t="shared" si="98"/>
        <v>0</v>
      </c>
      <c r="FA108" s="3">
        <f t="shared" si="98"/>
        <v>0</v>
      </c>
      <c r="FB108" s="3">
        <f t="shared" si="98"/>
        <v>0</v>
      </c>
      <c r="FC108" s="3">
        <f t="shared" si="98"/>
        <v>0</v>
      </c>
      <c r="FD108" s="3">
        <f t="shared" si="98"/>
        <v>0</v>
      </c>
      <c r="FE108" s="3">
        <f t="shared" si="98"/>
        <v>0</v>
      </c>
      <c r="FF108" s="3">
        <f t="shared" si="98"/>
        <v>0</v>
      </c>
      <c r="FG108" s="3">
        <f t="shared" si="98"/>
        <v>0</v>
      </c>
      <c r="FH108" s="3">
        <f t="shared" si="98"/>
        <v>0</v>
      </c>
      <c r="FI108" s="3">
        <f t="shared" si="98"/>
        <v>0</v>
      </c>
      <c r="FJ108" s="3">
        <f t="shared" si="98"/>
        <v>0</v>
      </c>
      <c r="FK108" s="3">
        <f t="shared" si="98"/>
        <v>0</v>
      </c>
      <c r="FL108" s="3">
        <f t="shared" si="98"/>
        <v>0</v>
      </c>
      <c r="FM108" s="3">
        <f t="shared" si="98"/>
        <v>0</v>
      </c>
      <c r="FN108" s="3">
        <f t="shared" si="98"/>
        <v>0</v>
      </c>
      <c r="FO108" s="3">
        <f t="shared" si="98"/>
        <v>0</v>
      </c>
      <c r="FP108" s="3">
        <f t="shared" si="98"/>
        <v>0</v>
      </c>
      <c r="FQ108" s="3">
        <f t="shared" si="98"/>
        <v>0</v>
      </c>
      <c r="FR108" s="3">
        <f t="shared" si="98"/>
        <v>0</v>
      </c>
      <c r="FS108" s="3">
        <f t="shared" ref="FS108:GX108" si="99">FS226</f>
        <v>0</v>
      </c>
      <c r="FT108" s="3">
        <f t="shared" si="99"/>
        <v>0</v>
      </c>
      <c r="FU108" s="3">
        <f t="shared" si="99"/>
        <v>0</v>
      </c>
      <c r="FV108" s="3">
        <f t="shared" si="99"/>
        <v>0</v>
      </c>
      <c r="FW108" s="3">
        <f t="shared" si="99"/>
        <v>0</v>
      </c>
      <c r="FX108" s="3">
        <f t="shared" si="99"/>
        <v>0</v>
      </c>
      <c r="FY108" s="3">
        <f t="shared" si="99"/>
        <v>0</v>
      </c>
      <c r="FZ108" s="3">
        <f t="shared" si="99"/>
        <v>0</v>
      </c>
      <c r="GA108" s="3">
        <f t="shared" si="99"/>
        <v>0</v>
      </c>
      <c r="GB108" s="3">
        <f t="shared" si="99"/>
        <v>0</v>
      </c>
      <c r="GC108" s="3">
        <f t="shared" si="99"/>
        <v>0</v>
      </c>
      <c r="GD108" s="3">
        <f t="shared" si="99"/>
        <v>0</v>
      </c>
      <c r="GE108" s="3">
        <f t="shared" si="99"/>
        <v>0</v>
      </c>
      <c r="GF108" s="3">
        <f t="shared" si="99"/>
        <v>0</v>
      </c>
      <c r="GG108" s="3">
        <f t="shared" si="99"/>
        <v>0</v>
      </c>
      <c r="GH108" s="3">
        <f t="shared" si="99"/>
        <v>0</v>
      </c>
      <c r="GI108" s="3">
        <f t="shared" si="99"/>
        <v>0</v>
      </c>
      <c r="GJ108" s="3">
        <f t="shared" si="99"/>
        <v>0</v>
      </c>
      <c r="GK108" s="3">
        <f t="shared" si="99"/>
        <v>0</v>
      </c>
      <c r="GL108" s="3">
        <f t="shared" si="99"/>
        <v>0</v>
      </c>
      <c r="GM108" s="3">
        <f t="shared" si="99"/>
        <v>0</v>
      </c>
      <c r="GN108" s="3">
        <f t="shared" si="99"/>
        <v>0</v>
      </c>
      <c r="GO108" s="3">
        <f t="shared" si="99"/>
        <v>0</v>
      </c>
      <c r="GP108" s="3">
        <f t="shared" si="99"/>
        <v>0</v>
      </c>
      <c r="GQ108" s="3">
        <f t="shared" si="99"/>
        <v>0</v>
      </c>
      <c r="GR108" s="3">
        <f t="shared" si="99"/>
        <v>0</v>
      </c>
      <c r="GS108" s="3">
        <f t="shared" si="99"/>
        <v>0</v>
      </c>
      <c r="GT108" s="3">
        <f t="shared" si="99"/>
        <v>0</v>
      </c>
      <c r="GU108" s="3">
        <f t="shared" si="99"/>
        <v>0</v>
      </c>
      <c r="GV108" s="3">
        <f t="shared" si="99"/>
        <v>0</v>
      </c>
      <c r="GW108" s="3">
        <f t="shared" si="99"/>
        <v>0</v>
      </c>
      <c r="GX108" s="3">
        <f t="shared" si="99"/>
        <v>0</v>
      </c>
    </row>
    <row r="110" spans="1:245" x14ac:dyDescent="0.2">
      <c r="A110">
        <v>19</v>
      </c>
      <c r="B110">
        <v>1</v>
      </c>
      <c r="F110" t="s">
        <v>3</v>
      </c>
      <c r="G110" t="s">
        <v>248</v>
      </c>
      <c r="H110" t="s">
        <v>3</v>
      </c>
      <c r="AA110">
        <v>1</v>
      </c>
      <c r="IK110">
        <v>0</v>
      </c>
    </row>
    <row r="111" spans="1:245" x14ac:dyDescent="0.2">
      <c r="A111">
        <v>17</v>
      </c>
      <c r="B111">
        <v>1</v>
      </c>
      <c r="C111">
        <f>ROW(SmtRes!A59)</f>
        <v>59</v>
      </c>
      <c r="D111">
        <f>ROW(EtalonRes!A109)</f>
        <v>109</v>
      </c>
      <c r="E111" t="s">
        <v>249</v>
      </c>
      <c r="F111" t="s">
        <v>250</v>
      </c>
      <c r="G111" t="s">
        <v>251</v>
      </c>
      <c r="H111" t="s">
        <v>252</v>
      </c>
      <c r="I111">
        <f>ROUND(ROUND((F409+F410)*0.17/100+(F408-F409)*0.04/100,4),9)</f>
        <v>6.3100000000000003E-2</v>
      </c>
      <c r="J111">
        <v>0</v>
      </c>
      <c r="K111">
        <f>ROUND(ROUND((F409+F410)*0.17/100+(F408-F409)*0.04/100,4),9)</f>
        <v>6.3100000000000003E-2</v>
      </c>
      <c r="O111">
        <f>ROUND(CP111,2)</f>
        <v>8354.69</v>
      </c>
      <c r="P111">
        <f>ROUND((ROUND((AC111*AW111*I111),2)*BC111),2)</f>
        <v>0</v>
      </c>
      <c r="Q111">
        <f>(ROUND((ROUND((((ET111*1.1))*AV111*I111),2)*BB111),2)+ROUND((ROUND(((AE111-((EU111*1.1)))*AV111*I111),2)*BS111),2))</f>
        <v>2752.1</v>
      </c>
      <c r="R111">
        <f>ROUND((ROUND((AE111*AV111*I111),2)*BS111),2)</f>
        <v>1666.53</v>
      </c>
      <c r="S111">
        <f>ROUND((ROUND((AF111*AV111*I111),2)*BA111),2)</f>
        <v>5602.59</v>
      </c>
      <c r="T111">
        <f>ROUND(CU111*I111,2)</f>
        <v>0</v>
      </c>
      <c r="U111">
        <f>CV111*I111</f>
        <v>10.75855</v>
      </c>
      <c r="V111">
        <f>CW111*I111</f>
        <v>0</v>
      </c>
      <c r="W111">
        <f>ROUND(CX111*I111,2)</f>
        <v>0</v>
      </c>
      <c r="X111">
        <f t="shared" ref="X111:Y113" si="100">ROUND(CY111,2)</f>
        <v>3921.81</v>
      </c>
      <c r="Y111">
        <f t="shared" si="100"/>
        <v>2297.06</v>
      </c>
      <c r="AA111">
        <v>78713076</v>
      </c>
      <c r="AB111">
        <f>ROUND((AC111+AD111+AF111),6)</f>
        <v>3986.4110000000001</v>
      </c>
      <c r="AC111">
        <f>ROUND((ES111),6)</f>
        <v>0</v>
      </c>
      <c r="AD111">
        <f>ROUND(((((ET111*1.1))-((EU111*1.1)))+AE111),6)</f>
        <v>2129.6660000000002</v>
      </c>
      <c r="AE111">
        <f t="shared" ref="AE111:AF113" si="101">ROUND(((EU111*1.1)),6)</f>
        <v>552.32100000000003</v>
      </c>
      <c r="AF111">
        <f t="shared" si="101"/>
        <v>1856.7449999999999</v>
      </c>
      <c r="AG111">
        <f>ROUND((AP111),6)</f>
        <v>0</v>
      </c>
      <c r="AH111">
        <f t="shared" ref="AH111:AI113" si="102">((EW111*1.1))</f>
        <v>170.5</v>
      </c>
      <c r="AI111">
        <f t="shared" si="102"/>
        <v>0</v>
      </c>
      <c r="AJ111">
        <f>(AS111)</f>
        <v>0</v>
      </c>
      <c r="AK111">
        <v>3624.01</v>
      </c>
      <c r="AL111">
        <v>0</v>
      </c>
      <c r="AM111">
        <v>1936.06</v>
      </c>
      <c r="AN111">
        <v>502.11</v>
      </c>
      <c r="AO111">
        <v>1687.95</v>
      </c>
      <c r="AP111">
        <v>0</v>
      </c>
      <c r="AQ111">
        <v>155</v>
      </c>
      <c r="AR111">
        <v>0</v>
      </c>
      <c r="AS111">
        <v>0</v>
      </c>
      <c r="AT111">
        <v>70</v>
      </c>
      <c r="AU111">
        <v>41</v>
      </c>
      <c r="AV111">
        <v>1</v>
      </c>
      <c r="AW111">
        <v>1</v>
      </c>
      <c r="AZ111">
        <v>1</v>
      </c>
      <c r="BA111">
        <v>47.82</v>
      </c>
      <c r="BB111">
        <v>20.48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253</v>
      </c>
      <c r="BM111">
        <v>674</v>
      </c>
      <c r="BN111">
        <v>0</v>
      </c>
      <c r="BO111" t="s">
        <v>250</v>
      </c>
      <c r="BP111">
        <v>1</v>
      </c>
      <c r="BQ111">
        <v>60</v>
      </c>
      <c r="BR111">
        <v>0</v>
      </c>
      <c r="BS111">
        <v>47.82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70</v>
      </c>
      <c r="CA111">
        <v>41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1020</v>
      </c>
      <c r="CO111">
        <v>0</v>
      </c>
      <c r="CP111">
        <f>(P111+Q111+S111)</f>
        <v>8354.69</v>
      </c>
      <c r="CQ111">
        <f>ROUND((ROUND((AC111*AW111*1),2)*BC111),2)</f>
        <v>0</v>
      </c>
      <c r="CR111">
        <f>(ROUND((ROUND((((ET111*1.1))*AV111*1),2)*BB111),2)+ROUND((ROUND(((AE111-((EU111*1.1)))*AV111*1),2)*BS111),2))</f>
        <v>43615.64</v>
      </c>
      <c r="CS111">
        <f>ROUND((ROUND((AE111*AV111*1),2)*BS111),2)</f>
        <v>26411.94</v>
      </c>
      <c r="CT111">
        <f>ROUND((ROUND((AF111*AV111*1),2)*BA111),2)</f>
        <v>88789.79</v>
      </c>
      <c r="CU111">
        <f>AG111</f>
        <v>0</v>
      </c>
      <c r="CV111">
        <f>(AH111*AV111)</f>
        <v>170.5</v>
      </c>
      <c r="CW111">
        <f t="shared" ref="CW111:CX113" si="103">AI111</f>
        <v>0</v>
      </c>
      <c r="CX111">
        <f t="shared" si="103"/>
        <v>0</v>
      </c>
      <c r="CY111">
        <f>S111*(BZ111/100)</f>
        <v>3921.8130000000001</v>
      </c>
      <c r="CZ111">
        <f>S111*(CA111/100)</f>
        <v>2297.0619000000002</v>
      </c>
      <c r="DB111">
        <v>39</v>
      </c>
      <c r="DC111" t="s">
        <v>3</v>
      </c>
      <c r="DD111" t="s">
        <v>3</v>
      </c>
      <c r="DE111" t="s">
        <v>34</v>
      </c>
      <c r="DF111" t="s">
        <v>34</v>
      </c>
      <c r="DG111" t="s">
        <v>34</v>
      </c>
      <c r="DH111" t="s">
        <v>3</v>
      </c>
      <c r="DI111" t="s">
        <v>34</v>
      </c>
      <c r="DJ111" t="s">
        <v>34</v>
      </c>
      <c r="DK111" t="s">
        <v>3</v>
      </c>
      <c r="DL111" t="s">
        <v>3</v>
      </c>
      <c r="DM111" t="s">
        <v>3</v>
      </c>
      <c r="DN111">
        <v>80</v>
      </c>
      <c r="DO111">
        <v>55</v>
      </c>
      <c r="DP111">
        <v>1</v>
      </c>
      <c r="DQ111">
        <v>1</v>
      </c>
      <c r="DU111">
        <v>1007</v>
      </c>
      <c r="DV111" t="s">
        <v>252</v>
      </c>
      <c r="DW111" t="s">
        <v>252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75071764</v>
      </c>
      <c r="EF111">
        <v>60</v>
      </c>
      <c r="EG111" t="s">
        <v>56</v>
      </c>
      <c r="EH111">
        <v>0</v>
      </c>
      <c r="EI111" t="s">
        <v>3</v>
      </c>
      <c r="EJ111">
        <v>1</v>
      </c>
      <c r="EK111">
        <v>674</v>
      </c>
      <c r="EL111" t="s">
        <v>254</v>
      </c>
      <c r="EM111" t="s">
        <v>255</v>
      </c>
      <c r="EO111" t="s">
        <v>35</v>
      </c>
      <c r="EQ111">
        <v>131072</v>
      </c>
      <c r="ER111">
        <v>3624.01</v>
      </c>
      <c r="ES111">
        <v>0</v>
      </c>
      <c r="ET111">
        <v>1936.06</v>
      </c>
      <c r="EU111">
        <v>502.11</v>
      </c>
      <c r="EV111">
        <v>1687.95</v>
      </c>
      <c r="EW111">
        <v>155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80</v>
      </c>
      <c r="FY111">
        <v>55</v>
      </c>
      <c r="GA111" t="s">
        <v>3</v>
      </c>
      <c r="GD111">
        <v>0</v>
      </c>
      <c r="GF111">
        <v>665870295</v>
      </c>
      <c r="GG111">
        <v>2</v>
      </c>
      <c r="GH111">
        <v>1</v>
      </c>
      <c r="GI111">
        <v>2</v>
      </c>
      <c r="GJ111">
        <v>0</v>
      </c>
      <c r="GK111">
        <f>ROUND(R111*(R12)/100,2)</f>
        <v>2666.45</v>
      </c>
      <c r="GL111">
        <f>ROUND(IF(AND(BH111=3,BI111=3,FS111&lt;&gt;0),P111,0),2)</f>
        <v>0</v>
      </c>
      <c r="GM111">
        <f>ROUND(O111+X111+Y111+GK111,2)+GX111</f>
        <v>17240.009999999998</v>
      </c>
      <c r="GN111">
        <f>IF(OR(BI111=0,BI111=1),GM111-GX111,0)</f>
        <v>17240.009999999998</v>
      </c>
      <c r="GO111">
        <f>IF(BI111=2,GM111-GX111,0)</f>
        <v>0</v>
      </c>
      <c r="GP111">
        <f>IF(BI111=4,GM111-GX111,0)</f>
        <v>0</v>
      </c>
      <c r="GR111">
        <v>0</v>
      </c>
      <c r="GS111">
        <v>3</v>
      </c>
      <c r="GT111">
        <v>0</v>
      </c>
      <c r="GU111" t="s">
        <v>3</v>
      </c>
      <c r="GV111">
        <f>ROUND((GT111),6)</f>
        <v>0</v>
      </c>
      <c r="GW111">
        <v>1</v>
      </c>
      <c r="GX111">
        <f>ROUND(HC111*I111,2)</f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ROW(SmtRes!A63)</f>
        <v>63</v>
      </c>
      <c r="D112">
        <f>ROW(EtalonRes!A113)</f>
        <v>113</v>
      </c>
      <c r="E112" t="s">
        <v>256</v>
      </c>
      <c r="F112" t="s">
        <v>257</v>
      </c>
      <c r="G112" t="s">
        <v>258</v>
      </c>
      <c r="H112" t="s">
        <v>252</v>
      </c>
      <c r="I112">
        <f>ROUND(ROUND((F409+F410)*0.17/100,4),9)</f>
        <v>3.7699999999999997E-2</v>
      </c>
      <c r="J112">
        <v>0</v>
      </c>
      <c r="K112">
        <f>ROUND(ROUND((F409+F410)*0.17/100,4),9)</f>
        <v>3.7699999999999997E-2</v>
      </c>
      <c r="O112">
        <f>ROUND(CP112,2)</f>
        <v>2487.5</v>
      </c>
      <c r="P112">
        <f>ROUND((ROUND((AC112*AW112*I112),2)*BC112),2)</f>
        <v>0</v>
      </c>
      <c r="Q112">
        <f>(ROUND((ROUND((((ET112*1.1))*AV112*I112),2)*BB112),2)+ROUND((ROUND(((AE112-((EU112*1.1)))*AV112*I112),2)*BS112),2))</f>
        <v>1248.48</v>
      </c>
      <c r="R112">
        <f>ROUND((ROUND((AE112*AV112*I112),2)*BS112),2)</f>
        <v>346.7</v>
      </c>
      <c r="S112">
        <f>ROUND((ROUND((AF112*AV112*I112),2)*BA112),2)</f>
        <v>1239.02</v>
      </c>
      <c r="T112">
        <f>ROUND(CU112*I112,2)</f>
        <v>0</v>
      </c>
      <c r="U112">
        <f>CV112*I112</f>
        <v>2.052765</v>
      </c>
      <c r="V112">
        <f>CW112*I112</f>
        <v>0</v>
      </c>
      <c r="W112">
        <f>ROUND(CX112*I112,2)</f>
        <v>0</v>
      </c>
      <c r="X112">
        <f t="shared" si="100"/>
        <v>867.31</v>
      </c>
      <c r="Y112">
        <f t="shared" si="100"/>
        <v>508</v>
      </c>
      <c r="AA112">
        <v>78713076</v>
      </c>
      <c r="AB112">
        <f>ROUND((AC112+AD112+AF112),6)</f>
        <v>3278.5059999999999</v>
      </c>
      <c r="AC112">
        <f>ROUND((ES112),6)</f>
        <v>0</v>
      </c>
      <c r="AD112">
        <f>ROUND(((((ET112*1.1))-((EU112*1.1)))+AE112),6)</f>
        <v>2591.3470000000002</v>
      </c>
      <c r="AE112">
        <f t="shared" si="101"/>
        <v>192.28</v>
      </c>
      <c r="AF112">
        <f t="shared" si="101"/>
        <v>687.15899999999999</v>
      </c>
      <c r="AG112">
        <f>ROUND((AP112),6)</f>
        <v>0</v>
      </c>
      <c r="AH112">
        <f t="shared" si="102"/>
        <v>54.45</v>
      </c>
      <c r="AI112">
        <f t="shared" si="102"/>
        <v>0</v>
      </c>
      <c r="AJ112">
        <f>(AS112)</f>
        <v>0</v>
      </c>
      <c r="AK112">
        <v>2980.46</v>
      </c>
      <c r="AL112">
        <v>0</v>
      </c>
      <c r="AM112">
        <v>2355.77</v>
      </c>
      <c r="AN112">
        <v>174.8</v>
      </c>
      <c r="AO112">
        <v>624.69000000000005</v>
      </c>
      <c r="AP112">
        <v>0</v>
      </c>
      <c r="AQ112">
        <v>49.5</v>
      </c>
      <c r="AR112">
        <v>0</v>
      </c>
      <c r="AS112">
        <v>0</v>
      </c>
      <c r="AT112">
        <v>70</v>
      </c>
      <c r="AU112">
        <v>41</v>
      </c>
      <c r="AV112">
        <v>1</v>
      </c>
      <c r="AW112">
        <v>1</v>
      </c>
      <c r="AZ112">
        <v>1</v>
      </c>
      <c r="BA112">
        <v>47.82</v>
      </c>
      <c r="BB112">
        <v>12.78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259</v>
      </c>
      <c r="BM112">
        <v>674</v>
      </c>
      <c r="BN112">
        <v>0</v>
      </c>
      <c r="BO112" t="s">
        <v>257</v>
      </c>
      <c r="BP112">
        <v>1</v>
      </c>
      <c r="BQ112">
        <v>60</v>
      </c>
      <c r="BR112">
        <v>0</v>
      </c>
      <c r="BS112">
        <v>47.82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70</v>
      </c>
      <c r="CA112">
        <v>41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1020</v>
      </c>
      <c r="CO112">
        <v>0</v>
      </c>
      <c r="CP112">
        <f>(P112+Q112+S112)</f>
        <v>2487.5</v>
      </c>
      <c r="CQ112">
        <f>ROUND((ROUND((AC112*AW112*1),2)*BC112),2)</f>
        <v>0</v>
      </c>
      <c r="CR112">
        <f>(ROUND((ROUND((((ET112*1.1))*AV112*1),2)*BB112),2)+ROUND((ROUND(((AE112-((EU112*1.1)))*AV112*1),2)*BS112),2))</f>
        <v>33117.449999999997</v>
      </c>
      <c r="CS112">
        <f>ROUND((ROUND((AE112*AV112*1),2)*BS112),2)</f>
        <v>9194.83</v>
      </c>
      <c r="CT112">
        <f>ROUND((ROUND((AF112*AV112*1),2)*BA112),2)</f>
        <v>32859.99</v>
      </c>
      <c r="CU112">
        <f>AG112</f>
        <v>0</v>
      </c>
      <c r="CV112">
        <f>(AH112*AV112)</f>
        <v>54.45</v>
      </c>
      <c r="CW112">
        <f t="shared" si="103"/>
        <v>0</v>
      </c>
      <c r="CX112">
        <f t="shared" si="103"/>
        <v>0</v>
      </c>
      <c r="CY112">
        <f>S112*(BZ112/100)</f>
        <v>867.31399999999996</v>
      </c>
      <c r="CZ112">
        <f>S112*(CA112/100)</f>
        <v>507.9982</v>
      </c>
      <c r="DB112">
        <v>40</v>
      </c>
      <c r="DC112" t="s">
        <v>3</v>
      </c>
      <c r="DD112" t="s">
        <v>3</v>
      </c>
      <c r="DE112" t="s">
        <v>34</v>
      </c>
      <c r="DF112" t="s">
        <v>34</v>
      </c>
      <c r="DG112" t="s">
        <v>34</v>
      </c>
      <c r="DH112" t="s">
        <v>3</v>
      </c>
      <c r="DI112" t="s">
        <v>34</v>
      </c>
      <c r="DJ112" t="s">
        <v>34</v>
      </c>
      <c r="DK112" t="s">
        <v>3</v>
      </c>
      <c r="DL112" t="s">
        <v>3</v>
      </c>
      <c r="DM112" t="s">
        <v>3</v>
      </c>
      <c r="DN112">
        <v>80</v>
      </c>
      <c r="DO112">
        <v>55</v>
      </c>
      <c r="DP112">
        <v>1</v>
      </c>
      <c r="DQ112">
        <v>1</v>
      </c>
      <c r="DU112">
        <v>1007</v>
      </c>
      <c r="DV112" t="s">
        <v>252</v>
      </c>
      <c r="DW112" t="s">
        <v>252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75071764</v>
      </c>
      <c r="EF112">
        <v>60</v>
      </c>
      <c r="EG112" t="s">
        <v>56</v>
      </c>
      <c r="EH112">
        <v>0</v>
      </c>
      <c r="EI112" t="s">
        <v>3</v>
      </c>
      <c r="EJ112">
        <v>1</v>
      </c>
      <c r="EK112">
        <v>674</v>
      </c>
      <c r="EL112" t="s">
        <v>254</v>
      </c>
      <c r="EM112" t="s">
        <v>255</v>
      </c>
      <c r="EO112" t="s">
        <v>35</v>
      </c>
      <c r="EQ112">
        <v>131072</v>
      </c>
      <c r="ER112">
        <v>2980.46</v>
      </c>
      <c r="ES112">
        <v>0</v>
      </c>
      <c r="ET112">
        <v>2355.77</v>
      </c>
      <c r="EU112">
        <v>174.8</v>
      </c>
      <c r="EV112">
        <v>624.69000000000005</v>
      </c>
      <c r="EW112">
        <v>49.5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80</v>
      </c>
      <c r="FY112">
        <v>55</v>
      </c>
      <c r="GA112" t="s">
        <v>3</v>
      </c>
      <c r="GD112">
        <v>0</v>
      </c>
      <c r="GF112">
        <v>-1642901349</v>
      </c>
      <c r="GG112">
        <v>2</v>
      </c>
      <c r="GH112">
        <v>1</v>
      </c>
      <c r="GI112">
        <v>2</v>
      </c>
      <c r="GJ112">
        <v>0</v>
      </c>
      <c r="GK112">
        <f>ROUND(R112*(R12)/100,2)</f>
        <v>554.72</v>
      </c>
      <c r="GL112">
        <f>ROUND(IF(AND(BH112=3,BI112=3,FS112&lt;&gt;0),P112,0),2)</f>
        <v>0</v>
      </c>
      <c r="GM112">
        <f>ROUND(O112+X112+Y112+GK112,2)+GX112</f>
        <v>4417.53</v>
      </c>
      <c r="GN112">
        <f>IF(OR(BI112=0,BI112=1),GM112-GX112,0)</f>
        <v>4417.53</v>
      </c>
      <c r="GO112">
        <f>IF(BI112=2,GM112-GX112,0)</f>
        <v>0</v>
      </c>
      <c r="GP112">
        <f>IF(BI112=4,GM112-GX112,0)</f>
        <v>0</v>
      </c>
      <c r="GR112">
        <v>0</v>
      </c>
      <c r="GS112">
        <v>3</v>
      </c>
      <c r="GT112">
        <v>0</v>
      </c>
      <c r="GU112" t="s">
        <v>3</v>
      </c>
      <c r="GV112">
        <f>ROUND((GT112),6)</f>
        <v>0</v>
      </c>
      <c r="GW112">
        <v>1</v>
      </c>
      <c r="GX112">
        <f>ROUND(HC112*I112,2)</f>
        <v>0</v>
      </c>
      <c r="HA112">
        <v>0</v>
      </c>
      <c r="HB112">
        <v>0</v>
      </c>
      <c r="HC112">
        <f>GV112*GW112</f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ROW(SmtRes!A64)</f>
        <v>64</v>
      </c>
      <c r="D113">
        <f>ROW(EtalonRes!A114)</f>
        <v>114</v>
      </c>
      <c r="E113" t="s">
        <v>260</v>
      </c>
      <c r="F113" t="s">
        <v>261</v>
      </c>
      <c r="G113" t="s">
        <v>262</v>
      </c>
      <c r="H113" t="s">
        <v>263</v>
      </c>
      <c r="I113">
        <f>ROUND(ROUND((I111*100*2.4+I112*100*2.2),3),9)</f>
        <v>23.437999999999999</v>
      </c>
      <c r="J113">
        <v>0</v>
      </c>
      <c r="K113">
        <f>ROUND(ROUND((I111*100*2.4+I112*100*2.2),3),9)</f>
        <v>23.437999999999999</v>
      </c>
      <c r="O113">
        <f>ROUND(CP113,2)</f>
        <v>3709.7</v>
      </c>
      <c r="P113">
        <f>ROUND((ROUND((AC113*AW113*I113),2)*BC113),2)</f>
        <v>0</v>
      </c>
      <c r="Q113">
        <f>(ROUND((ROUND((((ET113*1.1))*AV113*I113),2)*BB113),2)+ROUND((ROUND(((AE113-((EU113*1.1)))*AV113*I113),2)*BS113),2))</f>
        <v>3709.7</v>
      </c>
      <c r="R113">
        <f>ROUND((ROUND((AE113*AV113*I113),2)*BS113),2)</f>
        <v>1824.81</v>
      </c>
      <c r="S113">
        <f>ROUND((ROUND((AF113*AV113*I113),2)*BA113),2)</f>
        <v>0</v>
      </c>
      <c r="T113">
        <f>ROUND(CU113*I113,2)</f>
        <v>0</v>
      </c>
      <c r="U113">
        <f>CV113*I113</f>
        <v>0</v>
      </c>
      <c r="V113">
        <f>CW113*I113</f>
        <v>0</v>
      </c>
      <c r="W113">
        <f>ROUND(CX113*I113,2)</f>
        <v>0</v>
      </c>
      <c r="X113">
        <f t="shared" si="100"/>
        <v>0</v>
      </c>
      <c r="Y113">
        <f t="shared" si="100"/>
        <v>0</v>
      </c>
      <c r="AA113">
        <v>78713076</v>
      </c>
      <c r="AB113">
        <f>ROUND((AC113+AD113+AF113),6)</f>
        <v>9.7460000000000004</v>
      </c>
      <c r="AC113">
        <f>ROUND((ES113),6)</f>
        <v>0</v>
      </c>
      <c r="AD113">
        <f>ROUND(((((ET113*1.1))-((EU113*1.1)))+AE113),6)</f>
        <v>9.7460000000000004</v>
      </c>
      <c r="AE113">
        <f t="shared" si="101"/>
        <v>1.6279999999999999</v>
      </c>
      <c r="AF113">
        <f t="shared" si="101"/>
        <v>0</v>
      </c>
      <c r="AG113">
        <f>ROUND((AP113),6)</f>
        <v>0</v>
      </c>
      <c r="AH113">
        <f t="shared" si="102"/>
        <v>0</v>
      </c>
      <c r="AI113">
        <f t="shared" si="102"/>
        <v>0</v>
      </c>
      <c r="AJ113">
        <f>(AS113)</f>
        <v>0</v>
      </c>
      <c r="AK113">
        <v>8.86</v>
      </c>
      <c r="AL113">
        <v>0</v>
      </c>
      <c r="AM113">
        <v>8.86</v>
      </c>
      <c r="AN113">
        <v>1.48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75</v>
      </c>
      <c r="AU113">
        <v>41</v>
      </c>
      <c r="AV113">
        <v>1</v>
      </c>
      <c r="AW113">
        <v>1</v>
      </c>
      <c r="AZ113">
        <v>1</v>
      </c>
      <c r="BA113">
        <v>47.82</v>
      </c>
      <c r="BB113">
        <v>16.239999999999998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264</v>
      </c>
      <c r="BM113">
        <v>658</v>
      </c>
      <c r="BN113">
        <v>0</v>
      </c>
      <c r="BO113" t="s">
        <v>261</v>
      </c>
      <c r="BP113">
        <v>1</v>
      </c>
      <c r="BQ113">
        <v>60</v>
      </c>
      <c r="BR113">
        <v>0</v>
      </c>
      <c r="BS113">
        <v>47.82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75</v>
      </c>
      <c r="CA113">
        <v>41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1020</v>
      </c>
      <c r="CO113">
        <v>0</v>
      </c>
      <c r="CP113">
        <f>(P113+Q113+S113)</f>
        <v>3709.7</v>
      </c>
      <c r="CQ113">
        <f>ROUND((ROUND((AC113*AW113*1),2)*BC113),2)</f>
        <v>0</v>
      </c>
      <c r="CR113">
        <f>(ROUND((ROUND((((ET113*1.1))*AV113*1),2)*BB113),2)+ROUND((ROUND(((AE113-((EU113*1.1)))*AV113*1),2)*BS113),2))</f>
        <v>158.34</v>
      </c>
      <c r="CS113">
        <f>ROUND((ROUND((AE113*AV113*1),2)*BS113),2)</f>
        <v>77.95</v>
      </c>
      <c r="CT113">
        <f>ROUND((ROUND((AF113*AV113*1),2)*BA113),2)</f>
        <v>0</v>
      </c>
      <c r="CU113">
        <f>AG113</f>
        <v>0</v>
      </c>
      <c r="CV113">
        <f>(AH113*AV113)</f>
        <v>0</v>
      </c>
      <c r="CW113">
        <f t="shared" si="103"/>
        <v>0</v>
      </c>
      <c r="CX113">
        <f t="shared" si="103"/>
        <v>0</v>
      </c>
      <c r="CY113">
        <f>S113*(BZ113/100)</f>
        <v>0</v>
      </c>
      <c r="CZ113">
        <f>S113*(CA113/100)</f>
        <v>0</v>
      </c>
      <c r="DB113">
        <v>41</v>
      </c>
      <c r="DC113" t="s">
        <v>3</v>
      </c>
      <c r="DD113" t="s">
        <v>3</v>
      </c>
      <c r="DE113" t="s">
        <v>34</v>
      </c>
      <c r="DF113" t="s">
        <v>34</v>
      </c>
      <c r="DG113" t="s">
        <v>34</v>
      </c>
      <c r="DH113" t="s">
        <v>3</v>
      </c>
      <c r="DI113" t="s">
        <v>34</v>
      </c>
      <c r="DJ113" t="s">
        <v>34</v>
      </c>
      <c r="DK113" t="s">
        <v>3</v>
      </c>
      <c r="DL113" t="s">
        <v>3</v>
      </c>
      <c r="DM113" t="s">
        <v>3</v>
      </c>
      <c r="DN113">
        <v>91</v>
      </c>
      <c r="DO113">
        <v>70</v>
      </c>
      <c r="DP113">
        <v>1</v>
      </c>
      <c r="DQ113">
        <v>1</v>
      </c>
      <c r="DU113">
        <v>1013</v>
      </c>
      <c r="DV113" t="s">
        <v>263</v>
      </c>
      <c r="DW113" t="s">
        <v>263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75071748</v>
      </c>
      <c r="EF113">
        <v>60</v>
      </c>
      <c r="EG113" t="s">
        <v>56</v>
      </c>
      <c r="EH113">
        <v>0</v>
      </c>
      <c r="EI113" t="s">
        <v>3</v>
      </c>
      <c r="EJ113">
        <v>1</v>
      </c>
      <c r="EK113">
        <v>658</v>
      </c>
      <c r="EL113" t="s">
        <v>265</v>
      </c>
      <c r="EM113" t="s">
        <v>266</v>
      </c>
      <c r="EO113" t="s">
        <v>35</v>
      </c>
      <c r="EQ113">
        <v>131072</v>
      </c>
      <c r="ER113">
        <v>8.86</v>
      </c>
      <c r="ES113">
        <v>0</v>
      </c>
      <c r="ET113">
        <v>8.86</v>
      </c>
      <c r="EU113">
        <v>1.48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91</v>
      </c>
      <c r="FY113">
        <v>70</v>
      </c>
      <c r="GA113" t="s">
        <v>3</v>
      </c>
      <c r="GD113">
        <v>0</v>
      </c>
      <c r="GF113">
        <v>1054623789</v>
      </c>
      <c r="GG113">
        <v>2</v>
      </c>
      <c r="GH113">
        <v>1</v>
      </c>
      <c r="GI113">
        <v>2</v>
      </c>
      <c r="GJ113">
        <v>0</v>
      </c>
      <c r="GK113">
        <f>ROUND(R113*(R12)/100,2)</f>
        <v>2919.7</v>
      </c>
      <c r="GL113">
        <f>ROUND(IF(AND(BH113=3,BI113=3,FS113&lt;&gt;0),P113,0),2)</f>
        <v>0</v>
      </c>
      <c r="GM113">
        <f>ROUND(O113+X113+Y113+GK113,2)+GX113</f>
        <v>6629.4</v>
      </c>
      <c r="GN113">
        <f>IF(OR(BI113=0,BI113=1),GM113-GX113,0)</f>
        <v>6629.4</v>
      </c>
      <c r="GO113">
        <f>IF(BI113=2,GM113-GX113,0)</f>
        <v>0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19</v>
      </c>
      <c r="B114">
        <v>1</v>
      </c>
      <c r="F114" t="s">
        <v>3</v>
      </c>
      <c r="G114" t="s">
        <v>267</v>
      </c>
      <c r="H114" t="s">
        <v>3</v>
      </c>
      <c r="AA114">
        <v>1</v>
      </c>
      <c r="IK114">
        <v>0</v>
      </c>
    </row>
    <row r="115" spans="1:245" x14ac:dyDescent="0.2">
      <c r="A115">
        <v>17</v>
      </c>
      <c r="B115">
        <v>1</v>
      </c>
      <c r="D115">
        <f>ROW(EtalonRes!A119)</f>
        <v>119</v>
      </c>
      <c r="E115" t="s">
        <v>268</v>
      </c>
      <c r="F115" t="s">
        <v>250</v>
      </c>
      <c r="G115" t="s">
        <v>251</v>
      </c>
      <c r="H115" t="s">
        <v>252</v>
      </c>
      <c r="I115">
        <f>ROUND(ROUND((F412+F413)*0.1/100+(F411-F412)*0.04/100,4),9)</f>
        <v>0</v>
      </c>
      <c r="J115">
        <v>0</v>
      </c>
      <c r="K115">
        <f>ROUND(ROUND((F412+F413)*0.1/100+(F411-F412)*0.04/100,4),9)</f>
        <v>0</v>
      </c>
      <c r="O115">
        <f>ROUND(CP115,2)</f>
        <v>0</v>
      </c>
      <c r="P115">
        <f>ROUND((ROUND((AC115*AW115*I115),2)*BC115),2)</f>
        <v>0</v>
      </c>
      <c r="Q115">
        <f>(ROUND((ROUND((((ET115*1.1))*AV115*I115),2)*BB115),2)+ROUND((ROUND(((AE115-((EU115*1.1)))*AV115*I115),2)*BS115),2))</f>
        <v>0</v>
      </c>
      <c r="R115">
        <f>ROUND((ROUND((AE115*AV115*I115),2)*BS115),2)</f>
        <v>0</v>
      </c>
      <c r="S115">
        <f>ROUND((ROUND((AF115*AV115*I115),2)*BA115),2)</f>
        <v>0</v>
      </c>
      <c r="T115">
        <f>ROUND(CU115*I115,2)</f>
        <v>0</v>
      </c>
      <c r="U115">
        <f>CV115*I115</f>
        <v>0</v>
      </c>
      <c r="V115">
        <f>CW115*I115</f>
        <v>0</v>
      </c>
      <c r="W115">
        <f>ROUND(CX115*I115,2)</f>
        <v>0</v>
      </c>
      <c r="X115">
        <f t="shared" ref="X115:Y117" si="104">ROUND(CY115,2)</f>
        <v>0</v>
      </c>
      <c r="Y115">
        <f t="shared" si="104"/>
        <v>0</v>
      </c>
      <c r="AA115">
        <v>78713076</v>
      </c>
      <c r="AB115">
        <f>ROUND((AC115+AD115+AF115),6)</f>
        <v>3986.4110000000001</v>
      </c>
      <c r="AC115">
        <f>ROUND((ES115),6)</f>
        <v>0</v>
      </c>
      <c r="AD115">
        <f>ROUND(((((ET115*1.1))-((EU115*1.1)))+AE115),6)</f>
        <v>2129.6660000000002</v>
      </c>
      <c r="AE115">
        <f t="shared" ref="AE115:AF117" si="105">ROUND(((EU115*1.1)),6)</f>
        <v>552.32100000000003</v>
      </c>
      <c r="AF115">
        <f t="shared" si="105"/>
        <v>1856.7449999999999</v>
      </c>
      <c r="AG115">
        <f>ROUND((AP115),6)</f>
        <v>0</v>
      </c>
      <c r="AH115">
        <f t="shared" ref="AH115:AI117" si="106">((EW115*1.1))</f>
        <v>170.5</v>
      </c>
      <c r="AI115">
        <f t="shared" si="106"/>
        <v>0</v>
      </c>
      <c r="AJ115">
        <f>(AS115)</f>
        <v>0</v>
      </c>
      <c r="AK115">
        <v>3624.01</v>
      </c>
      <c r="AL115">
        <v>0</v>
      </c>
      <c r="AM115">
        <v>1936.06</v>
      </c>
      <c r="AN115">
        <v>502.11</v>
      </c>
      <c r="AO115">
        <v>1687.95</v>
      </c>
      <c r="AP115">
        <v>0</v>
      </c>
      <c r="AQ115">
        <v>155</v>
      </c>
      <c r="AR115">
        <v>0</v>
      </c>
      <c r="AS115">
        <v>0</v>
      </c>
      <c r="AT115">
        <v>70</v>
      </c>
      <c r="AU115">
        <v>41</v>
      </c>
      <c r="AV115">
        <v>1</v>
      </c>
      <c r="AW115">
        <v>1</v>
      </c>
      <c r="AZ115">
        <v>1</v>
      </c>
      <c r="BA115">
        <v>47.82</v>
      </c>
      <c r="BB115">
        <v>20.48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253</v>
      </c>
      <c r="BM115">
        <v>674</v>
      </c>
      <c r="BN115">
        <v>0</v>
      </c>
      <c r="BO115" t="s">
        <v>250</v>
      </c>
      <c r="BP115">
        <v>1</v>
      </c>
      <c r="BQ115">
        <v>60</v>
      </c>
      <c r="BR115">
        <v>0</v>
      </c>
      <c r="BS115">
        <v>47.82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70</v>
      </c>
      <c r="CA115">
        <v>41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1020</v>
      </c>
      <c r="CO115">
        <v>0</v>
      </c>
      <c r="CP115">
        <f>(P115+Q115+S115)</f>
        <v>0</v>
      </c>
      <c r="CQ115">
        <f>ROUND((ROUND((AC115*AW115*1),2)*BC115),2)</f>
        <v>0</v>
      </c>
      <c r="CR115">
        <f>(ROUND((ROUND((((ET115*1.1))*AV115*1),2)*BB115),2)+ROUND((ROUND(((AE115-((EU115*1.1)))*AV115*1),2)*BS115),2))</f>
        <v>43615.64</v>
      </c>
      <c r="CS115">
        <f>ROUND((ROUND((AE115*AV115*1),2)*BS115),2)</f>
        <v>26411.94</v>
      </c>
      <c r="CT115">
        <f>ROUND((ROUND((AF115*AV115*1),2)*BA115),2)</f>
        <v>88789.79</v>
      </c>
      <c r="CU115">
        <f>AG115</f>
        <v>0</v>
      </c>
      <c r="CV115">
        <f>(AH115*AV115)</f>
        <v>170.5</v>
      </c>
      <c r="CW115">
        <f t="shared" ref="CW115:CX117" si="107">AI115</f>
        <v>0</v>
      </c>
      <c r="CX115">
        <f t="shared" si="107"/>
        <v>0</v>
      </c>
      <c r="CY115">
        <f>S115*(BZ115/100)</f>
        <v>0</v>
      </c>
      <c r="CZ115">
        <f>S115*(CA115/100)</f>
        <v>0</v>
      </c>
      <c r="DB115">
        <v>42</v>
      </c>
      <c r="DC115" t="s">
        <v>3</v>
      </c>
      <c r="DD115" t="s">
        <v>3</v>
      </c>
      <c r="DE115" t="s">
        <v>34</v>
      </c>
      <c r="DF115" t="s">
        <v>34</v>
      </c>
      <c r="DG115" t="s">
        <v>34</v>
      </c>
      <c r="DH115" t="s">
        <v>3</v>
      </c>
      <c r="DI115" t="s">
        <v>34</v>
      </c>
      <c r="DJ115" t="s">
        <v>34</v>
      </c>
      <c r="DK115" t="s">
        <v>3</v>
      </c>
      <c r="DL115" t="s">
        <v>3</v>
      </c>
      <c r="DM115" t="s">
        <v>3</v>
      </c>
      <c r="DN115">
        <v>80</v>
      </c>
      <c r="DO115">
        <v>55</v>
      </c>
      <c r="DP115">
        <v>1</v>
      </c>
      <c r="DQ115">
        <v>1</v>
      </c>
      <c r="DU115">
        <v>1007</v>
      </c>
      <c r="DV115" t="s">
        <v>252</v>
      </c>
      <c r="DW115" t="s">
        <v>252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75071764</v>
      </c>
      <c r="EF115">
        <v>60</v>
      </c>
      <c r="EG115" t="s">
        <v>56</v>
      </c>
      <c r="EH115">
        <v>0</v>
      </c>
      <c r="EI115" t="s">
        <v>3</v>
      </c>
      <c r="EJ115">
        <v>1</v>
      </c>
      <c r="EK115">
        <v>674</v>
      </c>
      <c r="EL115" t="s">
        <v>254</v>
      </c>
      <c r="EM115" t="s">
        <v>255</v>
      </c>
      <c r="EO115" t="s">
        <v>35</v>
      </c>
      <c r="EQ115">
        <v>131072</v>
      </c>
      <c r="ER115">
        <v>3624.01</v>
      </c>
      <c r="ES115">
        <v>0</v>
      </c>
      <c r="ET115">
        <v>1936.06</v>
      </c>
      <c r="EU115">
        <v>502.11</v>
      </c>
      <c r="EV115">
        <v>1687.95</v>
      </c>
      <c r="EW115">
        <v>155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80</v>
      </c>
      <c r="FY115">
        <v>55</v>
      </c>
      <c r="GA115" t="s">
        <v>3</v>
      </c>
      <c r="GD115">
        <v>0</v>
      </c>
      <c r="GF115">
        <v>665870295</v>
      </c>
      <c r="GG115">
        <v>2</v>
      </c>
      <c r="GH115">
        <v>1</v>
      </c>
      <c r="GI115">
        <v>2</v>
      </c>
      <c r="GJ115">
        <v>0</v>
      </c>
      <c r="GK115">
        <f>ROUND(R115*(R12)/100,2)</f>
        <v>0</v>
      </c>
      <c r="GL115">
        <f>ROUND(IF(AND(BH115=3,BI115=3,FS115&lt;&gt;0),P115,0),2)</f>
        <v>0</v>
      </c>
      <c r="GM115">
        <f>ROUND(O115+X115+Y115+GK115,2)+GX115</f>
        <v>0</v>
      </c>
      <c r="GN115">
        <f>IF(OR(BI115=0,BI115=1),GM115-GX115,0)</f>
        <v>0</v>
      </c>
      <c r="GO115">
        <f>IF(BI115=2,GM115-GX115,0)</f>
        <v>0</v>
      </c>
      <c r="GP115">
        <f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ROW(SmtRes!A68)</f>
        <v>68</v>
      </c>
      <c r="D116">
        <f>ROW(EtalonRes!A122)</f>
        <v>122</v>
      </c>
      <c r="E116" t="s">
        <v>269</v>
      </c>
      <c r="F116" t="s">
        <v>270</v>
      </c>
      <c r="G116" t="s">
        <v>271</v>
      </c>
      <c r="H116" t="s">
        <v>252</v>
      </c>
      <c r="I116">
        <f>ROUND(ROUND((F412+F413)*0.12/100,4),9)</f>
        <v>0</v>
      </c>
      <c r="J116">
        <v>0</v>
      </c>
      <c r="K116">
        <f>ROUND(ROUND((F412+F413)*0.12/100,4),9)</f>
        <v>0</v>
      </c>
      <c r="O116">
        <f>ROUND(CP116,2)</f>
        <v>0</v>
      </c>
      <c r="P116">
        <f>ROUND((ROUND((AC116*AW116*I116),2)*BC116),2)</f>
        <v>0</v>
      </c>
      <c r="Q116">
        <f>(ROUND((ROUND((((ET116*1.1))*AV116*I116),2)*BB116),2)+ROUND((ROUND(((AE116-((EU116*1.1)))*AV116*I116),2)*BS116),2))</f>
        <v>0</v>
      </c>
      <c r="R116">
        <f>ROUND((ROUND((AE116*AV116*I116),2)*BS116),2)</f>
        <v>0</v>
      </c>
      <c r="S116">
        <f>ROUND((ROUND((AF116*AV116*I116),2)*BA116),2)</f>
        <v>0</v>
      </c>
      <c r="T116">
        <f>ROUND(CU116*I116,2)</f>
        <v>0</v>
      </c>
      <c r="U116">
        <f>CV116*I116</f>
        <v>0</v>
      </c>
      <c r="V116">
        <f>CW116*I116</f>
        <v>0</v>
      </c>
      <c r="W116">
        <f>ROUND(CX116*I116,2)</f>
        <v>0</v>
      </c>
      <c r="X116">
        <f t="shared" si="104"/>
        <v>0</v>
      </c>
      <c r="Y116">
        <f t="shared" si="104"/>
        <v>0</v>
      </c>
      <c r="AA116">
        <v>78713076</v>
      </c>
      <c r="AB116">
        <f>ROUND((AC116+AD116+AF116),6)</f>
        <v>698.70899999999995</v>
      </c>
      <c r="AC116">
        <f>ROUND((ES116),6)</f>
        <v>0</v>
      </c>
      <c r="AD116">
        <f>ROUND(((((ET116*1.1))-((EU116*1.1)))+AE116),6)</f>
        <v>577.346</v>
      </c>
      <c r="AE116">
        <f t="shared" si="105"/>
        <v>52.316000000000003</v>
      </c>
      <c r="AF116">
        <f t="shared" si="105"/>
        <v>121.363</v>
      </c>
      <c r="AG116">
        <f>ROUND((AP116),6)</f>
        <v>0</v>
      </c>
      <c r="AH116">
        <f t="shared" si="106"/>
        <v>12.87</v>
      </c>
      <c r="AI116">
        <f t="shared" si="106"/>
        <v>0</v>
      </c>
      <c r="AJ116">
        <f>(AS116)</f>
        <v>0</v>
      </c>
      <c r="AK116">
        <v>635.19000000000005</v>
      </c>
      <c r="AL116">
        <v>0</v>
      </c>
      <c r="AM116">
        <v>524.86</v>
      </c>
      <c r="AN116">
        <v>47.56</v>
      </c>
      <c r="AO116">
        <v>110.33</v>
      </c>
      <c r="AP116">
        <v>0</v>
      </c>
      <c r="AQ116">
        <v>11.7</v>
      </c>
      <c r="AR116">
        <v>0</v>
      </c>
      <c r="AS116">
        <v>0</v>
      </c>
      <c r="AT116">
        <v>70</v>
      </c>
      <c r="AU116">
        <v>41</v>
      </c>
      <c r="AV116">
        <v>1</v>
      </c>
      <c r="AW116">
        <v>1</v>
      </c>
      <c r="AZ116">
        <v>1</v>
      </c>
      <c r="BA116">
        <v>47.82</v>
      </c>
      <c r="BB116">
        <v>13.71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272</v>
      </c>
      <c r="BM116">
        <v>674</v>
      </c>
      <c r="BN116">
        <v>0</v>
      </c>
      <c r="BO116" t="s">
        <v>270</v>
      </c>
      <c r="BP116">
        <v>1</v>
      </c>
      <c r="BQ116">
        <v>60</v>
      </c>
      <c r="BR116">
        <v>0</v>
      </c>
      <c r="BS116">
        <v>47.82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70</v>
      </c>
      <c r="CA116">
        <v>41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1020</v>
      </c>
      <c r="CO116">
        <v>0</v>
      </c>
      <c r="CP116">
        <f>(P116+Q116+S116)</f>
        <v>0</v>
      </c>
      <c r="CQ116">
        <f>ROUND((ROUND((AC116*AW116*1),2)*BC116),2)</f>
        <v>0</v>
      </c>
      <c r="CR116">
        <f>(ROUND((ROUND((((ET116*1.1))*AV116*1),2)*BB116),2)+ROUND((ROUND(((AE116-((EU116*1.1)))*AV116*1),2)*BS116),2))</f>
        <v>7915.47</v>
      </c>
      <c r="CS116">
        <f>ROUND((ROUND((AE116*AV116*1),2)*BS116),2)</f>
        <v>2501.94</v>
      </c>
      <c r="CT116">
        <f>ROUND((ROUND((AF116*AV116*1),2)*BA116),2)</f>
        <v>5803.44</v>
      </c>
      <c r="CU116">
        <f>AG116</f>
        <v>0</v>
      </c>
      <c r="CV116">
        <f>(AH116*AV116)</f>
        <v>12.87</v>
      </c>
      <c r="CW116">
        <f t="shared" si="107"/>
        <v>0</v>
      </c>
      <c r="CX116">
        <f t="shared" si="107"/>
        <v>0</v>
      </c>
      <c r="CY116">
        <f>S116*(BZ116/100)</f>
        <v>0</v>
      </c>
      <c r="CZ116">
        <f>S116*(CA116/100)</f>
        <v>0</v>
      </c>
      <c r="DB116">
        <v>43</v>
      </c>
      <c r="DC116" t="s">
        <v>3</v>
      </c>
      <c r="DD116" t="s">
        <v>3</v>
      </c>
      <c r="DE116" t="s">
        <v>34</v>
      </c>
      <c r="DF116" t="s">
        <v>34</v>
      </c>
      <c r="DG116" t="s">
        <v>34</v>
      </c>
      <c r="DH116" t="s">
        <v>3</v>
      </c>
      <c r="DI116" t="s">
        <v>34</v>
      </c>
      <c r="DJ116" t="s">
        <v>34</v>
      </c>
      <c r="DK116" t="s">
        <v>3</v>
      </c>
      <c r="DL116" t="s">
        <v>3</v>
      </c>
      <c r="DM116" t="s">
        <v>3</v>
      </c>
      <c r="DN116">
        <v>80</v>
      </c>
      <c r="DO116">
        <v>55</v>
      </c>
      <c r="DP116">
        <v>1</v>
      </c>
      <c r="DQ116">
        <v>1</v>
      </c>
      <c r="DU116">
        <v>1007</v>
      </c>
      <c r="DV116" t="s">
        <v>252</v>
      </c>
      <c r="DW116" t="s">
        <v>252</v>
      </c>
      <c r="DX116">
        <v>100</v>
      </c>
      <c r="DZ116" t="s">
        <v>3</v>
      </c>
      <c r="EA116" t="s">
        <v>3</v>
      </c>
      <c r="EB116" t="s">
        <v>3</v>
      </c>
      <c r="EC116" t="s">
        <v>3</v>
      </c>
      <c r="EE116">
        <v>75071764</v>
      </c>
      <c r="EF116">
        <v>60</v>
      </c>
      <c r="EG116" t="s">
        <v>56</v>
      </c>
      <c r="EH116">
        <v>0</v>
      </c>
      <c r="EI116" t="s">
        <v>3</v>
      </c>
      <c r="EJ116">
        <v>1</v>
      </c>
      <c r="EK116">
        <v>674</v>
      </c>
      <c r="EL116" t="s">
        <v>254</v>
      </c>
      <c r="EM116" t="s">
        <v>255</v>
      </c>
      <c r="EO116" t="s">
        <v>35</v>
      </c>
      <c r="EQ116">
        <v>131072</v>
      </c>
      <c r="ER116">
        <v>635.19000000000005</v>
      </c>
      <c r="ES116">
        <v>0</v>
      </c>
      <c r="ET116">
        <v>524.86</v>
      </c>
      <c r="EU116">
        <v>47.56</v>
      </c>
      <c r="EV116">
        <v>110.33</v>
      </c>
      <c r="EW116">
        <v>11.7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80</v>
      </c>
      <c r="FY116">
        <v>55</v>
      </c>
      <c r="GA116" t="s">
        <v>3</v>
      </c>
      <c r="GD116">
        <v>0</v>
      </c>
      <c r="GF116">
        <v>-1205840959</v>
      </c>
      <c r="GG116">
        <v>2</v>
      </c>
      <c r="GH116">
        <v>1</v>
      </c>
      <c r="GI116">
        <v>2</v>
      </c>
      <c r="GJ116">
        <v>0</v>
      </c>
      <c r="GK116">
        <f>ROUND(R116*(R12)/100,2)</f>
        <v>0</v>
      </c>
      <c r="GL116">
        <f>ROUND(IF(AND(BH116=3,BI116=3,FS116&lt;&gt;0),P116,0),2)</f>
        <v>0</v>
      </c>
      <c r="GM116">
        <f>ROUND(O116+X116+Y116+GK116,2)+GX116</f>
        <v>0</v>
      </c>
      <c r="GN116">
        <f>IF(OR(BI116=0,BI116=1),GM116-GX116,0)</f>
        <v>0</v>
      </c>
      <c r="GO116">
        <f>IF(BI116=2,GM116-GX116,0)</f>
        <v>0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17</v>
      </c>
      <c r="B117">
        <v>1</v>
      </c>
      <c r="D117">
        <f>ROW(EtalonRes!A123)</f>
        <v>123</v>
      </c>
      <c r="E117" t="s">
        <v>273</v>
      </c>
      <c r="F117" t="s">
        <v>261</v>
      </c>
      <c r="G117" t="s">
        <v>262</v>
      </c>
      <c r="H117" t="s">
        <v>263</v>
      </c>
      <c r="I117">
        <f>ROUND(ROUND((I115*100*2.4+I116*100*1.4),3),9)</f>
        <v>0</v>
      </c>
      <c r="J117">
        <v>0</v>
      </c>
      <c r="K117">
        <f>ROUND(ROUND((I115*100*2.4+I116*100*1.4),3),9)</f>
        <v>0</v>
      </c>
      <c r="O117">
        <f>ROUND(CP117,2)</f>
        <v>0</v>
      </c>
      <c r="P117">
        <f>ROUND((ROUND((AC117*AW117*I117),2)*BC117),2)</f>
        <v>0</v>
      </c>
      <c r="Q117">
        <f>(ROUND((ROUND((((ET117*1.1))*AV117*I117),2)*BB117),2)+ROUND((ROUND(((AE117-((EU117*1.1)))*AV117*I117),2)*BS117),2))</f>
        <v>0</v>
      </c>
      <c r="R117">
        <f>ROUND((ROUND((AE117*AV117*I117),2)*BS117),2)</f>
        <v>0</v>
      </c>
      <c r="S117">
        <f>ROUND((ROUND((AF117*AV117*I117),2)*BA117),2)</f>
        <v>0</v>
      </c>
      <c r="T117">
        <f>ROUND(CU117*I117,2)</f>
        <v>0</v>
      </c>
      <c r="U117">
        <f>CV117*I117</f>
        <v>0</v>
      </c>
      <c r="V117">
        <f>CW117*I117</f>
        <v>0</v>
      </c>
      <c r="W117">
        <f>ROUND(CX117*I117,2)</f>
        <v>0</v>
      </c>
      <c r="X117">
        <f t="shared" si="104"/>
        <v>0</v>
      </c>
      <c r="Y117">
        <f t="shared" si="104"/>
        <v>0</v>
      </c>
      <c r="AA117">
        <v>78713076</v>
      </c>
      <c r="AB117">
        <f>ROUND((AC117+AD117+AF117),6)</f>
        <v>9.7460000000000004</v>
      </c>
      <c r="AC117">
        <f>ROUND((ES117),6)</f>
        <v>0</v>
      </c>
      <c r="AD117">
        <f>ROUND(((((ET117*1.1))-((EU117*1.1)))+AE117),6)</f>
        <v>9.7460000000000004</v>
      </c>
      <c r="AE117">
        <f t="shared" si="105"/>
        <v>1.6279999999999999</v>
      </c>
      <c r="AF117">
        <f t="shared" si="105"/>
        <v>0</v>
      </c>
      <c r="AG117">
        <f>ROUND((AP117),6)</f>
        <v>0</v>
      </c>
      <c r="AH117">
        <f t="shared" si="106"/>
        <v>0</v>
      </c>
      <c r="AI117">
        <f t="shared" si="106"/>
        <v>0</v>
      </c>
      <c r="AJ117">
        <f>(AS117)</f>
        <v>0</v>
      </c>
      <c r="AK117">
        <v>8.86</v>
      </c>
      <c r="AL117">
        <v>0</v>
      </c>
      <c r="AM117">
        <v>8.86</v>
      </c>
      <c r="AN117">
        <v>1.48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75</v>
      </c>
      <c r="AU117">
        <v>41</v>
      </c>
      <c r="AV117">
        <v>1</v>
      </c>
      <c r="AW117">
        <v>1</v>
      </c>
      <c r="AZ117">
        <v>1</v>
      </c>
      <c r="BA117">
        <v>47.82</v>
      </c>
      <c r="BB117">
        <v>16.239999999999998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1</v>
      </c>
      <c r="BJ117" t="s">
        <v>264</v>
      </c>
      <c r="BM117">
        <v>658</v>
      </c>
      <c r="BN117">
        <v>0</v>
      </c>
      <c r="BO117" t="s">
        <v>261</v>
      </c>
      <c r="BP117">
        <v>1</v>
      </c>
      <c r="BQ117">
        <v>60</v>
      </c>
      <c r="BR117">
        <v>0</v>
      </c>
      <c r="BS117">
        <v>47.82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75</v>
      </c>
      <c r="CA117">
        <v>41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1020</v>
      </c>
      <c r="CO117">
        <v>0</v>
      </c>
      <c r="CP117">
        <f>(P117+Q117+S117)</f>
        <v>0</v>
      </c>
      <c r="CQ117">
        <f>ROUND((ROUND((AC117*AW117*1),2)*BC117),2)</f>
        <v>0</v>
      </c>
      <c r="CR117">
        <f>(ROUND((ROUND((((ET117*1.1))*AV117*1),2)*BB117),2)+ROUND((ROUND(((AE117-((EU117*1.1)))*AV117*1),2)*BS117),2))</f>
        <v>158.34</v>
      </c>
      <c r="CS117">
        <f>ROUND((ROUND((AE117*AV117*1),2)*BS117),2)</f>
        <v>77.95</v>
      </c>
      <c r="CT117">
        <f>ROUND((ROUND((AF117*AV117*1),2)*BA117),2)</f>
        <v>0</v>
      </c>
      <c r="CU117">
        <f>AG117</f>
        <v>0</v>
      </c>
      <c r="CV117">
        <f>(AH117*AV117)</f>
        <v>0</v>
      </c>
      <c r="CW117">
        <f t="shared" si="107"/>
        <v>0</v>
      </c>
      <c r="CX117">
        <f t="shared" si="107"/>
        <v>0</v>
      </c>
      <c r="CY117">
        <f>S117*(BZ117/100)</f>
        <v>0</v>
      </c>
      <c r="CZ117">
        <f>S117*(CA117/100)</f>
        <v>0</v>
      </c>
      <c r="DB117">
        <v>44</v>
      </c>
      <c r="DC117" t="s">
        <v>3</v>
      </c>
      <c r="DD117" t="s">
        <v>3</v>
      </c>
      <c r="DE117" t="s">
        <v>34</v>
      </c>
      <c r="DF117" t="s">
        <v>34</v>
      </c>
      <c r="DG117" t="s">
        <v>34</v>
      </c>
      <c r="DH117" t="s">
        <v>3</v>
      </c>
      <c r="DI117" t="s">
        <v>34</v>
      </c>
      <c r="DJ117" t="s">
        <v>34</v>
      </c>
      <c r="DK117" t="s">
        <v>3</v>
      </c>
      <c r="DL117" t="s">
        <v>3</v>
      </c>
      <c r="DM117" t="s">
        <v>3</v>
      </c>
      <c r="DN117">
        <v>91</v>
      </c>
      <c r="DO117">
        <v>70</v>
      </c>
      <c r="DP117">
        <v>1</v>
      </c>
      <c r="DQ117">
        <v>1</v>
      </c>
      <c r="DU117">
        <v>1013</v>
      </c>
      <c r="DV117" t="s">
        <v>263</v>
      </c>
      <c r="DW117" t="s">
        <v>263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75071748</v>
      </c>
      <c r="EF117">
        <v>60</v>
      </c>
      <c r="EG117" t="s">
        <v>56</v>
      </c>
      <c r="EH117">
        <v>0</v>
      </c>
      <c r="EI117" t="s">
        <v>3</v>
      </c>
      <c r="EJ117">
        <v>1</v>
      </c>
      <c r="EK117">
        <v>658</v>
      </c>
      <c r="EL117" t="s">
        <v>265</v>
      </c>
      <c r="EM117" t="s">
        <v>266</v>
      </c>
      <c r="EO117" t="s">
        <v>35</v>
      </c>
      <c r="EQ117">
        <v>131072</v>
      </c>
      <c r="ER117">
        <v>8.86</v>
      </c>
      <c r="ES117">
        <v>0</v>
      </c>
      <c r="ET117">
        <v>8.86</v>
      </c>
      <c r="EU117">
        <v>1.48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v>0</v>
      </c>
      <c r="FS117">
        <v>0</v>
      </c>
      <c r="FX117">
        <v>91</v>
      </c>
      <c r="FY117">
        <v>70</v>
      </c>
      <c r="GA117" t="s">
        <v>3</v>
      </c>
      <c r="GD117">
        <v>0</v>
      </c>
      <c r="GF117">
        <v>1054623789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>ROUND(IF(AND(BH117=3,BI117=3,FS117&lt;&gt;0),P117,0),2)</f>
        <v>0</v>
      </c>
      <c r="GM117">
        <f>ROUND(O117+X117+Y117+GK117,2)+GX117</f>
        <v>0</v>
      </c>
      <c r="GN117">
        <f>IF(OR(BI117=0,BI117=1),GM117-GX117,0)</f>
        <v>0</v>
      </c>
      <c r="GO117">
        <f>IF(BI117=2,GM117-GX117,0)</f>
        <v>0</v>
      </c>
      <c r="GP117">
        <f>IF(BI117=4,GM117-GX117,0)</f>
        <v>0</v>
      </c>
      <c r="GR117">
        <v>0</v>
      </c>
      <c r="GS117">
        <v>3</v>
      </c>
      <c r="GT117">
        <v>0</v>
      </c>
      <c r="GU117" t="s">
        <v>3</v>
      </c>
      <c r="GV117">
        <f>ROUND((GT117),6)</f>
        <v>0</v>
      </c>
      <c r="GW117">
        <v>1</v>
      </c>
      <c r="GX117">
        <f>ROUND(HC117*I117,2)</f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19</v>
      </c>
      <c r="B118">
        <v>1</v>
      </c>
      <c r="F118" t="s">
        <v>3</v>
      </c>
      <c r="G118" t="s">
        <v>274</v>
      </c>
      <c r="H118" t="s">
        <v>3</v>
      </c>
      <c r="AA118">
        <v>1</v>
      </c>
      <c r="IK118">
        <v>0</v>
      </c>
    </row>
    <row r="119" spans="1:245" x14ac:dyDescent="0.2">
      <c r="A119">
        <v>17</v>
      </c>
      <c r="B119">
        <v>1</v>
      </c>
      <c r="C119">
        <f>ROW(SmtRes!A69)</f>
        <v>69</v>
      </c>
      <c r="D119">
        <f>ROW(EtalonRes!A125)</f>
        <v>125</v>
      </c>
      <c r="E119" t="s">
        <v>275</v>
      </c>
      <c r="F119" t="s">
        <v>276</v>
      </c>
      <c r="G119" t="s">
        <v>277</v>
      </c>
      <c r="H119" t="s">
        <v>278</v>
      </c>
      <c r="I119">
        <f>ROUND((F414+F415+F416+F419+F420+F421+F424+F425)/100,9)</f>
        <v>0</v>
      </c>
      <c r="J119">
        <v>0</v>
      </c>
      <c r="K119">
        <f>ROUND((F414+F415+F416+F419+F420+F421+F424+F425)/100,9)</f>
        <v>0</v>
      </c>
      <c r="O119">
        <f>ROUND(CP119,2)</f>
        <v>0</v>
      </c>
      <c r="P119">
        <f>ROUND((ROUND((AC119*AW119*I119),2)*BC119),2)</f>
        <v>0</v>
      </c>
      <c r="Q119">
        <f>(ROUND((ROUND((((ET119*1.1))*AV119*I119),2)*BB119),2)+ROUND((ROUND(((AE119-((EU119*1.1)))*AV119*I119),2)*BS119),2))</f>
        <v>0</v>
      </c>
      <c r="R119">
        <f>ROUND((ROUND((AE119*AV119*I119),2)*BS119),2)</f>
        <v>0</v>
      </c>
      <c r="S119">
        <f>ROUND((ROUND((AF119*AV119*I119),2)*BA119),2)</f>
        <v>0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 t="shared" ref="X119:Y122" si="108">ROUND(CY119,2)</f>
        <v>0</v>
      </c>
      <c r="Y119">
        <f t="shared" si="108"/>
        <v>0</v>
      </c>
      <c r="AA119">
        <v>78713076</v>
      </c>
      <c r="AB119">
        <f>ROUND((AC119+AD119+AF119),6)</f>
        <v>335.10399999999998</v>
      </c>
      <c r="AC119">
        <f>ROUND((ES119),6)</f>
        <v>0</v>
      </c>
      <c r="AD119">
        <f>ROUND(((((ET119*1.1))-((EU119*1.1)))+AE119),6)</f>
        <v>0</v>
      </c>
      <c r="AE119">
        <f t="shared" ref="AE119:AF122" si="109">ROUND(((EU119*1.1)),6)</f>
        <v>0</v>
      </c>
      <c r="AF119">
        <f t="shared" si="109"/>
        <v>335.10399999999998</v>
      </c>
      <c r="AG119">
        <f>ROUND((AP119),6)</f>
        <v>0</v>
      </c>
      <c r="AH119">
        <f t="shared" ref="AH119:AI122" si="110">((EW119*1.1))</f>
        <v>32.790999999999997</v>
      </c>
      <c r="AI119">
        <f t="shared" si="110"/>
        <v>0</v>
      </c>
      <c r="AJ119">
        <f>(AS119)</f>
        <v>0</v>
      </c>
      <c r="AK119">
        <v>304.64</v>
      </c>
      <c r="AL119">
        <v>0</v>
      </c>
      <c r="AM119">
        <v>0</v>
      </c>
      <c r="AN119">
        <v>0</v>
      </c>
      <c r="AO119">
        <v>304.64</v>
      </c>
      <c r="AP119">
        <v>0</v>
      </c>
      <c r="AQ119">
        <v>29.81</v>
      </c>
      <c r="AR119">
        <v>0</v>
      </c>
      <c r="AS119">
        <v>0</v>
      </c>
      <c r="AT119">
        <v>70</v>
      </c>
      <c r="AU119">
        <v>41</v>
      </c>
      <c r="AV119">
        <v>1</v>
      </c>
      <c r="AW119">
        <v>1</v>
      </c>
      <c r="AZ119">
        <v>1</v>
      </c>
      <c r="BA119">
        <v>47.82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1</v>
      </c>
      <c r="BJ119" t="s">
        <v>279</v>
      </c>
      <c r="BM119">
        <v>2224</v>
      </c>
      <c r="BN119">
        <v>0</v>
      </c>
      <c r="BO119" t="s">
        <v>276</v>
      </c>
      <c r="BP119">
        <v>1</v>
      </c>
      <c r="BQ119">
        <v>60</v>
      </c>
      <c r="BR119">
        <v>0</v>
      </c>
      <c r="BS119">
        <v>47.82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70</v>
      </c>
      <c r="CA119">
        <v>41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1020</v>
      </c>
      <c r="CO119">
        <v>0</v>
      </c>
      <c r="CP119">
        <f>(P119+Q119+S119)</f>
        <v>0</v>
      </c>
      <c r="CQ119">
        <f>ROUND((ROUND((AC119*AW119*1),2)*BC119),2)</f>
        <v>0</v>
      </c>
      <c r="CR119">
        <f>(ROUND((ROUND((((ET119*1.1))*AV119*1),2)*BB119),2)+ROUND((ROUND(((AE119-((EU119*1.1)))*AV119*1),2)*BS119),2))</f>
        <v>0</v>
      </c>
      <c r="CS119">
        <f>ROUND((ROUND((AE119*AV119*1),2)*BS119),2)</f>
        <v>0</v>
      </c>
      <c r="CT119">
        <f>ROUND((ROUND((AF119*AV119*1),2)*BA119),2)</f>
        <v>16024.48</v>
      </c>
      <c r="CU119">
        <f>AG119</f>
        <v>0</v>
      </c>
      <c r="CV119">
        <f>(AH119*AV119)</f>
        <v>32.790999999999997</v>
      </c>
      <c r="CW119">
        <f t="shared" ref="CW119:CX122" si="111">AI119</f>
        <v>0</v>
      </c>
      <c r="CX119">
        <f t="shared" si="111"/>
        <v>0</v>
      </c>
      <c r="CY119">
        <f>S119*(BZ119/100)</f>
        <v>0</v>
      </c>
      <c r="CZ119">
        <f>S119*(CA119/100)</f>
        <v>0</v>
      </c>
      <c r="DB119">
        <v>45</v>
      </c>
      <c r="DC119" t="s">
        <v>3</v>
      </c>
      <c r="DD119" t="s">
        <v>3</v>
      </c>
      <c r="DE119" t="s">
        <v>34</v>
      </c>
      <c r="DF119" t="s">
        <v>34</v>
      </c>
      <c r="DG119" t="s">
        <v>34</v>
      </c>
      <c r="DH119" t="s">
        <v>3</v>
      </c>
      <c r="DI119" t="s">
        <v>34</v>
      </c>
      <c r="DJ119" t="s">
        <v>34</v>
      </c>
      <c r="DK119" t="s">
        <v>3</v>
      </c>
      <c r="DL119" t="s">
        <v>3</v>
      </c>
      <c r="DM119" t="s">
        <v>3</v>
      </c>
      <c r="DN119">
        <v>80</v>
      </c>
      <c r="DO119">
        <v>55</v>
      </c>
      <c r="DP119">
        <v>1</v>
      </c>
      <c r="DQ119">
        <v>1</v>
      </c>
      <c r="DU119">
        <v>1005</v>
      </c>
      <c r="DV119" t="s">
        <v>278</v>
      </c>
      <c r="DW119" t="s">
        <v>278</v>
      </c>
      <c r="DX119">
        <v>100</v>
      </c>
      <c r="DZ119" t="s">
        <v>3</v>
      </c>
      <c r="EA119" t="s">
        <v>3</v>
      </c>
      <c r="EB119" t="s">
        <v>3</v>
      </c>
      <c r="EC119" t="s">
        <v>3</v>
      </c>
      <c r="EE119">
        <v>75073356</v>
      </c>
      <c r="EF119">
        <v>60</v>
      </c>
      <c r="EG119" t="s">
        <v>56</v>
      </c>
      <c r="EH119">
        <v>0</v>
      </c>
      <c r="EI119" t="s">
        <v>3</v>
      </c>
      <c r="EJ119">
        <v>1</v>
      </c>
      <c r="EK119">
        <v>2224</v>
      </c>
      <c r="EL119" t="s">
        <v>280</v>
      </c>
      <c r="EM119" t="s">
        <v>281</v>
      </c>
      <c r="EO119" t="s">
        <v>35</v>
      </c>
      <c r="EQ119">
        <v>131072</v>
      </c>
      <c r="ER119">
        <v>304.64</v>
      </c>
      <c r="ES119">
        <v>0</v>
      </c>
      <c r="ET119">
        <v>0</v>
      </c>
      <c r="EU119">
        <v>0</v>
      </c>
      <c r="EV119">
        <v>304.64</v>
      </c>
      <c r="EW119">
        <v>29.81</v>
      </c>
      <c r="EX119">
        <v>0</v>
      </c>
      <c r="EY119">
        <v>0</v>
      </c>
      <c r="FQ119">
        <v>0</v>
      </c>
      <c r="FR119">
        <v>0</v>
      </c>
      <c r="FS119">
        <v>0</v>
      </c>
      <c r="FX119">
        <v>80</v>
      </c>
      <c r="FY119">
        <v>55</v>
      </c>
      <c r="GA119" t="s">
        <v>3</v>
      </c>
      <c r="GD119">
        <v>0</v>
      </c>
      <c r="GF119">
        <v>754134748</v>
      </c>
      <c r="GG119">
        <v>2</v>
      </c>
      <c r="GH119">
        <v>1</v>
      </c>
      <c r="GI119">
        <v>2</v>
      </c>
      <c r="GJ119">
        <v>0</v>
      </c>
      <c r="GK119">
        <f>ROUND(R119*(R12)/100,2)</f>
        <v>0</v>
      </c>
      <c r="GL119">
        <f>ROUND(IF(AND(BH119=3,BI119=3,FS119&lt;&gt;0),P119,0),2)</f>
        <v>0</v>
      </c>
      <c r="GM119">
        <f>ROUND(O119+X119+Y119+GK119,2)+GX119</f>
        <v>0</v>
      </c>
      <c r="GN119">
        <f>IF(OR(BI119=0,BI119=1),GM119-GX119,0)</f>
        <v>0</v>
      </c>
      <c r="GO119">
        <f>IF(BI119=2,GM119-GX119,0)</f>
        <v>0</v>
      </c>
      <c r="GP119">
        <f>IF(BI119=4,GM119-GX119,0)</f>
        <v>0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ROW(SmtRes!A73)</f>
        <v>73</v>
      </c>
      <c r="D120">
        <f>ROW(EtalonRes!A128)</f>
        <v>128</v>
      </c>
      <c r="E120" t="s">
        <v>282</v>
      </c>
      <c r="F120" t="s">
        <v>270</v>
      </c>
      <c r="G120" t="s">
        <v>271</v>
      </c>
      <c r="H120" t="s">
        <v>252</v>
      </c>
      <c r="I120">
        <f>ROUND(ROUND((F417+F422+F426)*0.12/100,4),9)</f>
        <v>0</v>
      </c>
      <c r="J120">
        <v>0</v>
      </c>
      <c r="K120">
        <f>ROUND(ROUND((F417+F422+F426)*0.12/100,4),9)</f>
        <v>0</v>
      </c>
      <c r="O120">
        <f>ROUND(CP120,2)</f>
        <v>0</v>
      </c>
      <c r="P120">
        <f>ROUND((ROUND((AC120*AW120*I120),2)*BC120),2)</f>
        <v>0</v>
      </c>
      <c r="Q120">
        <f>(ROUND((ROUND((((ET120*1.1))*AV120*I120),2)*BB120),2)+ROUND((ROUND(((AE120-((EU120*1.1)))*AV120*I120),2)*BS120),2))</f>
        <v>0</v>
      </c>
      <c r="R120">
        <f>ROUND((ROUND((AE120*AV120*I120),2)*BS120),2)</f>
        <v>0</v>
      </c>
      <c r="S120">
        <f>ROUND((ROUND((AF120*AV120*I120),2)*BA120),2)</f>
        <v>0</v>
      </c>
      <c r="T120">
        <f>ROUND(CU120*I120,2)</f>
        <v>0</v>
      </c>
      <c r="U120">
        <f>CV120*I120</f>
        <v>0</v>
      </c>
      <c r="V120">
        <f>CW120*I120</f>
        <v>0</v>
      </c>
      <c r="W120">
        <f>ROUND(CX120*I120,2)</f>
        <v>0</v>
      </c>
      <c r="X120">
        <f t="shared" si="108"/>
        <v>0</v>
      </c>
      <c r="Y120">
        <f t="shared" si="108"/>
        <v>0</v>
      </c>
      <c r="AA120">
        <v>78713076</v>
      </c>
      <c r="AB120">
        <f>ROUND((AC120+AD120+AF120),6)</f>
        <v>698.70899999999995</v>
      </c>
      <c r="AC120">
        <f>ROUND((ES120),6)</f>
        <v>0</v>
      </c>
      <c r="AD120">
        <f>ROUND(((((ET120*1.1))-((EU120*1.1)))+AE120),6)</f>
        <v>577.346</v>
      </c>
      <c r="AE120">
        <f t="shared" si="109"/>
        <v>52.316000000000003</v>
      </c>
      <c r="AF120">
        <f t="shared" si="109"/>
        <v>121.363</v>
      </c>
      <c r="AG120">
        <f>ROUND((AP120),6)</f>
        <v>0</v>
      </c>
      <c r="AH120">
        <f t="shared" si="110"/>
        <v>12.87</v>
      </c>
      <c r="AI120">
        <f t="shared" si="110"/>
        <v>0</v>
      </c>
      <c r="AJ120">
        <f>(AS120)</f>
        <v>0</v>
      </c>
      <c r="AK120">
        <v>635.19000000000005</v>
      </c>
      <c r="AL120">
        <v>0</v>
      </c>
      <c r="AM120">
        <v>524.86</v>
      </c>
      <c r="AN120">
        <v>47.56</v>
      </c>
      <c r="AO120">
        <v>110.33</v>
      </c>
      <c r="AP120">
        <v>0</v>
      </c>
      <c r="AQ120">
        <v>11.7</v>
      </c>
      <c r="AR120">
        <v>0</v>
      </c>
      <c r="AS120">
        <v>0</v>
      </c>
      <c r="AT120">
        <v>70</v>
      </c>
      <c r="AU120">
        <v>41</v>
      </c>
      <c r="AV120">
        <v>1</v>
      </c>
      <c r="AW120">
        <v>1</v>
      </c>
      <c r="AZ120">
        <v>1</v>
      </c>
      <c r="BA120">
        <v>47.82</v>
      </c>
      <c r="BB120">
        <v>13.71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272</v>
      </c>
      <c r="BM120">
        <v>674</v>
      </c>
      <c r="BN120">
        <v>0</v>
      </c>
      <c r="BO120" t="s">
        <v>270</v>
      </c>
      <c r="BP120">
        <v>1</v>
      </c>
      <c r="BQ120">
        <v>60</v>
      </c>
      <c r="BR120">
        <v>0</v>
      </c>
      <c r="BS120">
        <v>47.82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70</v>
      </c>
      <c r="CA120">
        <v>41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1020</v>
      </c>
      <c r="CO120">
        <v>0</v>
      </c>
      <c r="CP120">
        <f>(P120+Q120+S120)</f>
        <v>0</v>
      </c>
      <c r="CQ120">
        <f>ROUND((ROUND((AC120*AW120*1),2)*BC120),2)</f>
        <v>0</v>
      </c>
      <c r="CR120">
        <f>(ROUND((ROUND((((ET120*1.1))*AV120*1),2)*BB120),2)+ROUND((ROUND(((AE120-((EU120*1.1)))*AV120*1),2)*BS120),2))</f>
        <v>7915.47</v>
      </c>
      <c r="CS120">
        <f>ROUND((ROUND((AE120*AV120*1),2)*BS120),2)</f>
        <v>2501.94</v>
      </c>
      <c r="CT120">
        <f>ROUND((ROUND((AF120*AV120*1),2)*BA120),2)</f>
        <v>5803.44</v>
      </c>
      <c r="CU120">
        <f>AG120</f>
        <v>0</v>
      </c>
      <c r="CV120">
        <f>(AH120*AV120)</f>
        <v>12.87</v>
      </c>
      <c r="CW120">
        <f t="shared" si="111"/>
        <v>0</v>
      </c>
      <c r="CX120">
        <f t="shared" si="111"/>
        <v>0</v>
      </c>
      <c r="CY120">
        <f>S120*(BZ120/100)</f>
        <v>0</v>
      </c>
      <c r="CZ120">
        <f>S120*(CA120/100)</f>
        <v>0</v>
      </c>
      <c r="DB120">
        <v>46</v>
      </c>
      <c r="DC120" t="s">
        <v>3</v>
      </c>
      <c r="DD120" t="s">
        <v>3</v>
      </c>
      <c r="DE120" t="s">
        <v>34</v>
      </c>
      <c r="DF120" t="s">
        <v>34</v>
      </c>
      <c r="DG120" t="s">
        <v>34</v>
      </c>
      <c r="DH120" t="s">
        <v>3</v>
      </c>
      <c r="DI120" t="s">
        <v>34</v>
      </c>
      <c r="DJ120" t="s">
        <v>34</v>
      </c>
      <c r="DK120" t="s">
        <v>3</v>
      </c>
      <c r="DL120" t="s">
        <v>3</v>
      </c>
      <c r="DM120" t="s">
        <v>3</v>
      </c>
      <c r="DN120">
        <v>80</v>
      </c>
      <c r="DO120">
        <v>55</v>
      </c>
      <c r="DP120">
        <v>1</v>
      </c>
      <c r="DQ120">
        <v>1</v>
      </c>
      <c r="DU120">
        <v>1007</v>
      </c>
      <c r="DV120" t="s">
        <v>252</v>
      </c>
      <c r="DW120" t="s">
        <v>252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75071764</v>
      </c>
      <c r="EF120">
        <v>60</v>
      </c>
      <c r="EG120" t="s">
        <v>56</v>
      </c>
      <c r="EH120">
        <v>0</v>
      </c>
      <c r="EI120" t="s">
        <v>3</v>
      </c>
      <c r="EJ120">
        <v>1</v>
      </c>
      <c r="EK120">
        <v>674</v>
      </c>
      <c r="EL120" t="s">
        <v>254</v>
      </c>
      <c r="EM120" t="s">
        <v>255</v>
      </c>
      <c r="EO120" t="s">
        <v>35</v>
      </c>
      <c r="EQ120">
        <v>131072</v>
      </c>
      <c r="ER120">
        <v>635.19000000000005</v>
      </c>
      <c r="ES120">
        <v>0</v>
      </c>
      <c r="ET120">
        <v>524.86</v>
      </c>
      <c r="EU120">
        <v>47.56</v>
      </c>
      <c r="EV120">
        <v>110.33</v>
      </c>
      <c r="EW120">
        <v>11.7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80</v>
      </c>
      <c r="FY120">
        <v>55</v>
      </c>
      <c r="GA120" t="s">
        <v>3</v>
      </c>
      <c r="GD120">
        <v>0</v>
      </c>
      <c r="GF120">
        <v>-1205840959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>ROUND(IF(AND(BH120=3,BI120=3,FS120&lt;&gt;0),P120,0),2)</f>
        <v>0</v>
      </c>
      <c r="GM120">
        <f>ROUND(O120+X120+Y120+GK120,2)+GX120</f>
        <v>0</v>
      </c>
      <c r="GN120">
        <f>IF(OR(BI120=0,BI120=1),GM120-GX120,0)</f>
        <v>0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D121">
        <f>ROW(EtalonRes!A132)</f>
        <v>132</v>
      </c>
      <c r="E121" t="s">
        <v>283</v>
      </c>
      <c r="F121" t="s">
        <v>257</v>
      </c>
      <c r="G121" t="s">
        <v>258</v>
      </c>
      <c r="H121" t="s">
        <v>252</v>
      </c>
      <c r="I121">
        <f>ROUND(ROUND((F418+F423+F427)*0.12/100,4),9)</f>
        <v>0</v>
      </c>
      <c r="J121">
        <v>0</v>
      </c>
      <c r="K121">
        <f>ROUND(ROUND((F418+F423+F427)*0.12/100,4),9)</f>
        <v>0</v>
      </c>
      <c r="O121">
        <f>ROUND(CP121,2)</f>
        <v>0</v>
      </c>
      <c r="P121">
        <f>ROUND((ROUND((AC121*AW121*I121),2)*BC121),2)</f>
        <v>0</v>
      </c>
      <c r="Q121">
        <f>(ROUND((ROUND((((ET121*1.1))*AV121*I121),2)*BB121),2)+ROUND((ROUND(((AE121-((EU121*1.1)))*AV121*I121),2)*BS121),2))</f>
        <v>0</v>
      </c>
      <c r="R121">
        <f>ROUND((ROUND((AE121*AV121*I121),2)*BS121),2)</f>
        <v>0</v>
      </c>
      <c r="S121">
        <f>ROUND((ROUND((AF121*AV121*I121),2)*BA121),2)</f>
        <v>0</v>
      </c>
      <c r="T121">
        <f>ROUND(CU121*I121,2)</f>
        <v>0</v>
      </c>
      <c r="U121">
        <f>CV121*I121</f>
        <v>0</v>
      </c>
      <c r="V121">
        <f>CW121*I121</f>
        <v>0</v>
      </c>
      <c r="W121">
        <f>ROUND(CX121*I121,2)</f>
        <v>0</v>
      </c>
      <c r="X121">
        <f t="shared" si="108"/>
        <v>0</v>
      </c>
      <c r="Y121">
        <f t="shared" si="108"/>
        <v>0</v>
      </c>
      <c r="AA121">
        <v>78713076</v>
      </c>
      <c r="AB121">
        <f>ROUND((AC121+AD121+AF121),6)</f>
        <v>3278.5059999999999</v>
      </c>
      <c r="AC121">
        <f>ROUND((ES121),6)</f>
        <v>0</v>
      </c>
      <c r="AD121">
        <f>ROUND(((((ET121*1.1))-((EU121*1.1)))+AE121),6)</f>
        <v>2591.3470000000002</v>
      </c>
      <c r="AE121">
        <f t="shared" si="109"/>
        <v>192.28</v>
      </c>
      <c r="AF121">
        <f t="shared" si="109"/>
        <v>687.15899999999999</v>
      </c>
      <c r="AG121">
        <f>ROUND((AP121),6)</f>
        <v>0</v>
      </c>
      <c r="AH121">
        <f t="shared" si="110"/>
        <v>54.45</v>
      </c>
      <c r="AI121">
        <f t="shared" si="110"/>
        <v>0</v>
      </c>
      <c r="AJ121">
        <f>(AS121)</f>
        <v>0</v>
      </c>
      <c r="AK121">
        <v>2980.46</v>
      </c>
      <c r="AL121">
        <v>0</v>
      </c>
      <c r="AM121">
        <v>2355.77</v>
      </c>
      <c r="AN121">
        <v>174.8</v>
      </c>
      <c r="AO121">
        <v>624.69000000000005</v>
      </c>
      <c r="AP121">
        <v>0</v>
      </c>
      <c r="AQ121">
        <v>49.5</v>
      </c>
      <c r="AR121">
        <v>0</v>
      </c>
      <c r="AS121">
        <v>0</v>
      </c>
      <c r="AT121">
        <v>70</v>
      </c>
      <c r="AU121">
        <v>41</v>
      </c>
      <c r="AV121">
        <v>1</v>
      </c>
      <c r="AW121">
        <v>1</v>
      </c>
      <c r="AZ121">
        <v>1</v>
      </c>
      <c r="BA121">
        <v>47.82</v>
      </c>
      <c r="BB121">
        <v>12.78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259</v>
      </c>
      <c r="BM121">
        <v>674</v>
      </c>
      <c r="BN121">
        <v>0</v>
      </c>
      <c r="BO121" t="s">
        <v>257</v>
      </c>
      <c r="BP121">
        <v>1</v>
      </c>
      <c r="BQ121">
        <v>60</v>
      </c>
      <c r="BR121">
        <v>0</v>
      </c>
      <c r="BS121">
        <v>47.82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70</v>
      </c>
      <c r="CA121">
        <v>41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1020</v>
      </c>
      <c r="CO121">
        <v>0</v>
      </c>
      <c r="CP121">
        <f>(P121+Q121+S121)</f>
        <v>0</v>
      </c>
      <c r="CQ121">
        <f>ROUND((ROUND((AC121*AW121*1),2)*BC121),2)</f>
        <v>0</v>
      </c>
      <c r="CR121">
        <f>(ROUND((ROUND((((ET121*1.1))*AV121*1),2)*BB121),2)+ROUND((ROUND(((AE121-((EU121*1.1)))*AV121*1),2)*BS121),2))</f>
        <v>33117.449999999997</v>
      </c>
      <c r="CS121">
        <f>ROUND((ROUND((AE121*AV121*1),2)*BS121),2)</f>
        <v>9194.83</v>
      </c>
      <c r="CT121">
        <f>ROUND((ROUND((AF121*AV121*1),2)*BA121),2)</f>
        <v>32859.99</v>
      </c>
      <c r="CU121">
        <f>AG121</f>
        <v>0</v>
      </c>
      <c r="CV121">
        <f>(AH121*AV121)</f>
        <v>54.45</v>
      </c>
      <c r="CW121">
        <f t="shared" si="111"/>
        <v>0</v>
      </c>
      <c r="CX121">
        <f t="shared" si="111"/>
        <v>0</v>
      </c>
      <c r="CY121">
        <f>S121*(BZ121/100)</f>
        <v>0</v>
      </c>
      <c r="CZ121">
        <f>S121*(CA121/100)</f>
        <v>0</v>
      </c>
      <c r="DB121">
        <v>47</v>
      </c>
      <c r="DC121" t="s">
        <v>3</v>
      </c>
      <c r="DD121" t="s">
        <v>3</v>
      </c>
      <c r="DE121" t="s">
        <v>34</v>
      </c>
      <c r="DF121" t="s">
        <v>34</v>
      </c>
      <c r="DG121" t="s">
        <v>34</v>
      </c>
      <c r="DH121" t="s">
        <v>3</v>
      </c>
      <c r="DI121" t="s">
        <v>34</v>
      </c>
      <c r="DJ121" t="s">
        <v>34</v>
      </c>
      <c r="DK121" t="s">
        <v>3</v>
      </c>
      <c r="DL121" t="s">
        <v>3</v>
      </c>
      <c r="DM121" t="s">
        <v>3</v>
      </c>
      <c r="DN121">
        <v>80</v>
      </c>
      <c r="DO121">
        <v>55</v>
      </c>
      <c r="DP121">
        <v>1</v>
      </c>
      <c r="DQ121">
        <v>1</v>
      </c>
      <c r="DU121">
        <v>1007</v>
      </c>
      <c r="DV121" t="s">
        <v>252</v>
      </c>
      <c r="DW121" t="s">
        <v>252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75071764</v>
      </c>
      <c r="EF121">
        <v>60</v>
      </c>
      <c r="EG121" t="s">
        <v>56</v>
      </c>
      <c r="EH121">
        <v>0</v>
      </c>
      <c r="EI121" t="s">
        <v>3</v>
      </c>
      <c r="EJ121">
        <v>1</v>
      </c>
      <c r="EK121">
        <v>674</v>
      </c>
      <c r="EL121" t="s">
        <v>254</v>
      </c>
      <c r="EM121" t="s">
        <v>255</v>
      </c>
      <c r="EO121" t="s">
        <v>35</v>
      </c>
      <c r="EQ121">
        <v>131072</v>
      </c>
      <c r="ER121">
        <v>2980.46</v>
      </c>
      <c r="ES121">
        <v>0</v>
      </c>
      <c r="ET121">
        <v>2355.77</v>
      </c>
      <c r="EU121">
        <v>174.8</v>
      </c>
      <c r="EV121">
        <v>624.69000000000005</v>
      </c>
      <c r="EW121">
        <v>49.5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80</v>
      </c>
      <c r="FY121">
        <v>55</v>
      </c>
      <c r="GA121" t="s">
        <v>3</v>
      </c>
      <c r="GD121">
        <v>0</v>
      </c>
      <c r="GF121">
        <v>-1642901349</v>
      </c>
      <c r="GG121">
        <v>2</v>
      </c>
      <c r="GH121">
        <v>1</v>
      </c>
      <c r="GI121">
        <v>2</v>
      </c>
      <c r="GJ121">
        <v>0</v>
      </c>
      <c r="GK121">
        <f>ROUND(R121*(R12)/100,2)</f>
        <v>0</v>
      </c>
      <c r="GL121">
        <f>ROUND(IF(AND(BH121=3,BI121=3,FS121&lt;&gt;0),P121,0),2)</f>
        <v>0</v>
      </c>
      <c r="GM121">
        <f>ROUND(O121+X121+Y121+GK121,2)+GX121</f>
        <v>0</v>
      </c>
      <c r="GN121">
        <f>IF(OR(BI121=0,BI121=1),GM121-GX121,0)</f>
        <v>0</v>
      </c>
      <c r="GO121">
        <f>IF(BI121=2,GM121-GX121,0)</f>
        <v>0</v>
      </c>
      <c r="GP121">
        <f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ROW(SmtRes!A74)</f>
        <v>74</v>
      </c>
      <c r="D122">
        <f>ROW(EtalonRes!A133)</f>
        <v>133</v>
      </c>
      <c r="E122" t="s">
        <v>284</v>
      </c>
      <c r="F122" t="s">
        <v>261</v>
      </c>
      <c r="G122" t="s">
        <v>262</v>
      </c>
      <c r="H122" t="s">
        <v>263</v>
      </c>
      <c r="I122">
        <f>ROUND(ROUND((F415*0.07*2.2+F414*0.07*2.6+F420*0.07*2.2+F419*0.08*2.6+F424*0.08*2.2+I121*100*2.2+I120*100*1.4+I173),3),9)</f>
        <v>0</v>
      </c>
      <c r="J122">
        <v>0</v>
      </c>
      <c r="K122">
        <f>ROUND(ROUND((F415*0.07*2.2+F414*0.07*2.6+F420*0.07*2.2+F419*0.08*2.6+F424*0.08*2.2+I121*100*2.2+I120*100*1.4+I173),3),9)</f>
        <v>0</v>
      </c>
      <c r="O122">
        <f>ROUND(CP122,2)</f>
        <v>0</v>
      </c>
      <c r="P122">
        <f>ROUND((ROUND((AC122*AW122*I122),2)*BC122),2)</f>
        <v>0</v>
      </c>
      <c r="Q122">
        <f>(ROUND((ROUND((((ET122*1.1))*AV122*I122),2)*BB122),2)+ROUND((ROUND(((AE122-((EU122*1.1)))*AV122*I122),2)*BS122),2))</f>
        <v>0</v>
      </c>
      <c r="R122">
        <f>ROUND((ROUND((AE122*AV122*I122),2)*BS122),2)</f>
        <v>0</v>
      </c>
      <c r="S122">
        <f>ROUND((ROUND((AF122*AV122*I122),2)*BA122),2)</f>
        <v>0</v>
      </c>
      <c r="T122">
        <f>ROUND(CU122*I122,2)</f>
        <v>0</v>
      </c>
      <c r="U122">
        <f>CV122*I122</f>
        <v>0</v>
      </c>
      <c r="V122">
        <f>CW122*I122</f>
        <v>0</v>
      </c>
      <c r="W122">
        <f>ROUND(CX122*I122,2)</f>
        <v>0</v>
      </c>
      <c r="X122">
        <f t="shared" si="108"/>
        <v>0</v>
      </c>
      <c r="Y122">
        <f t="shared" si="108"/>
        <v>0</v>
      </c>
      <c r="AA122">
        <v>78713076</v>
      </c>
      <c r="AB122">
        <f>ROUND((AC122+AD122+AF122),6)</f>
        <v>9.7460000000000004</v>
      </c>
      <c r="AC122">
        <f>ROUND((ES122),6)</f>
        <v>0</v>
      </c>
      <c r="AD122">
        <f>ROUND(((((ET122*1.1))-((EU122*1.1)))+AE122),6)</f>
        <v>9.7460000000000004</v>
      </c>
      <c r="AE122">
        <f t="shared" si="109"/>
        <v>1.6279999999999999</v>
      </c>
      <c r="AF122">
        <f t="shared" si="109"/>
        <v>0</v>
      </c>
      <c r="AG122">
        <f>ROUND((AP122),6)</f>
        <v>0</v>
      </c>
      <c r="AH122">
        <f t="shared" si="110"/>
        <v>0</v>
      </c>
      <c r="AI122">
        <f t="shared" si="110"/>
        <v>0</v>
      </c>
      <c r="AJ122">
        <f>(AS122)</f>
        <v>0</v>
      </c>
      <c r="AK122">
        <v>8.86</v>
      </c>
      <c r="AL122">
        <v>0</v>
      </c>
      <c r="AM122">
        <v>8.86</v>
      </c>
      <c r="AN122">
        <v>1.48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75</v>
      </c>
      <c r="AU122">
        <v>41</v>
      </c>
      <c r="AV122">
        <v>1</v>
      </c>
      <c r="AW122">
        <v>1</v>
      </c>
      <c r="AZ122">
        <v>1</v>
      </c>
      <c r="BA122">
        <v>47.82</v>
      </c>
      <c r="BB122">
        <v>16.239999999999998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264</v>
      </c>
      <c r="BM122">
        <v>658</v>
      </c>
      <c r="BN122">
        <v>0</v>
      </c>
      <c r="BO122" t="s">
        <v>261</v>
      </c>
      <c r="BP122">
        <v>1</v>
      </c>
      <c r="BQ122">
        <v>60</v>
      </c>
      <c r="BR122">
        <v>0</v>
      </c>
      <c r="BS122">
        <v>47.82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75</v>
      </c>
      <c r="CA122">
        <v>41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1020</v>
      </c>
      <c r="CO122">
        <v>0</v>
      </c>
      <c r="CP122">
        <f>(P122+Q122+S122)</f>
        <v>0</v>
      </c>
      <c r="CQ122">
        <f>ROUND((ROUND((AC122*AW122*1),2)*BC122),2)</f>
        <v>0</v>
      </c>
      <c r="CR122">
        <f>(ROUND((ROUND((((ET122*1.1))*AV122*1),2)*BB122),2)+ROUND((ROUND(((AE122-((EU122*1.1)))*AV122*1),2)*BS122),2))</f>
        <v>158.34</v>
      </c>
      <c r="CS122">
        <f>ROUND((ROUND((AE122*AV122*1),2)*BS122),2)</f>
        <v>77.95</v>
      </c>
      <c r="CT122">
        <f>ROUND((ROUND((AF122*AV122*1),2)*BA122),2)</f>
        <v>0</v>
      </c>
      <c r="CU122">
        <f>AG122</f>
        <v>0</v>
      </c>
      <c r="CV122">
        <f>(AH122*AV122)</f>
        <v>0</v>
      </c>
      <c r="CW122">
        <f t="shared" si="111"/>
        <v>0</v>
      </c>
      <c r="CX122">
        <f t="shared" si="111"/>
        <v>0</v>
      </c>
      <c r="CY122">
        <f>S122*(BZ122/100)</f>
        <v>0</v>
      </c>
      <c r="CZ122">
        <f>S122*(CA122/100)</f>
        <v>0</v>
      </c>
      <c r="DB122">
        <v>48</v>
      </c>
      <c r="DC122" t="s">
        <v>3</v>
      </c>
      <c r="DD122" t="s">
        <v>3</v>
      </c>
      <c r="DE122" t="s">
        <v>34</v>
      </c>
      <c r="DF122" t="s">
        <v>34</v>
      </c>
      <c r="DG122" t="s">
        <v>34</v>
      </c>
      <c r="DH122" t="s">
        <v>3</v>
      </c>
      <c r="DI122" t="s">
        <v>34</v>
      </c>
      <c r="DJ122" t="s">
        <v>34</v>
      </c>
      <c r="DK122" t="s">
        <v>3</v>
      </c>
      <c r="DL122" t="s">
        <v>3</v>
      </c>
      <c r="DM122" t="s">
        <v>3</v>
      </c>
      <c r="DN122">
        <v>91</v>
      </c>
      <c r="DO122">
        <v>70</v>
      </c>
      <c r="DP122">
        <v>1</v>
      </c>
      <c r="DQ122">
        <v>1</v>
      </c>
      <c r="DU122">
        <v>1013</v>
      </c>
      <c r="DV122" t="s">
        <v>263</v>
      </c>
      <c r="DW122" t="s">
        <v>263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75071748</v>
      </c>
      <c r="EF122">
        <v>60</v>
      </c>
      <c r="EG122" t="s">
        <v>56</v>
      </c>
      <c r="EH122">
        <v>0</v>
      </c>
      <c r="EI122" t="s">
        <v>3</v>
      </c>
      <c r="EJ122">
        <v>1</v>
      </c>
      <c r="EK122">
        <v>658</v>
      </c>
      <c r="EL122" t="s">
        <v>265</v>
      </c>
      <c r="EM122" t="s">
        <v>266</v>
      </c>
      <c r="EO122" t="s">
        <v>35</v>
      </c>
      <c r="EQ122">
        <v>131072</v>
      </c>
      <c r="ER122">
        <v>8.86</v>
      </c>
      <c r="ES122">
        <v>0</v>
      </c>
      <c r="ET122">
        <v>8.86</v>
      </c>
      <c r="EU122">
        <v>1.48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v>0</v>
      </c>
      <c r="FS122">
        <v>0</v>
      </c>
      <c r="FX122">
        <v>91</v>
      </c>
      <c r="FY122">
        <v>70</v>
      </c>
      <c r="GA122" t="s">
        <v>3</v>
      </c>
      <c r="GD122">
        <v>0</v>
      </c>
      <c r="GF122">
        <v>1054623789</v>
      </c>
      <c r="GG122">
        <v>2</v>
      </c>
      <c r="GH122">
        <v>1</v>
      </c>
      <c r="GI122">
        <v>2</v>
      </c>
      <c r="GJ122">
        <v>0</v>
      </c>
      <c r="GK122">
        <f>ROUND(R122*(R12)/100,2)</f>
        <v>0</v>
      </c>
      <c r="GL122">
        <f>ROUND(IF(AND(BH122=3,BI122=3,FS122&lt;&gt;0),P122,0),2)</f>
        <v>0</v>
      </c>
      <c r="GM122">
        <f>ROUND(O122+X122+Y122+GK122,2)+GX122</f>
        <v>0</v>
      </c>
      <c r="GN122">
        <f>IF(OR(BI122=0,BI122=1),GM122-GX122,0)</f>
        <v>0</v>
      </c>
      <c r="GO122">
        <f>IF(BI122=2,GM122-GX122,0)</f>
        <v>0</v>
      </c>
      <c r="GP122">
        <f>IF(BI122=4,GM122-GX122,0)</f>
        <v>0</v>
      </c>
      <c r="GR122">
        <v>0</v>
      </c>
      <c r="GS122">
        <v>3</v>
      </c>
      <c r="GT122">
        <v>0</v>
      </c>
      <c r="GU122" t="s">
        <v>3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">
      <c r="A123">
        <v>19</v>
      </c>
      <c r="B123">
        <v>1</v>
      </c>
      <c r="F123" t="s">
        <v>3</v>
      </c>
      <c r="G123" t="s">
        <v>285</v>
      </c>
      <c r="H123" t="s">
        <v>3</v>
      </c>
      <c r="AA123">
        <v>1</v>
      </c>
      <c r="IK123">
        <v>0</v>
      </c>
    </row>
    <row r="124" spans="1:245" x14ac:dyDescent="0.2">
      <c r="A124">
        <v>17</v>
      </c>
      <c r="B124">
        <v>1</v>
      </c>
      <c r="D124">
        <f>ROW(EtalonRes!A138)</f>
        <v>138</v>
      </c>
      <c r="E124" t="s">
        <v>286</v>
      </c>
      <c r="F124" t="s">
        <v>250</v>
      </c>
      <c r="G124" t="s">
        <v>251</v>
      </c>
      <c r="H124" t="s">
        <v>252</v>
      </c>
      <c r="I124">
        <f>ROUND(ROUND(F428*0.04/100,4),9)</f>
        <v>0</v>
      </c>
      <c r="J124">
        <v>0</v>
      </c>
      <c r="K124">
        <f>ROUND(ROUND(F428*0.04/100,4),9)</f>
        <v>0</v>
      </c>
      <c r="O124">
        <f>ROUND(CP124,2)</f>
        <v>0</v>
      </c>
      <c r="P124">
        <f>ROUND((ROUND((AC124*AW124*I124),2)*BC124),2)</f>
        <v>0</v>
      </c>
      <c r="Q124">
        <f>(ROUND((ROUND((((ET124*1.1))*AV124*I124),2)*BB124),2)+ROUND((ROUND(((AE124-((EU124*1.1)))*AV124*I124),2)*BS124),2))</f>
        <v>0</v>
      </c>
      <c r="R124">
        <f>ROUND((ROUND((AE124*AV124*I124),2)*BS124),2)</f>
        <v>0</v>
      </c>
      <c r="S124">
        <f>ROUND((ROUND((AF124*AV124*I124),2)*BA124),2)</f>
        <v>0</v>
      </c>
      <c r="T124">
        <f>ROUND(CU124*I124,2)</f>
        <v>0</v>
      </c>
      <c r="U124">
        <f>CV124*I124</f>
        <v>0</v>
      </c>
      <c r="V124">
        <f>CW124*I124</f>
        <v>0</v>
      </c>
      <c r="W124">
        <f>ROUND(CX124*I124,2)</f>
        <v>0</v>
      </c>
      <c r="X124">
        <f t="shared" ref="X124:Y126" si="112">ROUND(CY124,2)</f>
        <v>0</v>
      </c>
      <c r="Y124">
        <f t="shared" si="112"/>
        <v>0</v>
      </c>
      <c r="AA124">
        <v>78713076</v>
      </c>
      <c r="AB124">
        <f>ROUND((AC124+AD124+AF124),6)</f>
        <v>3986.4110000000001</v>
      </c>
      <c r="AC124">
        <f>ROUND((ES124),6)</f>
        <v>0</v>
      </c>
      <c r="AD124">
        <f>ROUND(((((ET124*1.1))-((EU124*1.1)))+AE124),6)</f>
        <v>2129.6660000000002</v>
      </c>
      <c r="AE124">
        <f t="shared" ref="AE124:AF126" si="113">ROUND(((EU124*1.1)),6)</f>
        <v>552.32100000000003</v>
      </c>
      <c r="AF124">
        <f t="shared" si="113"/>
        <v>1856.7449999999999</v>
      </c>
      <c r="AG124">
        <f>ROUND((AP124),6)</f>
        <v>0</v>
      </c>
      <c r="AH124">
        <f t="shared" ref="AH124:AI126" si="114">((EW124*1.1))</f>
        <v>170.5</v>
      </c>
      <c r="AI124">
        <f t="shared" si="114"/>
        <v>0</v>
      </c>
      <c r="AJ124">
        <f>(AS124)</f>
        <v>0</v>
      </c>
      <c r="AK124">
        <v>3624.01</v>
      </c>
      <c r="AL124">
        <v>0</v>
      </c>
      <c r="AM124">
        <v>1936.06</v>
      </c>
      <c r="AN124">
        <v>502.11</v>
      </c>
      <c r="AO124">
        <v>1687.95</v>
      </c>
      <c r="AP124">
        <v>0</v>
      </c>
      <c r="AQ124">
        <v>155</v>
      </c>
      <c r="AR124">
        <v>0</v>
      </c>
      <c r="AS124">
        <v>0</v>
      </c>
      <c r="AT124">
        <v>70</v>
      </c>
      <c r="AU124">
        <v>41</v>
      </c>
      <c r="AV124">
        <v>1</v>
      </c>
      <c r="AW124">
        <v>1</v>
      </c>
      <c r="AZ124">
        <v>1</v>
      </c>
      <c r="BA124">
        <v>47.82</v>
      </c>
      <c r="BB124">
        <v>20.48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253</v>
      </c>
      <c r="BM124">
        <v>674</v>
      </c>
      <c r="BN124">
        <v>0</v>
      </c>
      <c r="BO124" t="s">
        <v>250</v>
      </c>
      <c r="BP124">
        <v>1</v>
      </c>
      <c r="BQ124">
        <v>60</v>
      </c>
      <c r="BR124">
        <v>0</v>
      </c>
      <c r="BS124">
        <v>47.82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70</v>
      </c>
      <c r="CA124">
        <v>41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1020</v>
      </c>
      <c r="CO124">
        <v>0</v>
      </c>
      <c r="CP124">
        <f>(P124+Q124+S124)</f>
        <v>0</v>
      </c>
      <c r="CQ124">
        <f>ROUND((ROUND((AC124*AW124*1),2)*BC124),2)</f>
        <v>0</v>
      </c>
      <c r="CR124">
        <f>(ROUND((ROUND((((ET124*1.1))*AV124*1),2)*BB124),2)+ROUND((ROUND(((AE124-((EU124*1.1)))*AV124*1),2)*BS124),2))</f>
        <v>43615.64</v>
      </c>
      <c r="CS124">
        <f>ROUND((ROUND((AE124*AV124*1),2)*BS124),2)</f>
        <v>26411.94</v>
      </c>
      <c r="CT124">
        <f>ROUND((ROUND((AF124*AV124*1),2)*BA124),2)</f>
        <v>88789.79</v>
      </c>
      <c r="CU124">
        <f>AG124</f>
        <v>0</v>
      </c>
      <c r="CV124">
        <f>(AH124*AV124)</f>
        <v>170.5</v>
      </c>
      <c r="CW124">
        <f t="shared" ref="CW124:CX126" si="115">AI124</f>
        <v>0</v>
      </c>
      <c r="CX124">
        <f t="shared" si="115"/>
        <v>0</v>
      </c>
      <c r="CY124">
        <f>S124*(BZ124/100)</f>
        <v>0</v>
      </c>
      <c r="CZ124">
        <f>S124*(CA124/100)</f>
        <v>0</v>
      </c>
      <c r="DB124">
        <v>49</v>
      </c>
      <c r="DC124" t="s">
        <v>3</v>
      </c>
      <c r="DD124" t="s">
        <v>3</v>
      </c>
      <c r="DE124" t="s">
        <v>34</v>
      </c>
      <c r="DF124" t="s">
        <v>34</v>
      </c>
      <c r="DG124" t="s">
        <v>34</v>
      </c>
      <c r="DH124" t="s">
        <v>3</v>
      </c>
      <c r="DI124" t="s">
        <v>34</v>
      </c>
      <c r="DJ124" t="s">
        <v>34</v>
      </c>
      <c r="DK124" t="s">
        <v>3</v>
      </c>
      <c r="DL124" t="s">
        <v>3</v>
      </c>
      <c r="DM124" t="s">
        <v>3</v>
      </c>
      <c r="DN124">
        <v>80</v>
      </c>
      <c r="DO124">
        <v>55</v>
      </c>
      <c r="DP124">
        <v>1</v>
      </c>
      <c r="DQ124">
        <v>1</v>
      </c>
      <c r="DU124">
        <v>1007</v>
      </c>
      <c r="DV124" t="s">
        <v>252</v>
      </c>
      <c r="DW124" t="s">
        <v>252</v>
      </c>
      <c r="DX124">
        <v>100</v>
      </c>
      <c r="DZ124" t="s">
        <v>3</v>
      </c>
      <c r="EA124" t="s">
        <v>3</v>
      </c>
      <c r="EB124" t="s">
        <v>3</v>
      </c>
      <c r="EC124" t="s">
        <v>3</v>
      </c>
      <c r="EE124">
        <v>75071764</v>
      </c>
      <c r="EF124">
        <v>60</v>
      </c>
      <c r="EG124" t="s">
        <v>56</v>
      </c>
      <c r="EH124">
        <v>0</v>
      </c>
      <c r="EI124" t="s">
        <v>3</v>
      </c>
      <c r="EJ124">
        <v>1</v>
      </c>
      <c r="EK124">
        <v>674</v>
      </c>
      <c r="EL124" t="s">
        <v>254</v>
      </c>
      <c r="EM124" t="s">
        <v>255</v>
      </c>
      <c r="EO124" t="s">
        <v>35</v>
      </c>
      <c r="EQ124">
        <v>131072</v>
      </c>
      <c r="ER124">
        <v>3624.01</v>
      </c>
      <c r="ES124">
        <v>0</v>
      </c>
      <c r="ET124">
        <v>1936.06</v>
      </c>
      <c r="EU124">
        <v>502.11</v>
      </c>
      <c r="EV124">
        <v>1687.95</v>
      </c>
      <c r="EW124">
        <v>155</v>
      </c>
      <c r="EX124">
        <v>0</v>
      </c>
      <c r="EY124">
        <v>0</v>
      </c>
      <c r="FQ124">
        <v>0</v>
      </c>
      <c r="FR124">
        <v>0</v>
      </c>
      <c r="FS124">
        <v>0</v>
      </c>
      <c r="FX124">
        <v>80</v>
      </c>
      <c r="FY124">
        <v>55</v>
      </c>
      <c r="GA124" t="s">
        <v>3</v>
      </c>
      <c r="GD124">
        <v>0</v>
      </c>
      <c r="GF124">
        <v>665870295</v>
      </c>
      <c r="GG124">
        <v>2</v>
      </c>
      <c r="GH124">
        <v>1</v>
      </c>
      <c r="GI124">
        <v>2</v>
      </c>
      <c r="GJ124">
        <v>0</v>
      </c>
      <c r="GK124">
        <f>ROUND(R124*(R12)/100,2)</f>
        <v>0</v>
      </c>
      <c r="GL124">
        <f>ROUND(IF(AND(BH124=3,BI124=3,FS124&lt;&gt;0),P124,0),2)</f>
        <v>0</v>
      </c>
      <c r="GM124">
        <f>ROUND(O124+X124+Y124+GK124,2)+GX124</f>
        <v>0</v>
      </c>
      <c r="GN124">
        <f>IF(OR(BI124=0,BI124=1),GM124-GX124,0)</f>
        <v>0</v>
      </c>
      <c r="GO124">
        <f>IF(BI124=2,GM124-GX124,0)</f>
        <v>0</v>
      </c>
      <c r="GP124">
        <f>IF(BI124=4,GM124-GX124,0)</f>
        <v>0</v>
      </c>
      <c r="GR124">
        <v>0</v>
      </c>
      <c r="GS124">
        <v>3</v>
      </c>
      <c r="GT124">
        <v>0</v>
      </c>
      <c r="GU124" t="s">
        <v>3</v>
      </c>
      <c r="GV124">
        <f>ROUND((GT124),6)</f>
        <v>0</v>
      </c>
      <c r="GW124">
        <v>1</v>
      </c>
      <c r="GX124">
        <f>ROUND(HC124*I124,2)</f>
        <v>0</v>
      </c>
      <c r="HA124">
        <v>0</v>
      </c>
      <c r="HB124">
        <v>0</v>
      </c>
      <c r="HC124">
        <f>GV124*GW124</f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D125">
        <f>ROW(EtalonRes!A141)</f>
        <v>141</v>
      </c>
      <c r="E125" t="s">
        <v>287</v>
      </c>
      <c r="F125" t="s">
        <v>270</v>
      </c>
      <c r="G125" t="s">
        <v>271</v>
      </c>
      <c r="H125" t="s">
        <v>252</v>
      </c>
      <c r="I125">
        <f>ROUND(ROUND(F429*0.12/100,4),9)</f>
        <v>0</v>
      </c>
      <c r="J125">
        <v>0</v>
      </c>
      <c r="K125">
        <f>ROUND(ROUND(F429*0.12/100,4),9)</f>
        <v>0</v>
      </c>
      <c r="O125">
        <f>ROUND(CP125,2)</f>
        <v>0</v>
      </c>
      <c r="P125">
        <f>ROUND((ROUND((AC125*AW125*I125),2)*BC125),2)</f>
        <v>0</v>
      </c>
      <c r="Q125">
        <f>(ROUND((ROUND((((ET125*1.1))*AV125*I125),2)*BB125),2)+ROUND((ROUND(((AE125-((EU125*1.1)))*AV125*I125),2)*BS125),2))</f>
        <v>0</v>
      </c>
      <c r="R125">
        <f>ROUND((ROUND((AE125*AV125*I125),2)*BS125),2)</f>
        <v>0</v>
      </c>
      <c r="S125">
        <f>ROUND((ROUND((AF125*AV125*I125),2)*BA125),2)</f>
        <v>0</v>
      </c>
      <c r="T125">
        <f>ROUND(CU125*I125,2)</f>
        <v>0</v>
      </c>
      <c r="U125">
        <f>CV125*I125</f>
        <v>0</v>
      </c>
      <c r="V125">
        <f>CW125*I125</f>
        <v>0</v>
      </c>
      <c r="W125">
        <f>ROUND(CX125*I125,2)</f>
        <v>0</v>
      </c>
      <c r="X125">
        <f t="shared" si="112"/>
        <v>0</v>
      </c>
      <c r="Y125">
        <f t="shared" si="112"/>
        <v>0</v>
      </c>
      <c r="AA125">
        <v>78713076</v>
      </c>
      <c r="AB125">
        <f>ROUND((AC125+AD125+AF125),6)</f>
        <v>698.70899999999995</v>
      </c>
      <c r="AC125">
        <f>ROUND((ES125),6)</f>
        <v>0</v>
      </c>
      <c r="AD125">
        <f>ROUND(((((ET125*1.1))-((EU125*1.1)))+AE125),6)</f>
        <v>577.346</v>
      </c>
      <c r="AE125">
        <f t="shared" si="113"/>
        <v>52.316000000000003</v>
      </c>
      <c r="AF125">
        <f t="shared" si="113"/>
        <v>121.363</v>
      </c>
      <c r="AG125">
        <f>ROUND((AP125),6)</f>
        <v>0</v>
      </c>
      <c r="AH125">
        <f t="shared" si="114"/>
        <v>12.87</v>
      </c>
      <c r="AI125">
        <f t="shared" si="114"/>
        <v>0</v>
      </c>
      <c r="AJ125">
        <f>(AS125)</f>
        <v>0</v>
      </c>
      <c r="AK125">
        <v>635.19000000000005</v>
      </c>
      <c r="AL125">
        <v>0</v>
      </c>
      <c r="AM125">
        <v>524.86</v>
      </c>
      <c r="AN125">
        <v>47.56</v>
      </c>
      <c r="AO125">
        <v>110.33</v>
      </c>
      <c r="AP125">
        <v>0</v>
      </c>
      <c r="AQ125">
        <v>11.7</v>
      </c>
      <c r="AR125">
        <v>0</v>
      </c>
      <c r="AS125">
        <v>0</v>
      </c>
      <c r="AT125">
        <v>70</v>
      </c>
      <c r="AU125">
        <v>41</v>
      </c>
      <c r="AV125">
        <v>1</v>
      </c>
      <c r="AW125">
        <v>1</v>
      </c>
      <c r="AZ125">
        <v>1</v>
      </c>
      <c r="BA125">
        <v>47.82</v>
      </c>
      <c r="BB125">
        <v>13.71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272</v>
      </c>
      <c r="BM125">
        <v>674</v>
      </c>
      <c r="BN125">
        <v>0</v>
      </c>
      <c r="BO125" t="s">
        <v>270</v>
      </c>
      <c r="BP125">
        <v>1</v>
      </c>
      <c r="BQ125">
        <v>60</v>
      </c>
      <c r="BR125">
        <v>0</v>
      </c>
      <c r="BS125">
        <v>47.82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70</v>
      </c>
      <c r="CA125">
        <v>41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1020</v>
      </c>
      <c r="CO125">
        <v>0</v>
      </c>
      <c r="CP125">
        <f>(P125+Q125+S125)</f>
        <v>0</v>
      </c>
      <c r="CQ125">
        <f>ROUND((ROUND((AC125*AW125*1),2)*BC125),2)</f>
        <v>0</v>
      </c>
      <c r="CR125">
        <f>(ROUND((ROUND((((ET125*1.1))*AV125*1),2)*BB125),2)+ROUND((ROUND(((AE125-((EU125*1.1)))*AV125*1),2)*BS125),2))</f>
        <v>7915.47</v>
      </c>
      <c r="CS125">
        <f>ROUND((ROUND((AE125*AV125*1),2)*BS125),2)</f>
        <v>2501.94</v>
      </c>
      <c r="CT125">
        <f>ROUND((ROUND((AF125*AV125*1),2)*BA125),2)</f>
        <v>5803.44</v>
      </c>
      <c r="CU125">
        <f>AG125</f>
        <v>0</v>
      </c>
      <c r="CV125">
        <f>(AH125*AV125)</f>
        <v>12.87</v>
      </c>
      <c r="CW125">
        <f t="shared" si="115"/>
        <v>0</v>
      </c>
      <c r="CX125">
        <f t="shared" si="115"/>
        <v>0</v>
      </c>
      <c r="CY125">
        <f>S125*(BZ125/100)</f>
        <v>0</v>
      </c>
      <c r="CZ125">
        <f>S125*(CA125/100)</f>
        <v>0</v>
      </c>
      <c r="DB125">
        <v>50</v>
      </c>
      <c r="DC125" t="s">
        <v>3</v>
      </c>
      <c r="DD125" t="s">
        <v>3</v>
      </c>
      <c r="DE125" t="s">
        <v>34</v>
      </c>
      <c r="DF125" t="s">
        <v>34</v>
      </c>
      <c r="DG125" t="s">
        <v>34</v>
      </c>
      <c r="DH125" t="s">
        <v>3</v>
      </c>
      <c r="DI125" t="s">
        <v>34</v>
      </c>
      <c r="DJ125" t="s">
        <v>34</v>
      </c>
      <c r="DK125" t="s">
        <v>3</v>
      </c>
      <c r="DL125" t="s">
        <v>3</v>
      </c>
      <c r="DM125" t="s">
        <v>3</v>
      </c>
      <c r="DN125">
        <v>80</v>
      </c>
      <c r="DO125">
        <v>55</v>
      </c>
      <c r="DP125">
        <v>1</v>
      </c>
      <c r="DQ125">
        <v>1</v>
      </c>
      <c r="DU125">
        <v>1007</v>
      </c>
      <c r="DV125" t="s">
        <v>252</v>
      </c>
      <c r="DW125" t="s">
        <v>252</v>
      </c>
      <c r="DX125">
        <v>100</v>
      </c>
      <c r="DZ125" t="s">
        <v>3</v>
      </c>
      <c r="EA125" t="s">
        <v>3</v>
      </c>
      <c r="EB125" t="s">
        <v>3</v>
      </c>
      <c r="EC125" t="s">
        <v>3</v>
      </c>
      <c r="EE125">
        <v>75071764</v>
      </c>
      <c r="EF125">
        <v>60</v>
      </c>
      <c r="EG125" t="s">
        <v>56</v>
      </c>
      <c r="EH125">
        <v>0</v>
      </c>
      <c r="EI125" t="s">
        <v>3</v>
      </c>
      <c r="EJ125">
        <v>1</v>
      </c>
      <c r="EK125">
        <v>674</v>
      </c>
      <c r="EL125" t="s">
        <v>254</v>
      </c>
      <c r="EM125" t="s">
        <v>255</v>
      </c>
      <c r="EO125" t="s">
        <v>35</v>
      </c>
      <c r="EQ125">
        <v>131072</v>
      </c>
      <c r="ER125">
        <v>635.19000000000005</v>
      </c>
      <c r="ES125">
        <v>0</v>
      </c>
      <c r="ET125">
        <v>524.86</v>
      </c>
      <c r="EU125">
        <v>47.56</v>
      </c>
      <c r="EV125">
        <v>110.33</v>
      </c>
      <c r="EW125">
        <v>11.7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80</v>
      </c>
      <c r="FY125">
        <v>55</v>
      </c>
      <c r="GA125" t="s">
        <v>3</v>
      </c>
      <c r="GD125">
        <v>0</v>
      </c>
      <c r="GF125">
        <v>-1205840959</v>
      </c>
      <c r="GG125">
        <v>2</v>
      </c>
      <c r="GH125">
        <v>1</v>
      </c>
      <c r="GI125">
        <v>2</v>
      </c>
      <c r="GJ125">
        <v>0</v>
      </c>
      <c r="GK125">
        <f>ROUND(R125*(R12)/100,2)</f>
        <v>0</v>
      </c>
      <c r="GL125">
        <f>ROUND(IF(AND(BH125=3,BI125=3,FS125&lt;&gt;0),P125,0),2)</f>
        <v>0</v>
      </c>
      <c r="GM125">
        <f>ROUND(O125+X125+Y125+GK125,2)+GX125</f>
        <v>0</v>
      </c>
      <c r="GN125">
        <f>IF(OR(BI125=0,BI125=1),GM125-GX125,0)</f>
        <v>0</v>
      </c>
      <c r="GO125">
        <f>IF(BI125=2,GM125-GX125,0)</f>
        <v>0</v>
      </c>
      <c r="GP125">
        <f>IF(BI125=4,GM125-GX125,0)</f>
        <v>0</v>
      </c>
      <c r="GR125">
        <v>0</v>
      </c>
      <c r="GS125">
        <v>3</v>
      </c>
      <c r="GT125">
        <v>0</v>
      </c>
      <c r="GU125" t="s">
        <v>3</v>
      </c>
      <c r="GV125">
        <f>ROUND((GT125),6)</f>
        <v>0</v>
      </c>
      <c r="GW125">
        <v>1</v>
      </c>
      <c r="GX125">
        <f>ROUND(HC125*I125,2)</f>
        <v>0</v>
      </c>
      <c r="HA125">
        <v>0</v>
      </c>
      <c r="HB125">
        <v>0</v>
      </c>
      <c r="HC125">
        <f>GV125*GW125</f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D126">
        <f>ROW(EtalonRes!A142)</f>
        <v>142</v>
      </c>
      <c r="E126" t="s">
        <v>288</v>
      </c>
      <c r="F126" t="s">
        <v>261</v>
      </c>
      <c r="G126" t="s">
        <v>262</v>
      </c>
      <c r="H126" t="s">
        <v>263</v>
      </c>
      <c r="I126">
        <f>ROUND(ROUND((I124*100*2.4+I125*100*1.4),3),9)</f>
        <v>0</v>
      </c>
      <c r="J126">
        <v>0</v>
      </c>
      <c r="K126">
        <f>ROUND(ROUND((I124*100*2.4+I125*100*1.4),3),9)</f>
        <v>0</v>
      </c>
      <c r="O126">
        <f>ROUND(CP126,2)</f>
        <v>0</v>
      </c>
      <c r="P126">
        <f>ROUND((ROUND((AC126*AW126*I126),2)*BC126),2)</f>
        <v>0</v>
      </c>
      <c r="Q126">
        <f>(ROUND((ROUND((((ET126*1.1))*AV126*I126),2)*BB126),2)+ROUND((ROUND(((AE126-((EU126*1.1)))*AV126*I126),2)*BS126),2))</f>
        <v>0</v>
      </c>
      <c r="R126">
        <f>ROUND((ROUND((AE126*AV126*I126),2)*BS126),2)</f>
        <v>0</v>
      </c>
      <c r="S126">
        <f>ROUND((ROUND((AF126*AV126*I126),2)*BA126),2)</f>
        <v>0</v>
      </c>
      <c r="T126">
        <f>ROUND(CU126*I126,2)</f>
        <v>0</v>
      </c>
      <c r="U126">
        <f>CV126*I126</f>
        <v>0</v>
      </c>
      <c r="V126">
        <f>CW126*I126</f>
        <v>0</v>
      </c>
      <c r="W126">
        <f>ROUND(CX126*I126,2)</f>
        <v>0</v>
      </c>
      <c r="X126">
        <f t="shared" si="112"/>
        <v>0</v>
      </c>
      <c r="Y126">
        <f t="shared" si="112"/>
        <v>0</v>
      </c>
      <c r="AA126">
        <v>78713076</v>
      </c>
      <c r="AB126">
        <f>ROUND((AC126+AD126+AF126),6)</f>
        <v>9.7460000000000004</v>
      </c>
      <c r="AC126">
        <f>ROUND((ES126),6)</f>
        <v>0</v>
      </c>
      <c r="AD126">
        <f>ROUND(((((ET126*1.1))-((EU126*1.1)))+AE126),6)</f>
        <v>9.7460000000000004</v>
      </c>
      <c r="AE126">
        <f t="shared" si="113"/>
        <v>1.6279999999999999</v>
      </c>
      <c r="AF126">
        <f t="shared" si="113"/>
        <v>0</v>
      </c>
      <c r="AG126">
        <f>ROUND((AP126),6)</f>
        <v>0</v>
      </c>
      <c r="AH126">
        <f t="shared" si="114"/>
        <v>0</v>
      </c>
      <c r="AI126">
        <f t="shared" si="114"/>
        <v>0</v>
      </c>
      <c r="AJ126">
        <f>(AS126)</f>
        <v>0</v>
      </c>
      <c r="AK126">
        <v>8.86</v>
      </c>
      <c r="AL126">
        <v>0</v>
      </c>
      <c r="AM126">
        <v>8.86</v>
      </c>
      <c r="AN126">
        <v>1.48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75</v>
      </c>
      <c r="AU126">
        <v>41</v>
      </c>
      <c r="AV126">
        <v>1</v>
      </c>
      <c r="AW126">
        <v>1</v>
      </c>
      <c r="AZ126">
        <v>1</v>
      </c>
      <c r="BA126">
        <v>47.82</v>
      </c>
      <c r="BB126">
        <v>16.239999999999998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264</v>
      </c>
      <c r="BM126">
        <v>658</v>
      </c>
      <c r="BN126">
        <v>0</v>
      </c>
      <c r="BO126" t="s">
        <v>261</v>
      </c>
      <c r="BP126">
        <v>1</v>
      </c>
      <c r="BQ126">
        <v>60</v>
      </c>
      <c r="BR126">
        <v>0</v>
      </c>
      <c r="BS126">
        <v>47.82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75</v>
      </c>
      <c r="CA126">
        <v>41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1020</v>
      </c>
      <c r="CO126">
        <v>0</v>
      </c>
      <c r="CP126">
        <f>(P126+Q126+S126)</f>
        <v>0</v>
      </c>
      <c r="CQ126">
        <f>ROUND((ROUND((AC126*AW126*1),2)*BC126),2)</f>
        <v>0</v>
      </c>
      <c r="CR126">
        <f>(ROUND((ROUND((((ET126*1.1))*AV126*1),2)*BB126),2)+ROUND((ROUND(((AE126-((EU126*1.1)))*AV126*1),2)*BS126),2))</f>
        <v>158.34</v>
      </c>
      <c r="CS126">
        <f>ROUND((ROUND((AE126*AV126*1),2)*BS126),2)</f>
        <v>77.95</v>
      </c>
      <c r="CT126">
        <f>ROUND((ROUND((AF126*AV126*1),2)*BA126),2)</f>
        <v>0</v>
      </c>
      <c r="CU126">
        <f>AG126</f>
        <v>0</v>
      </c>
      <c r="CV126">
        <f>(AH126*AV126)</f>
        <v>0</v>
      </c>
      <c r="CW126">
        <f t="shared" si="115"/>
        <v>0</v>
      </c>
      <c r="CX126">
        <f t="shared" si="115"/>
        <v>0</v>
      </c>
      <c r="CY126">
        <f>S126*(BZ126/100)</f>
        <v>0</v>
      </c>
      <c r="CZ126">
        <f>S126*(CA126/100)</f>
        <v>0</v>
      </c>
      <c r="DB126">
        <v>51</v>
      </c>
      <c r="DC126" t="s">
        <v>3</v>
      </c>
      <c r="DD126" t="s">
        <v>3</v>
      </c>
      <c r="DE126" t="s">
        <v>34</v>
      </c>
      <c r="DF126" t="s">
        <v>34</v>
      </c>
      <c r="DG126" t="s">
        <v>34</v>
      </c>
      <c r="DH126" t="s">
        <v>3</v>
      </c>
      <c r="DI126" t="s">
        <v>34</v>
      </c>
      <c r="DJ126" t="s">
        <v>34</v>
      </c>
      <c r="DK126" t="s">
        <v>3</v>
      </c>
      <c r="DL126" t="s">
        <v>3</v>
      </c>
      <c r="DM126" t="s">
        <v>3</v>
      </c>
      <c r="DN126">
        <v>91</v>
      </c>
      <c r="DO126">
        <v>70</v>
      </c>
      <c r="DP126">
        <v>1</v>
      </c>
      <c r="DQ126">
        <v>1</v>
      </c>
      <c r="DU126">
        <v>1013</v>
      </c>
      <c r="DV126" t="s">
        <v>263</v>
      </c>
      <c r="DW126" t="s">
        <v>263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75071748</v>
      </c>
      <c r="EF126">
        <v>60</v>
      </c>
      <c r="EG126" t="s">
        <v>56</v>
      </c>
      <c r="EH126">
        <v>0</v>
      </c>
      <c r="EI126" t="s">
        <v>3</v>
      </c>
      <c r="EJ126">
        <v>1</v>
      </c>
      <c r="EK126">
        <v>658</v>
      </c>
      <c r="EL126" t="s">
        <v>265</v>
      </c>
      <c r="EM126" t="s">
        <v>266</v>
      </c>
      <c r="EO126" t="s">
        <v>35</v>
      </c>
      <c r="EQ126">
        <v>131072</v>
      </c>
      <c r="ER126">
        <v>8.86</v>
      </c>
      <c r="ES126">
        <v>0</v>
      </c>
      <c r="ET126">
        <v>8.86</v>
      </c>
      <c r="EU126">
        <v>1.48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v>0</v>
      </c>
      <c r="FS126">
        <v>0</v>
      </c>
      <c r="FX126">
        <v>91</v>
      </c>
      <c r="FY126">
        <v>70</v>
      </c>
      <c r="GA126" t="s">
        <v>3</v>
      </c>
      <c r="GD126">
        <v>0</v>
      </c>
      <c r="GF126">
        <v>1054623789</v>
      </c>
      <c r="GG126">
        <v>2</v>
      </c>
      <c r="GH126">
        <v>1</v>
      </c>
      <c r="GI126">
        <v>2</v>
      </c>
      <c r="GJ126">
        <v>0</v>
      </c>
      <c r="GK126">
        <f>ROUND(R126*(R12)/100,2)</f>
        <v>0</v>
      </c>
      <c r="GL126">
        <f>ROUND(IF(AND(BH126=3,BI126=3,FS126&lt;&gt;0),P126,0),2)</f>
        <v>0</v>
      </c>
      <c r="GM126">
        <f>ROUND(O126+X126+Y126+GK126,2)+GX126</f>
        <v>0</v>
      </c>
      <c r="GN126">
        <f>IF(OR(BI126=0,BI126=1),GM126-GX126,0)</f>
        <v>0</v>
      </c>
      <c r="GO126">
        <f>IF(BI126=2,GM126-GX126,0)</f>
        <v>0</v>
      </c>
      <c r="GP126">
        <f>IF(BI126=4,GM126-GX126,0)</f>
        <v>0</v>
      </c>
      <c r="GR126">
        <v>0</v>
      </c>
      <c r="GS126">
        <v>3</v>
      </c>
      <c r="GT126">
        <v>0</v>
      </c>
      <c r="GU126" t="s">
        <v>3</v>
      </c>
      <c r="GV126">
        <f>ROUND((GT126),6)</f>
        <v>0</v>
      </c>
      <c r="GW126">
        <v>1</v>
      </c>
      <c r="GX126">
        <f>ROUND(HC126*I126,2)</f>
        <v>0</v>
      </c>
      <c r="HA126">
        <v>0</v>
      </c>
      <c r="HB126">
        <v>0</v>
      </c>
      <c r="HC126">
        <f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">
      <c r="A127">
        <v>19</v>
      </c>
      <c r="B127">
        <v>1</v>
      </c>
      <c r="F127" t="s">
        <v>3</v>
      </c>
      <c r="G127" t="s">
        <v>289</v>
      </c>
      <c r="H127" t="s">
        <v>3</v>
      </c>
      <c r="AA127">
        <v>1</v>
      </c>
      <c r="IK127">
        <v>0</v>
      </c>
    </row>
    <row r="128" spans="1:245" x14ac:dyDescent="0.2">
      <c r="A128">
        <v>17</v>
      </c>
      <c r="B128">
        <v>1</v>
      </c>
      <c r="D128">
        <f>ROW(EtalonRes!A145)</f>
        <v>145</v>
      </c>
      <c r="E128" t="s">
        <v>290</v>
      </c>
      <c r="F128" t="s">
        <v>270</v>
      </c>
      <c r="G128" t="s">
        <v>271</v>
      </c>
      <c r="H128" t="s">
        <v>252</v>
      </c>
      <c r="I128">
        <f>ROUND(ROUND(F438*0.22/100,4),9)</f>
        <v>0</v>
      </c>
      <c r="J128">
        <v>0</v>
      </c>
      <c r="K128">
        <f>ROUND(ROUND(F438*0.22/100,4),9)</f>
        <v>0</v>
      </c>
      <c r="O128">
        <f>ROUND(CP128,2)</f>
        <v>0</v>
      </c>
      <c r="P128">
        <f>ROUND((ROUND((AC128*AW128*I128),2)*BC128),2)</f>
        <v>0</v>
      </c>
      <c r="Q128">
        <f>(ROUND((ROUND((((ET128*1.1))*AV128*I128),2)*BB128),2)+ROUND((ROUND(((AE128-((EU128*1.1)))*AV128*I128),2)*BS128),2))</f>
        <v>0</v>
      </c>
      <c r="R128">
        <f>ROUND((ROUND((AE128*AV128*I128),2)*BS128),2)</f>
        <v>0</v>
      </c>
      <c r="S128">
        <f>ROUND((ROUND((AF128*AV128*I128),2)*BA128),2)</f>
        <v>0</v>
      </c>
      <c r="T128">
        <f>ROUND(CU128*I128,2)</f>
        <v>0</v>
      </c>
      <c r="U128">
        <f>CV128*I128</f>
        <v>0</v>
      </c>
      <c r="V128">
        <f>CW128*I128</f>
        <v>0</v>
      </c>
      <c r="W128">
        <f>ROUND(CX128*I128,2)</f>
        <v>0</v>
      </c>
      <c r="X128">
        <f>ROUND(CY128,2)</f>
        <v>0</v>
      </c>
      <c r="Y128">
        <f>ROUND(CZ128,2)</f>
        <v>0</v>
      </c>
      <c r="AA128">
        <v>78713076</v>
      </c>
      <c r="AB128">
        <f>ROUND((AC128+AD128+AF128),6)</f>
        <v>698.70899999999995</v>
      </c>
      <c r="AC128">
        <f>ROUND((ES128),6)</f>
        <v>0</v>
      </c>
      <c r="AD128">
        <f>ROUND(((((ET128*1.1))-((EU128*1.1)))+AE128),6)</f>
        <v>577.346</v>
      </c>
      <c r="AE128">
        <f>ROUND(((EU128*1.1)),6)</f>
        <v>52.316000000000003</v>
      </c>
      <c r="AF128">
        <f>ROUND(((EV128*1.1)),6)</f>
        <v>121.363</v>
      </c>
      <c r="AG128">
        <f>ROUND((AP128),6)</f>
        <v>0</v>
      </c>
      <c r="AH128">
        <f>((EW128*1.1))</f>
        <v>12.87</v>
      </c>
      <c r="AI128">
        <f>((EX128*1.1))</f>
        <v>0</v>
      </c>
      <c r="AJ128">
        <f>(AS128)</f>
        <v>0</v>
      </c>
      <c r="AK128">
        <v>635.19000000000005</v>
      </c>
      <c r="AL128">
        <v>0</v>
      </c>
      <c r="AM128">
        <v>524.86</v>
      </c>
      <c r="AN128">
        <v>47.56</v>
      </c>
      <c r="AO128">
        <v>110.33</v>
      </c>
      <c r="AP128">
        <v>0</v>
      </c>
      <c r="AQ128">
        <v>11.7</v>
      </c>
      <c r="AR128">
        <v>0</v>
      </c>
      <c r="AS128">
        <v>0</v>
      </c>
      <c r="AT128">
        <v>70</v>
      </c>
      <c r="AU128">
        <v>41</v>
      </c>
      <c r="AV128">
        <v>1</v>
      </c>
      <c r="AW128">
        <v>1</v>
      </c>
      <c r="AZ128">
        <v>1</v>
      </c>
      <c r="BA128">
        <v>47.82</v>
      </c>
      <c r="BB128">
        <v>13.71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272</v>
      </c>
      <c r="BM128">
        <v>674</v>
      </c>
      <c r="BN128">
        <v>0</v>
      </c>
      <c r="BO128" t="s">
        <v>270</v>
      </c>
      <c r="BP128">
        <v>1</v>
      </c>
      <c r="BQ128">
        <v>60</v>
      </c>
      <c r="BR128">
        <v>0</v>
      </c>
      <c r="BS128">
        <v>47.82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70</v>
      </c>
      <c r="CA128">
        <v>41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1020</v>
      </c>
      <c r="CO128">
        <v>0</v>
      </c>
      <c r="CP128">
        <f>(P128+Q128+S128)</f>
        <v>0</v>
      </c>
      <c r="CQ128">
        <f>ROUND((ROUND((AC128*AW128*1),2)*BC128),2)</f>
        <v>0</v>
      </c>
      <c r="CR128">
        <f>(ROUND((ROUND((((ET128*1.1))*AV128*1),2)*BB128),2)+ROUND((ROUND(((AE128-((EU128*1.1)))*AV128*1),2)*BS128),2))</f>
        <v>7915.47</v>
      </c>
      <c r="CS128">
        <f>ROUND((ROUND((AE128*AV128*1),2)*BS128),2)</f>
        <v>2501.94</v>
      </c>
      <c r="CT128">
        <f>ROUND((ROUND((AF128*AV128*1),2)*BA128),2)</f>
        <v>5803.44</v>
      </c>
      <c r="CU128">
        <f>AG128</f>
        <v>0</v>
      </c>
      <c r="CV128">
        <f>(AH128*AV128)</f>
        <v>12.87</v>
      </c>
      <c r="CW128">
        <f>AI128</f>
        <v>0</v>
      </c>
      <c r="CX128">
        <f>AJ128</f>
        <v>0</v>
      </c>
      <c r="CY128">
        <f>S128*(BZ128/100)</f>
        <v>0</v>
      </c>
      <c r="CZ128">
        <f>S128*(CA128/100)</f>
        <v>0</v>
      </c>
      <c r="DB128">
        <v>52</v>
      </c>
      <c r="DC128" t="s">
        <v>3</v>
      </c>
      <c r="DD128" t="s">
        <v>3</v>
      </c>
      <c r="DE128" t="s">
        <v>34</v>
      </c>
      <c r="DF128" t="s">
        <v>34</v>
      </c>
      <c r="DG128" t="s">
        <v>34</v>
      </c>
      <c r="DH128" t="s">
        <v>3</v>
      </c>
      <c r="DI128" t="s">
        <v>34</v>
      </c>
      <c r="DJ128" t="s">
        <v>34</v>
      </c>
      <c r="DK128" t="s">
        <v>3</v>
      </c>
      <c r="DL128" t="s">
        <v>3</v>
      </c>
      <c r="DM128" t="s">
        <v>3</v>
      </c>
      <c r="DN128">
        <v>80</v>
      </c>
      <c r="DO128">
        <v>55</v>
      </c>
      <c r="DP128">
        <v>1</v>
      </c>
      <c r="DQ128">
        <v>1</v>
      </c>
      <c r="DU128">
        <v>1007</v>
      </c>
      <c r="DV128" t="s">
        <v>252</v>
      </c>
      <c r="DW128" t="s">
        <v>252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75071764</v>
      </c>
      <c r="EF128">
        <v>60</v>
      </c>
      <c r="EG128" t="s">
        <v>56</v>
      </c>
      <c r="EH128">
        <v>0</v>
      </c>
      <c r="EI128" t="s">
        <v>3</v>
      </c>
      <c r="EJ128">
        <v>1</v>
      </c>
      <c r="EK128">
        <v>674</v>
      </c>
      <c r="EL128" t="s">
        <v>254</v>
      </c>
      <c r="EM128" t="s">
        <v>255</v>
      </c>
      <c r="EO128" t="s">
        <v>35</v>
      </c>
      <c r="EQ128">
        <v>131072</v>
      </c>
      <c r="ER128">
        <v>635.19000000000005</v>
      </c>
      <c r="ES128">
        <v>0</v>
      </c>
      <c r="ET128">
        <v>524.86</v>
      </c>
      <c r="EU128">
        <v>47.56</v>
      </c>
      <c r="EV128">
        <v>110.33</v>
      </c>
      <c r="EW128">
        <v>11.7</v>
      </c>
      <c r="EX128">
        <v>0</v>
      </c>
      <c r="EY128">
        <v>0</v>
      </c>
      <c r="FQ128">
        <v>0</v>
      </c>
      <c r="FR128">
        <v>0</v>
      </c>
      <c r="FS128">
        <v>0</v>
      </c>
      <c r="FX128">
        <v>80</v>
      </c>
      <c r="FY128">
        <v>55</v>
      </c>
      <c r="GA128" t="s">
        <v>3</v>
      </c>
      <c r="GD128">
        <v>0</v>
      </c>
      <c r="GF128">
        <v>-1205840959</v>
      </c>
      <c r="GG128">
        <v>2</v>
      </c>
      <c r="GH128">
        <v>1</v>
      </c>
      <c r="GI128">
        <v>2</v>
      </c>
      <c r="GJ128">
        <v>0</v>
      </c>
      <c r="GK128">
        <f>ROUND(R128*(R12)/100,2)</f>
        <v>0</v>
      </c>
      <c r="GL128">
        <f>ROUND(IF(AND(BH128=3,BI128=3,FS128&lt;&gt;0),P128,0),2)</f>
        <v>0</v>
      </c>
      <c r="GM128">
        <f>ROUND(O128+X128+Y128+GK128,2)+GX128</f>
        <v>0</v>
      </c>
      <c r="GN128">
        <f>IF(OR(BI128=0,BI128=1),GM128-GX128,0)</f>
        <v>0</v>
      </c>
      <c r="GO128">
        <f>IF(BI128=2,GM128-GX128,0)</f>
        <v>0</v>
      </c>
      <c r="GP128">
        <f>IF(BI128=4,GM128-GX128,0)</f>
        <v>0</v>
      </c>
      <c r="GR128">
        <v>0</v>
      </c>
      <c r="GS128">
        <v>3</v>
      </c>
      <c r="GT128">
        <v>0</v>
      </c>
      <c r="GU128" t="s">
        <v>3</v>
      </c>
      <c r="GV128">
        <f>ROUND((GT128),6)</f>
        <v>0</v>
      </c>
      <c r="GW128">
        <v>1</v>
      </c>
      <c r="GX128">
        <f>ROUND(HC128*I128,2)</f>
        <v>0</v>
      </c>
      <c r="HA128">
        <v>0</v>
      </c>
      <c r="HB128">
        <v>0</v>
      </c>
      <c r="HC128">
        <f>GV128*GW128</f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D129">
        <f>ROW(EtalonRes!A146)</f>
        <v>146</v>
      </c>
      <c r="E129" t="s">
        <v>291</v>
      </c>
      <c r="F129" t="s">
        <v>261</v>
      </c>
      <c r="G129" t="s">
        <v>262</v>
      </c>
      <c r="H129" t="s">
        <v>263</v>
      </c>
      <c r="I129">
        <f>ROUND(ROUND((I128*100*1.4),3),9)</f>
        <v>0</v>
      </c>
      <c r="J129">
        <v>0</v>
      </c>
      <c r="K129">
        <f>ROUND(ROUND((I128*100*1.4),3),9)</f>
        <v>0</v>
      </c>
      <c r="O129">
        <f>ROUND(CP129,2)</f>
        <v>0</v>
      </c>
      <c r="P129">
        <f>ROUND((ROUND((AC129*AW129*I129),2)*BC129),2)</f>
        <v>0</v>
      </c>
      <c r="Q129">
        <f>(ROUND((ROUND((((ET129*1.1))*AV129*I129),2)*BB129),2)+ROUND((ROUND(((AE129-((EU129*1.1)))*AV129*I129),2)*BS129),2))</f>
        <v>0</v>
      </c>
      <c r="R129">
        <f>ROUND((ROUND((AE129*AV129*I129),2)*BS129),2)</f>
        <v>0</v>
      </c>
      <c r="S129">
        <f>ROUND((ROUND((AF129*AV129*I129),2)*BA129),2)</f>
        <v>0</v>
      </c>
      <c r="T129">
        <f>ROUND(CU129*I129,2)</f>
        <v>0</v>
      </c>
      <c r="U129">
        <f>CV129*I129</f>
        <v>0</v>
      </c>
      <c r="V129">
        <f>CW129*I129</f>
        <v>0</v>
      </c>
      <c r="W129">
        <f>ROUND(CX129*I129,2)</f>
        <v>0</v>
      </c>
      <c r="X129">
        <f>ROUND(CY129,2)</f>
        <v>0</v>
      </c>
      <c r="Y129">
        <f>ROUND(CZ129,2)</f>
        <v>0</v>
      </c>
      <c r="AA129">
        <v>78713076</v>
      </c>
      <c r="AB129">
        <f>ROUND((AC129+AD129+AF129),6)</f>
        <v>9.7460000000000004</v>
      </c>
      <c r="AC129">
        <f>ROUND((ES129),6)</f>
        <v>0</v>
      </c>
      <c r="AD129">
        <f>ROUND(((((ET129*1.1))-((EU129*1.1)))+AE129),6)</f>
        <v>9.7460000000000004</v>
      </c>
      <c r="AE129">
        <f>ROUND(((EU129*1.1)),6)</f>
        <v>1.6279999999999999</v>
      </c>
      <c r="AF129">
        <f>ROUND(((EV129*1.1)),6)</f>
        <v>0</v>
      </c>
      <c r="AG129">
        <f>ROUND((AP129),6)</f>
        <v>0</v>
      </c>
      <c r="AH129">
        <f>((EW129*1.1))</f>
        <v>0</v>
      </c>
      <c r="AI129">
        <f>((EX129*1.1))</f>
        <v>0</v>
      </c>
      <c r="AJ129">
        <f>(AS129)</f>
        <v>0</v>
      </c>
      <c r="AK129">
        <v>8.86</v>
      </c>
      <c r="AL129">
        <v>0</v>
      </c>
      <c r="AM129">
        <v>8.86</v>
      </c>
      <c r="AN129">
        <v>1.48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75</v>
      </c>
      <c r="AU129">
        <v>41</v>
      </c>
      <c r="AV129">
        <v>1</v>
      </c>
      <c r="AW129">
        <v>1</v>
      </c>
      <c r="AZ129">
        <v>1</v>
      </c>
      <c r="BA129">
        <v>47.82</v>
      </c>
      <c r="BB129">
        <v>16.239999999999998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1</v>
      </c>
      <c r="BJ129" t="s">
        <v>264</v>
      </c>
      <c r="BM129">
        <v>658</v>
      </c>
      <c r="BN129">
        <v>0</v>
      </c>
      <c r="BO129" t="s">
        <v>261</v>
      </c>
      <c r="BP129">
        <v>1</v>
      </c>
      <c r="BQ129">
        <v>60</v>
      </c>
      <c r="BR129">
        <v>0</v>
      </c>
      <c r="BS129">
        <v>47.82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75</v>
      </c>
      <c r="CA129">
        <v>41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1020</v>
      </c>
      <c r="CO129">
        <v>0</v>
      </c>
      <c r="CP129">
        <f>(P129+Q129+S129)</f>
        <v>0</v>
      </c>
      <c r="CQ129">
        <f>ROUND((ROUND((AC129*AW129*1),2)*BC129),2)</f>
        <v>0</v>
      </c>
      <c r="CR129">
        <f>(ROUND((ROUND((((ET129*1.1))*AV129*1),2)*BB129),2)+ROUND((ROUND(((AE129-((EU129*1.1)))*AV129*1),2)*BS129),2))</f>
        <v>158.34</v>
      </c>
      <c r="CS129">
        <f>ROUND((ROUND((AE129*AV129*1),2)*BS129),2)</f>
        <v>77.95</v>
      </c>
      <c r="CT129">
        <f>ROUND((ROUND((AF129*AV129*1),2)*BA129),2)</f>
        <v>0</v>
      </c>
      <c r="CU129">
        <f>AG129</f>
        <v>0</v>
      </c>
      <c r="CV129">
        <f>(AH129*AV129)</f>
        <v>0</v>
      </c>
      <c r="CW129">
        <f>AI129</f>
        <v>0</v>
      </c>
      <c r="CX129">
        <f>AJ129</f>
        <v>0</v>
      </c>
      <c r="CY129">
        <f>S129*(BZ129/100)</f>
        <v>0</v>
      </c>
      <c r="CZ129">
        <f>S129*(CA129/100)</f>
        <v>0</v>
      </c>
      <c r="DB129">
        <v>53</v>
      </c>
      <c r="DC129" t="s">
        <v>3</v>
      </c>
      <c r="DD129" t="s">
        <v>3</v>
      </c>
      <c r="DE129" t="s">
        <v>34</v>
      </c>
      <c r="DF129" t="s">
        <v>34</v>
      </c>
      <c r="DG129" t="s">
        <v>34</v>
      </c>
      <c r="DH129" t="s">
        <v>3</v>
      </c>
      <c r="DI129" t="s">
        <v>34</v>
      </c>
      <c r="DJ129" t="s">
        <v>34</v>
      </c>
      <c r="DK129" t="s">
        <v>3</v>
      </c>
      <c r="DL129" t="s">
        <v>3</v>
      </c>
      <c r="DM129" t="s">
        <v>3</v>
      </c>
      <c r="DN129">
        <v>91</v>
      </c>
      <c r="DO129">
        <v>70</v>
      </c>
      <c r="DP129">
        <v>1</v>
      </c>
      <c r="DQ129">
        <v>1</v>
      </c>
      <c r="DU129">
        <v>1013</v>
      </c>
      <c r="DV129" t="s">
        <v>263</v>
      </c>
      <c r="DW129" t="s">
        <v>263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75071748</v>
      </c>
      <c r="EF129">
        <v>60</v>
      </c>
      <c r="EG129" t="s">
        <v>56</v>
      </c>
      <c r="EH129">
        <v>0</v>
      </c>
      <c r="EI129" t="s">
        <v>3</v>
      </c>
      <c r="EJ129">
        <v>1</v>
      </c>
      <c r="EK129">
        <v>658</v>
      </c>
      <c r="EL129" t="s">
        <v>265</v>
      </c>
      <c r="EM129" t="s">
        <v>266</v>
      </c>
      <c r="EO129" t="s">
        <v>35</v>
      </c>
      <c r="EQ129">
        <v>131072</v>
      </c>
      <c r="ER129">
        <v>8.86</v>
      </c>
      <c r="ES129">
        <v>0</v>
      </c>
      <c r="ET129">
        <v>8.86</v>
      </c>
      <c r="EU129">
        <v>1.48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91</v>
      </c>
      <c r="FY129">
        <v>70</v>
      </c>
      <c r="GA129" t="s">
        <v>3</v>
      </c>
      <c r="GD129">
        <v>0</v>
      </c>
      <c r="GF129">
        <v>1054623789</v>
      </c>
      <c r="GG129">
        <v>2</v>
      </c>
      <c r="GH129">
        <v>1</v>
      </c>
      <c r="GI129">
        <v>2</v>
      </c>
      <c r="GJ129">
        <v>0</v>
      </c>
      <c r="GK129">
        <f>ROUND(R129*(R12)/100,2)</f>
        <v>0</v>
      </c>
      <c r="GL129">
        <f>ROUND(IF(AND(BH129=3,BI129=3,FS129&lt;&gt;0),P129,0),2)</f>
        <v>0</v>
      </c>
      <c r="GM129">
        <f>ROUND(O129+X129+Y129+GK129,2)+GX129</f>
        <v>0</v>
      </c>
      <c r="GN129">
        <f>IF(OR(BI129=0,BI129=1),GM129-GX129,0)</f>
        <v>0</v>
      </c>
      <c r="GO129">
        <f>IF(BI129=2,GM129-GX129,0)</f>
        <v>0</v>
      </c>
      <c r="GP129">
        <f>IF(BI129=4,GM129-GX129,0)</f>
        <v>0</v>
      </c>
      <c r="GR129">
        <v>0</v>
      </c>
      <c r="GS129">
        <v>3</v>
      </c>
      <c r="GT129">
        <v>0</v>
      </c>
      <c r="GU129" t="s">
        <v>3</v>
      </c>
      <c r="GV129">
        <f>ROUND((GT129),6)</f>
        <v>0</v>
      </c>
      <c r="GW129">
        <v>1</v>
      </c>
      <c r="GX129">
        <f>ROUND(HC129*I129,2)</f>
        <v>0</v>
      </c>
      <c r="HA129">
        <v>0</v>
      </c>
      <c r="HB129">
        <v>0</v>
      </c>
      <c r="HC129">
        <f>GV129*GW129</f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">
      <c r="A130">
        <v>19</v>
      </c>
      <c r="B130">
        <v>1</v>
      </c>
      <c r="F130" t="s">
        <v>3</v>
      </c>
      <c r="G130" t="s">
        <v>292</v>
      </c>
      <c r="H130" t="s">
        <v>3</v>
      </c>
      <c r="AA130">
        <v>1</v>
      </c>
      <c r="IK130">
        <v>0</v>
      </c>
    </row>
    <row r="131" spans="1:245" x14ac:dyDescent="0.2">
      <c r="A131">
        <v>17</v>
      </c>
      <c r="B131">
        <v>1</v>
      </c>
      <c r="D131">
        <f>ROW(EtalonRes!A150)</f>
        <v>150</v>
      </c>
      <c r="E131" t="s">
        <v>293</v>
      </c>
      <c r="F131" t="s">
        <v>257</v>
      </c>
      <c r="G131" t="s">
        <v>258</v>
      </c>
      <c r="H131" t="s">
        <v>252</v>
      </c>
      <c r="I131">
        <f>ROUND(ROUND(F439*0.1/100,4),9)</f>
        <v>0</v>
      </c>
      <c r="J131">
        <v>0</v>
      </c>
      <c r="K131">
        <f>ROUND(ROUND(F439*0.1/100,4),9)</f>
        <v>0</v>
      </c>
      <c r="O131">
        <f>ROUND(CP131,2)</f>
        <v>0</v>
      </c>
      <c r="P131">
        <f>ROUND((ROUND((AC131*AW131*I131),2)*BC131),2)</f>
        <v>0</v>
      </c>
      <c r="Q131">
        <f>(ROUND((ROUND((((ET131*1.1))*AV131*I131),2)*BB131),2)+ROUND((ROUND(((AE131-((EU131*1.1)))*AV131*I131),2)*BS131),2))</f>
        <v>0</v>
      </c>
      <c r="R131">
        <f>ROUND((ROUND((AE131*AV131*I131),2)*BS131),2)</f>
        <v>0</v>
      </c>
      <c r="S131">
        <f>ROUND((ROUND((AF131*AV131*I131),2)*BA131),2)</f>
        <v>0</v>
      </c>
      <c r="T131">
        <f>ROUND(CU131*I131,2)</f>
        <v>0</v>
      </c>
      <c r="U131">
        <f>CV131*I131</f>
        <v>0</v>
      </c>
      <c r="V131">
        <f>CW131*I131</f>
        <v>0</v>
      </c>
      <c r="W131">
        <f>ROUND(CX131*I131,2)</f>
        <v>0</v>
      </c>
      <c r="X131">
        <f t="shared" ref="X131:Y133" si="116">ROUND(CY131,2)</f>
        <v>0</v>
      </c>
      <c r="Y131">
        <f t="shared" si="116"/>
        <v>0</v>
      </c>
      <c r="AA131">
        <v>78713076</v>
      </c>
      <c r="AB131">
        <f>ROUND((AC131+AD131+AF131),6)</f>
        <v>3278.5059999999999</v>
      </c>
      <c r="AC131">
        <f>ROUND((ES131),6)</f>
        <v>0</v>
      </c>
      <c r="AD131">
        <f>ROUND(((((ET131*1.1))-((EU131*1.1)))+AE131),6)</f>
        <v>2591.3470000000002</v>
      </c>
      <c r="AE131">
        <f t="shared" ref="AE131:AF133" si="117">ROUND(((EU131*1.1)),6)</f>
        <v>192.28</v>
      </c>
      <c r="AF131">
        <f t="shared" si="117"/>
        <v>687.15899999999999</v>
      </c>
      <c r="AG131">
        <f>ROUND((AP131),6)</f>
        <v>0</v>
      </c>
      <c r="AH131">
        <f t="shared" ref="AH131:AI133" si="118">((EW131*1.1))</f>
        <v>54.45</v>
      </c>
      <c r="AI131">
        <f t="shared" si="118"/>
        <v>0</v>
      </c>
      <c r="AJ131">
        <f>(AS131)</f>
        <v>0</v>
      </c>
      <c r="AK131">
        <v>2980.46</v>
      </c>
      <c r="AL131">
        <v>0</v>
      </c>
      <c r="AM131">
        <v>2355.77</v>
      </c>
      <c r="AN131">
        <v>174.8</v>
      </c>
      <c r="AO131">
        <v>624.69000000000005</v>
      </c>
      <c r="AP131">
        <v>0</v>
      </c>
      <c r="AQ131">
        <v>49.5</v>
      </c>
      <c r="AR131">
        <v>0</v>
      </c>
      <c r="AS131">
        <v>0</v>
      </c>
      <c r="AT131">
        <v>70</v>
      </c>
      <c r="AU131">
        <v>41</v>
      </c>
      <c r="AV131">
        <v>1</v>
      </c>
      <c r="AW131">
        <v>1</v>
      </c>
      <c r="AZ131">
        <v>1</v>
      </c>
      <c r="BA131">
        <v>47.82</v>
      </c>
      <c r="BB131">
        <v>12.78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1</v>
      </c>
      <c r="BJ131" t="s">
        <v>259</v>
      </c>
      <c r="BM131">
        <v>674</v>
      </c>
      <c r="BN131">
        <v>0</v>
      </c>
      <c r="BO131" t="s">
        <v>257</v>
      </c>
      <c r="BP131">
        <v>1</v>
      </c>
      <c r="BQ131">
        <v>60</v>
      </c>
      <c r="BR131">
        <v>0</v>
      </c>
      <c r="BS131">
        <v>47.82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70</v>
      </c>
      <c r="CA131">
        <v>41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1020</v>
      </c>
      <c r="CO131">
        <v>0</v>
      </c>
      <c r="CP131">
        <f>(P131+Q131+S131)</f>
        <v>0</v>
      </c>
      <c r="CQ131">
        <f>ROUND((ROUND((AC131*AW131*1),2)*BC131),2)</f>
        <v>0</v>
      </c>
      <c r="CR131">
        <f>(ROUND((ROUND((((ET131*1.1))*AV131*1),2)*BB131),2)+ROUND((ROUND(((AE131-((EU131*1.1)))*AV131*1),2)*BS131),2))</f>
        <v>33117.449999999997</v>
      </c>
      <c r="CS131">
        <f>ROUND((ROUND((AE131*AV131*1),2)*BS131),2)</f>
        <v>9194.83</v>
      </c>
      <c r="CT131">
        <f>ROUND((ROUND((AF131*AV131*1),2)*BA131),2)</f>
        <v>32859.99</v>
      </c>
      <c r="CU131">
        <f>AG131</f>
        <v>0</v>
      </c>
      <c r="CV131">
        <f>(AH131*AV131)</f>
        <v>54.45</v>
      </c>
      <c r="CW131">
        <f t="shared" ref="CW131:CX133" si="119">AI131</f>
        <v>0</v>
      </c>
      <c r="CX131">
        <f t="shared" si="119"/>
        <v>0</v>
      </c>
      <c r="CY131">
        <f>S131*(BZ131/100)</f>
        <v>0</v>
      </c>
      <c r="CZ131">
        <f>S131*(CA131/100)</f>
        <v>0</v>
      </c>
      <c r="DB131">
        <v>54</v>
      </c>
      <c r="DC131" t="s">
        <v>3</v>
      </c>
      <c r="DD131" t="s">
        <v>3</v>
      </c>
      <c r="DE131" t="s">
        <v>34</v>
      </c>
      <c r="DF131" t="s">
        <v>34</v>
      </c>
      <c r="DG131" t="s">
        <v>34</v>
      </c>
      <c r="DH131" t="s">
        <v>3</v>
      </c>
      <c r="DI131" t="s">
        <v>34</v>
      </c>
      <c r="DJ131" t="s">
        <v>34</v>
      </c>
      <c r="DK131" t="s">
        <v>3</v>
      </c>
      <c r="DL131" t="s">
        <v>3</v>
      </c>
      <c r="DM131" t="s">
        <v>3</v>
      </c>
      <c r="DN131">
        <v>80</v>
      </c>
      <c r="DO131">
        <v>55</v>
      </c>
      <c r="DP131">
        <v>1</v>
      </c>
      <c r="DQ131">
        <v>1</v>
      </c>
      <c r="DU131">
        <v>1007</v>
      </c>
      <c r="DV131" t="s">
        <v>252</v>
      </c>
      <c r="DW131" t="s">
        <v>252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75071764</v>
      </c>
      <c r="EF131">
        <v>60</v>
      </c>
      <c r="EG131" t="s">
        <v>56</v>
      </c>
      <c r="EH131">
        <v>0</v>
      </c>
      <c r="EI131" t="s">
        <v>3</v>
      </c>
      <c r="EJ131">
        <v>1</v>
      </c>
      <c r="EK131">
        <v>674</v>
      </c>
      <c r="EL131" t="s">
        <v>254</v>
      </c>
      <c r="EM131" t="s">
        <v>255</v>
      </c>
      <c r="EO131" t="s">
        <v>35</v>
      </c>
      <c r="EQ131">
        <v>131072</v>
      </c>
      <c r="ER131">
        <v>2980.46</v>
      </c>
      <c r="ES131">
        <v>0</v>
      </c>
      <c r="ET131">
        <v>2355.77</v>
      </c>
      <c r="EU131">
        <v>174.8</v>
      </c>
      <c r="EV131">
        <v>624.69000000000005</v>
      </c>
      <c r="EW131">
        <v>49.5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80</v>
      </c>
      <c r="FY131">
        <v>55</v>
      </c>
      <c r="GA131" t="s">
        <v>3</v>
      </c>
      <c r="GD131">
        <v>0</v>
      </c>
      <c r="GF131">
        <v>-1642901349</v>
      </c>
      <c r="GG131">
        <v>2</v>
      </c>
      <c r="GH131">
        <v>1</v>
      </c>
      <c r="GI131">
        <v>2</v>
      </c>
      <c r="GJ131">
        <v>0</v>
      </c>
      <c r="GK131">
        <f>ROUND(R131*(R12)/100,2)</f>
        <v>0</v>
      </c>
      <c r="GL131">
        <f>ROUND(IF(AND(BH131=3,BI131=3,FS131&lt;&gt;0),P131,0),2)</f>
        <v>0</v>
      </c>
      <c r="GM131">
        <f>ROUND(O131+X131+Y131+GK131,2)+GX131</f>
        <v>0</v>
      </c>
      <c r="GN131">
        <f>IF(OR(BI131=0,BI131=1),GM131-GX131,0)</f>
        <v>0</v>
      </c>
      <c r="GO131">
        <f>IF(BI131=2,GM131-GX131,0)</f>
        <v>0</v>
      </c>
      <c r="GP131">
        <f>IF(BI131=4,GM131-GX131,0)</f>
        <v>0</v>
      </c>
      <c r="GR131">
        <v>0</v>
      </c>
      <c r="GS131">
        <v>3</v>
      </c>
      <c r="GT131">
        <v>0</v>
      </c>
      <c r="GU131" t="s">
        <v>3</v>
      </c>
      <c r="GV131">
        <f>ROUND((GT131),6)</f>
        <v>0</v>
      </c>
      <c r="GW131">
        <v>1</v>
      </c>
      <c r="GX131">
        <f>ROUND(HC131*I131,2)</f>
        <v>0</v>
      </c>
      <c r="HA131">
        <v>0</v>
      </c>
      <c r="HB131">
        <v>0</v>
      </c>
      <c r="HC131">
        <f>GV131*GW131</f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D132">
        <f>ROW(EtalonRes!A153)</f>
        <v>153</v>
      </c>
      <c r="E132" t="s">
        <v>294</v>
      </c>
      <c r="F132" t="s">
        <v>270</v>
      </c>
      <c r="G132" t="s">
        <v>271</v>
      </c>
      <c r="H132" t="s">
        <v>252</v>
      </c>
      <c r="I132">
        <f>ROUND(ROUND(F439*0.12/100,4),9)</f>
        <v>0</v>
      </c>
      <c r="J132">
        <v>0</v>
      </c>
      <c r="K132">
        <f>ROUND(ROUND(F439*0.12/100,4),9)</f>
        <v>0</v>
      </c>
      <c r="O132">
        <f>ROUND(CP132,2)</f>
        <v>0</v>
      </c>
      <c r="P132">
        <f>ROUND((ROUND((AC132*AW132*I132),2)*BC132),2)</f>
        <v>0</v>
      </c>
      <c r="Q132">
        <f>(ROUND((ROUND((((ET132*1.1))*AV132*I132),2)*BB132),2)+ROUND((ROUND(((AE132-((EU132*1.1)))*AV132*I132),2)*BS132),2))</f>
        <v>0</v>
      </c>
      <c r="R132">
        <f>ROUND((ROUND((AE132*AV132*I132),2)*BS132),2)</f>
        <v>0</v>
      </c>
      <c r="S132">
        <f>ROUND((ROUND((AF132*AV132*I132),2)*BA132),2)</f>
        <v>0</v>
      </c>
      <c r="T132">
        <f>ROUND(CU132*I132,2)</f>
        <v>0</v>
      </c>
      <c r="U132">
        <f>CV132*I132</f>
        <v>0</v>
      </c>
      <c r="V132">
        <f>CW132*I132</f>
        <v>0</v>
      </c>
      <c r="W132">
        <f>ROUND(CX132*I132,2)</f>
        <v>0</v>
      </c>
      <c r="X132">
        <f t="shared" si="116"/>
        <v>0</v>
      </c>
      <c r="Y132">
        <f t="shared" si="116"/>
        <v>0</v>
      </c>
      <c r="AA132">
        <v>78713076</v>
      </c>
      <c r="AB132">
        <f>ROUND((AC132+AD132+AF132),6)</f>
        <v>698.70899999999995</v>
      </c>
      <c r="AC132">
        <f>ROUND((ES132),6)</f>
        <v>0</v>
      </c>
      <c r="AD132">
        <f>ROUND(((((ET132*1.1))-((EU132*1.1)))+AE132),6)</f>
        <v>577.346</v>
      </c>
      <c r="AE132">
        <f t="shared" si="117"/>
        <v>52.316000000000003</v>
      </c>
      <c r="AF132">
        <f t="shared" si="117"/>
        <v>121.363</v>
      </c>
      <c r="AG132">
        <f>ROUND((AP132),6)</f>
        <v>0</v>
      </c>
      <c r="AH132">
        <f t="shared" si="118"/>
        <v>12.87</v>
      </c>
      <c r="AI132">
        <f t="shared" si="118"/>
        <v>0</v>
      </c>
      <c r="AJ132">
        <f>(AS132)</f>
        <v>0</v>
      </c>
      <c r="AK132">
        <v>635.19000000000005</v>
      </c>
      <c r="AL132">
        <v>0</v>
      </c>
      <c r="AM132">
        <v>524.86</v>
      </c>
      <c r="AN132">
        <v>47.56</v>
      </c>
      <c r="AO132">
        <v>110.33</v>
      </c>
      <c r="AP132">
        <v>0</v>
      </c>
      <c r="AQ132">
        <v>11.7</v>
      </c>
      <c r="AR132">
        <v>0</v>
      </c>
      <c r="AS132">
        <v>0</v>
      </c>
      <c r="AT132">
        <v>70</v>
      </c>
      <c r="AU132">
        <v>41</v>
      </c>
      <c r="AV132">
        <v>1</v>
      </c>
      <c r="AW132">
        <v>1</v>
      </c>
      <c r="AZ132">
        <v>1</v>
      </c>
      <c r="BA132">
        <v>47.82</v>
      </c>
      <c r="BB132">
        <v>13.71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272</v>
      </c>
      <c r="BM132">
        <v>674</v>
      </c>
      <c r="BN132">
        <v>0</v>
      </c>
      <c r="BO132" t="s">
        <v>270</v>
      </c>
      <c r="BP132">
        <v>1</v>
      </c>
      <c r="BQ132">
        <v>60</v>
      </c>
      <c r="BR132">
        <v>0</v>
      </c>
      <c r="BS132">
        <v>47.82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70</v>
      </c>
      <c r="CA132">
        <v>41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1020</v>
      </c>
      <c r="CO132">
        <v>0</v>
      </c>
      <c r="CP132">
        <f>(P132+Q132+S132)</f>
        <v>0</v>
      </c>
      <c r="CQ132">
        <f>ROUND((ROUND((AC132*AW132*1),2)*BC132),2)</f>
        <v>0</v>
      </c>
      <c r="CR132">
        <f>(ROUND((ROUND((((ET132*1.1))*AV132*1),2)*BB132),2)+ROUND((ROUND(((AE132-((EU132*1.1)))*AV132*1),2)*BS132),2))</f>
        <v>7915.47</v>
      </c>
      <c r="CS132">
        <f>ROUND((ROUND((AE132*AV132*1),2)*BS132),2)</f>
        <v>2501.94</v>
      </c>
      <c r="CT132">
        <f>ROUND((ROUND((AF132*AV132*1),2)*BA132),2)</f>
        <v>5803.44</v>
      </c>
      <c r="CU132">
        <f>AG132</f>
        <v>0</v>
      </c>
      <c r="CV132">
        <f>(AH132*AV132)</f>
        <v>12.87</v>
      </c>
      <c r="CW132">
        <f t="shared" si="119"/>
        <v>0</v>
      </c>
      <c r="CX132">
        <f t="shared" si="119"/>
        <v>0</v>
      </c>
      <c r="CY132">
        <f>S132*(BZ132/100)</f>
        <v>0</v>
      </c>
      <c r="CZ132">
        <f>S132*(CA132/100)</f>
        <v>0</v>
      </c>
      <c r="DB132">
        <v>55</v>
      </c>
      <c r="DC132" t="s">
        <v>3</v>
      </c>
      <c r="DD132" t="s">
        <v>3</v>
      </c>
      <c r="DE132" t="s">
        <v>34</v>
      </c>
      <c r="DF132" t="s">
        <v>34</v>
      </c>
      <c r="DG132" t="s">
        <v>34</v>
      </c>
      <c r="DH132" t="s">
        <v>3</v>
      </c>
      <c r="DI132" t="s">
        <v>34</v>
      </c>
      <c r="DJ132" t="s">
        <v>34</v>
      </c>
      <c r="DK132" t="s">
        <v>3</v>
      </c>
      <c r="DL132" t="s">
        <v>3</v>
      </c>
      <c r="DM132" t="s">
        <v>3</v>
      </c>
      <c r="DN132">
        <v>80</v>
      </c>
      <c r="DO132">
        <v>55</v>
      </c>
      <c r="DP132">
        <v>1</v>
      </c>
      <c r="DQ132">
        <v>1</v>
      </c>
      <c r="DU132">
        <v>1007</v>
      </c>
      <c r="DV132" t="s">
        <v>252</v>
      </c>
      <c r="DW132" t="s">
        <v>252</v>
      </c>
      <c r="DX132">
        <v>100</v>
      </c>
      <c r="DZ132" t="s">
        <v>3</v>
      </c>
      <c r="EA132" t="s">
        <v>3</v>
      </c>
      <c r="EB132" t="s">
        <v>3</v>
      </c>
      <c r="EC132" t="s">
        <v>3</v>
      </c>
      <c r="EE132">
        <v>75071764</v>
      </c>
      <c r="EF132">
        <v>60</v>
      </c>
      <c r="EG132" t="s">
        <v>56</v>
      </c>
      <c r="EH132">
        <v>0</v>
      </c>
      <c r="EI132" t="s">
        <v>3</v>
      </c>
      <c r="EJ132">
        <v>1</v>
      </c>
      <c r="EK132">
        <v>674</v>
      </c>
      <c r="EL132" t="s">
        <v>254</v>
      </c>
      <c r="EM132" t="s">
        <v>255</v>
      </c>
      <c r="EO132" t="s">
        <v>35</v>
      </c>
      <c r="EQ132">
        <v>131072</v>
      </c>
      <c r="ER132">
        <v>635.19000000000005</v>
      </c>
      <c r="ES132">
        <v>0</v>
      </c>
      <c r="ET132">
        <v>524.86</v>
      </c>
      <c r="EU132">
        <v>47.56</v>
      </c>
      <c r="EV132">
        <v>110.33</v>
      </c>
      <c r="EW132">
        <v>11.7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80</v>
      </c>
      <c r="FY132">
        <v>55</v>
      </c>
      <c r="GA132" t="s">
        <v>3</v>
      </c>
      <c r="GD132">
        <v>0</v>
      </c>
      <c r="GF132">
        <v>-1205840959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>ROUND(IF(AND(BH132=3,BI132=3,FS132&lt;&gt;0),P132,0),2)</f>
        <v>0</v>
      </c>
      <c r="GM132">
        <f>ROUND(O132+X132+Y132+GK132,2)+GX132</f>
        <v>0</v>
      </c>
      <c r="GN132">
        <f>IF(OR(BI132=0,BI132=1),GM132-GX132,0)</f>
        <v>0</v>
      </c>
      <c r="GO132">
        <f>IF(BI132=2,GM132-GX132,0)</f>
        <v>0</v>
      </c>
      <c r="GP132">
        <f>IF(BI132=4,GM132-GX132,0)</f>
        <v>0</v>
      </c>
      <c r="GR132">
        <v>0</v>
      </c>
      <c r="GS132">
        <v>3</v>
      </c>
      <c r="GT132">
        <v>0</v>
      </c>
      <c r="GU132" t="s">
        <v>3</v>
      </c>
      <c r="GV132">
        <f>ROUND((GT132),6)</f>
        <v>0</v>
      </c>
      <c r="GW132">
        <v>1</v>
      </c>
      <c r="GX132">
        <f>ROUND(HC132*I132,2)</f>
        <v>0</v>
      </c>
      <c r="HA132">
        <v>0</v>
      </c>
      <c r="HB132">
        <v>0</v>
      </c>
      <c r="HC132">
        <f>GV132*GW132</f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D133">
        <f>ROW(EtalonRes!A154)</f>
        <v>154</v>
      </c>
      <c r="E133" t="s">
        <v>295</v>
      </c>
      <c r="F133" t="s">
        <v>261</v>
      </c>
      <c r="G133" t="s">
        <v>262</v>
      </c>
      <c r="H133" t="s">
        <v>263</v>
      </c>
      <c r="I133">
        <f>ROUND(ROUND((I131*100*2.2+I132*100*1.4),3),9)</f>
        <v>0</v>
      </c>
      <c r="J133">
        <v>0</v>
      </c>
      <c r="K133">
        <f>ROUND(ROUND((I131*100*2.2+I132*100*1.4),3),9)</f>
        <v>0</v>
      </c>
      <c r="O133">
        <f>ROUND(CP133,2)</f>
        <v>0</v>
      </c>
      <c r="P133">
        <f>ROUND((ROUND((AC133*AW133*I133),2)*BC133),2)</f>
        <v>0</v>
      </c>
      <c r="Q133">
        <f>(ROUND((ROUND((((ET133*1.1))*AV133*I133),2)*BB133),2)+ROUND((ROUND(((AE133-((EU133*1.1)))*AV133*I133),2)*BS133),2))</f>
        <v>0</v>
      </c>
      <c r="R133">
        <f>ROUND((ROUND((AE133*AV133*I133),2)*BS133),2)</f>
        <v>0</v>
      </c>
      <c r="S133">
        <f>ROUND((ROUND((AF133*AV133*I133),2)*BA133),2)</f>
        <v>0</v>
      </c>
      <c r="T133">
        <f>ROUND(CU133*I133,2)</f>
        <v>0</v>
      </c>
      <c r="U133">
        <f>CV133*I133</f>
        <v>0</v>
      </c>
      <c r="V133">
        <f>CW133*I133</f>
        <v>0</v>
      </c>
      <c r="W133">
        <f>ROUND(CX133*I133,2)</f>
        <v>0</v>
      </c>
      <c r="X133">
        <f t="shared" si="116"/>
        <v>0</v>
      </c>
      <c r="Y133">
        <f t="shared" si="116"/>
        <v>0</v>
      </c>
      <c r="AA133">
        <v>78713076</v>
      </c>
      <c r="AB133">
        <f>ROUND((AC133+AD133+AF133),6)</f>
        <v>9.7460000000000004</v>
      </c>
      <c r="AC133">
        <f>ROUND((ES133),6)</f>
        <v>0</v>
      </c>
      <c r="AD133">
        <f>ROUND(((((ET133*1.1))-((EU133*1.1)))+AE133),6)</f>
        <v>9.7460000000000004</v>
      </c>
      <c r="AE133">
        <f t="shared" si="117"/>
        <v>1.6279999999999999</v>
      </c>
      <c r="AF133">
        <f t="shared" si="117"/>
        <v>0</v>
      </c>
      <c r="AG133">
        <f>ROUND((AP133),6)</f>
        <v>0</v>
      </c>
      <c r="AH133">
        <f t="shared" si="118"/>
        <v>0</v>
      </c>
      <c r="AI133">
        <f t="shared" si="118"/>
        <v>0</v>
      </c>
      <c r="AJ133">
        <f>(AS133)</f>
        <v>0</v>
      </c>
      <c r="AK133">
        <v>8.86</v>
      </c>
      <c r="AL133">
        <v>0</v>
      </c>
      <c r="AM133">
        <v>8.86</v>
      </c>
      <c r="AN133">
        <v>1.48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75</v>
      </c>
      <c r="AU133">
        <v>41</v>
      </c>
      <c r="AV133">
        <v>1</v>
      </c>
      <c r="AW133">
        <v>1</v>
      </c>
      <c r="AZ133">
        <v>1</v>
      </c>
      <c r="BA133">
        <v>47.82</v>
      </c>
      <c r="BB133">
        <v>16.239999999999998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1</v>
      </c>
      <c r="BJ133" t="s">
        <v>264</v>
      </c>
      <c r="BM133">
        <v>658</v>
      </c>
      <c r="BN133">
        <v>0</v>
      </c>
      <c r="BO133" t="s">
        <v>261</v>
      </c>
      <c r="BP133">
        <v>1</v>
      </c>
      <c r="BQ133">
        <v>60</v>
      </c>
      <c r="BR133">
        <v>0</v>
      </c>
      <c r="BS133">
        <v>47.82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75</v>
      </c>
      <c r="CA133">
        <v>41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1020</v>
      </c>
      <c r="CO133">
        <v>0</v>
      </c>
      <c r="CP133">
        <f>(P133+Q133+S133)</f>
        <v>0</v>
      </c>
      <c r="CQ133">
        <f>ROUND((ROUND((AC133*AW133*1),2)*BC133),2)</f>
        <v>0</v>
      </c>
      <c r="CR133">
        <f>(ROUND((ROUND((((ET133*1.1))*AV133*1),2)*BB133),2)+ROUND((ROUND(((AE133-((EU133*1.1)))*AV133*1),2)*BS133),2))</f>
        <v>158.34</v>
      </c>
      <c r="CS133">
        <f>ROUND((ROUND((AE133*AV133*1),2)*BS133),2)</f>
        <v>77.95</v>
      </c>
      <c r="CT133">
        <f>ROUND((ROUND((AF133*AV133*1),2)*BA133),2)</f>
        <v>0</v>
      </c>
      <c r="CU133">
        <f>AG133</f>
        <v>0</v>
      </c>
      <c r="CV133">
        <f>(AH133*AV133)</f>
        <v>0</v>
      </c>
      <c r="CW133">
        <f t="shared" si="119"/>
        <v>0</v>
      </c>
      <c r="CX133">
        <f t="shared" si="119"/>
        <v>0</v>
      </c>
      <c r="CY133">
        <f>S133*(BZ133/100)</f>
        <v>0</v>
      </c>
      <c r="CZ133">
        <f>S133*(CA133/100)</f>
        <v>0</v>
      </c>
      <c r="DB133">
        <v>56</v>
      </c>
      <c r="DC133" t="s">
        <v>3</v>
      </c>
      <c r="DD133" t="s">
        <v>3</v>
      </c>
      <c r="DE133" t="s">
        <v>34</v>
      </c>
      <c r="DF133" t="s">
        <v>34</v>
      </c>
      <c r="DG133" t="s">
        <v>34</v>
      </c>
      <c r="DH133" t="s">
        <v>3</v>
      </c>
      <c r="DI133" t="s">
        <v>34</v>
      </c>
      <c r="DJ133" t="s">
        <v>34</v>
      </c>
      <c r="DK133" t="s">
        <v>3</v>
      </c>
      <c r="DL133" t="s">
        <v>3</v>
      </c>
      <c r="DM133" t="s">
        <v>3</v>
      </c>
      <c r="DN133">
        <v>91</v>
      </c>
      <c r="DO133">
        <v>70</v>
      </c>
      <c r="DP133">
        <v>1</v>
      </c>
      <c r="DQ133">
        <v>1</v>
      </c>
      <c r="DU133">
        <v>1013</v>
      </c>
      <c r="DV133" t="s">
        <v>263</v>
      </c>
      <c r="DW133" t="s">
        <v>263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75071748</v>
      </c>
      <c r="EF133">
        <v>60</v>
      </c>
      <c r="EG133" t="s">
        <v>56</v>
      </c>
      <c r="EH133">
        <v>0</v>
      </c>
      <c r="EI133" t="s">
        <v>3</v>
      </c>
      <c r="EJ133">
        <v>1</v>
      </c>
      <c r="EK133">
        <v>658</v>
      </c>
      <c r="EL133" t="s">
        <v>265</v>
      </c>
      <c r="EM133" t="s">
        <v>266</v>
      </c>
      <c r="EO133" t="s">
        <v>35</v>
      </c>
      <c r="EQ133">
        <v>131072</v>
      </c>
      <c r="ER133">
        <v>8.86</v>
      </c>
      <c r="ES133">
        <v>0</v>
      </c>
      <c r="ET133">
        <v>8.86</v>
      </c>
      <c r="EU133">
        <v>1.48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91</v>
      </c>
      <c r="FY133">
        <v>70</v>
      </c>
      <c r="GA133" t="s">
        <v>3</v>
      </c>
      <c r="GD133">
        <v>0</v>
      </c>
      <c r="GF133">
        <v>1054623789</v>
      </c>
      <c r="GG133">
        <v>2</v>
      </c>
      <c r="GH133">
        <v>1</v>
      </c>
      <c r="GI133">
        <v>2</v>
      </c>
      <c r="GJ133">
        <v>0</v>
      </c>
      <c r="GK133">
        <f>ROUND(R133*(R12)/100,2)</f>
        <v>0</v>
      </c>
      <c r="GL133">
        <f>ROUND(IF(AND(BH133=3,BI133=3,FS133&lt;&gt;0),P133,0),2)</f>
        <v>0</v>
      </c>
      <c r="GM133">
        <f>ROUND(O133+X133+Y133+GK133,2)+GX133</f>
        <v>0</v>
      </c>
      <c r="GN133">
        <f>IF(OR(BI133=0,BI133=1),GM133-GX133,0)</f>
        <v>0</v>
      </c>
      <c r="GO133">
        <f>IF(BI133=2,GM133-GX133,0)</f>
        <v>0</v>
      </c>
      <c r="GP133">
        <f>IF(BI133=4,GM133-GX133,0)</f>
        <v>0</v>
      </c>
      <c r="GR133">
        <v>0</v>
      </c>
      <c r="GS133">
        <v>3</v>
      </c>
      <c r="GT133">
        <v>0</v>
      </c>
      <c r="GU133" t="s">
        <v>3</v>
      </c>
      <c r="GV133">
        <f>ROUND((GT133),6)</f>
        <v>0</v>
      </c>
      <c r="GW133">
        <v>1</v>
      </c>
      <c r="GX133">
        <f>ROUND(HC133*I133,2)</f>
        <v>0</v>
      </c>
      <c r="HA133">
        <v>0</v>
      </c>
      <c r="HB133">
        <v>0</v>
      </c>
      <c r="HC133">
        <f>GV133*GW133</f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">
      <c r="A134">
        <v>19</v>
      </c>
      <c r="B134">
        <v>1</v>
      </c>
      <c r="F134" t="s">
        <v>3</v>
      </c>
      <c r="G134" t="s">
        <v>296</v>
      </c>
      <c r="H134" t="s">
        <v>3</v>
      </c>
      <c r="AA134">
        <v>1</v>
      </c>
      <c r="IK134">
        <v>0</v>
      </c>
    </row>
    <row r="135" spans="1:245" x14ac:dyDescent="0.2">
      <c r="A135">
        <v>17</v>
      </c>
      <c r="B135">
        <v>1</v>
      </c>
      <c r="D135">
        <f>ROW(EtalonRes!A155)</f>
        <v>155</v>
      </c>
      <c r="E135" t="s">
        <v>297</v>
      </c>
      <c r="F135" t="s">
        <v>298</v>
      </c>
      <c r="G135" t="s">
        <v>299</v>
      </c>
      <c r="H135" t="s">
        <v>300</v>
      </c>
      <c r="I135">
        <f>ROUND((F430+F431+F432+F433+F434+F435)/100,9)</f>
        <v>0</v>
      </c>
      <c r="J135">
        <v>0</v>
      </c>
      <c r="K135">
        <f>ROUND((F430+F431+F432+F433+F434+F435)/100,9)</f>
        <v>0</v>
      </c>
      <c r="O135">
        <f>ROUND(CP135,2)</f>
        <v>0</v>
      </c>
      <c r="P135">
        <f>ROUND((ROUND((AC135*AW135*I135),2)*BC135),2)</f>
        <v>0</v>
      </c>
      <c r="Q135">
        <f>(ROUND((ROUND((((ET135*1.1))*AV135*I135),2)*BB135),2)+ROUND((ROUND(((AE135-((EU135*1.1)))*AV135*I135),2)*BS135),2))</f>
        <v>0</v>
      </c>
      <c r="R135">
        <f>ROUND((ROUND((AE135*AV135*I135),2)*BS135),2)</f>
        <v>0</v>
      </c>
      <c r="S135">
        <f>ROUND((ROUND((AF135*AV135*I135),2)*BA135),2)</f>
        <v>0</v>
      </c>
      <c r="T135">
        <f>ROUND(CU135*I135,2)</f>
        <v>0</v>
      </c>
      <c r="U135">
        <f>CV135*I135</f>
        <v>0</v>
      </c>
      <c r="V135">
        <f>CW135*I135</f>
        <v>0</v>
      </c>
      <c r="W135">
        <f>ROUND(CX135*I135,2)</f>
        <v>0</v>
      </c>
      <c r="X135">
        <f>ROUND(CY135,2)</f>
        <v>0</v>
      </c>
      <c r="Y135">
        <f>ROUND(CZ135,2)</f>
        <v>0</v>
      </c>
      <c r="AA135">
        <v>78713076</v>
      </c>
      <c r="AB135">
        <f>ROUND((AC135+AD135+AF135),6)</f>
        <v>943.26099999999997</v>
      </c>
      <c r="AC135">
        <f>ROUND((ES135),6)</f>
        <v>0</v>
      </c>
      <c r="AD135">
        <f>ROUND(((((ET135*1.1))-((EU135*1.1)))+AE135),6)</f>
        <v>0</v>
      </c>
      <c r="AE135">
        <f>ROUND(((EU135*1.1)),6)</f>
        <v>0</v>
      </c>
      <c r="AF135">
        <f>ROUND(((EV135*1.1)),6)</f>
        <v>943.26099999999997</v>
      </c>
      <c r="AG135">
        <f>ROUND((AP135),6)</f>
        <v>0</v>
      </c>
      <c r="AH135">
        <f>((EW135*1.1))</f>
        <v>84.37</v>
      </c>
      <c r="AI135">
        <f>((EX135*1.1))</f>
        <v>0</v>
      </c>
      <c r="AJ135">
        <f>(AS135)</f>
        <v>0</v>
      </c>
      <c r="AK135">
        <v>857.51</v>
      </c>
      <c r="AL135">
        <v>0</v>
      </c>
      <c r="AM135">
        <v>0</v>
      </c>
      <c r="AN135">
        <v>0</v>
      </c>
      <c r="AO135">
        <v>857.51</v>
      </c>
      <c r="AP135">
        <v>0</v>
      </c>
      <c r="AQ135">
        <v>76.7</v>
      </c>
      <c r="AR135">
        <v>0</v>
      </c>
      <c r="AS135">
        <v>0</v>
      </c>
      <c r="AT135">
        <v>70</v>
      </c>
      <c r="AU135">
        <v>41</v>
      </c>
      <c r="AV135">
        <v>1</v>
      </c>
      <c r="AW135">
        <v>1</v>
      </c>
      <c r="AZ135">
        <v>1</v>
      </c>
      <c r="BA135">
        <v>47.82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301</v>
      </c>
      <c r="BM135">
        <v>674</v>
      </c>
      <c r="BN135">
        <v>0</v>
      </c>
      <c r="BO135" t="s">
        <v>298</v>
      </c>
      <c r="BP135">
        <v>1</v>
      </c>
      <c r="BQ135">
        <v>60</v>
      </c>
      <c r="BR135">
        <v>0</v>
      </c>
      <c r="BS135">
        <v>47.82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70</v>
      </c>
      <c r="CA135">
        <v>41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1020</v>
      </c>
      <c r="CO135">
        <v>0</v>
      </c>
      <c r="CP135">
        <f>(P135+Q135+S135)</f>
        <v>0</v>
      </c>
      <c r="CQ135">
        <f>ROUND((ROUND((AC135*AW135*1),2)*BC135),2)</f>
        <v>0</v>
      </c>
      <c r="CR135">
        <f>(ROUND((ROUND((((ET135*1.1))*AV135*1),2)*BB135),2)+ROUND((ROUND(((AE135-((EU135*1.1)))*AV135*1),2)*BS135),2))</f>
        <v>0</v>
      </c>
      <c r="CS135">
        <f>ROUND((ROUND((AE135*AV135*1),2)*BS135),2)</f>
        <v>0</v>
      </c>
      <c r="CT135">
        <f>ROUND((ROUND((AF135*AV135*1),2)*BA135),2)</f>
        <v>45106.69</v>
      </c>
      <c r="CU135">
        <f>AG135</f>
        <v>0</v>
      </c>
      <c r="CV135">
        <f>(AH135*AV135)</f>
        <v>84.37</v>
      </c>
      <c r="CW135">
        <f>AI135</f>
        <v>0</v>
      </c>
      <c r="CX135">
        <f>AJ135</f>
        <v>0</v>
      </c>
      <c r="CY135">
        <f>S135*(BZ135/100)</f>
        <v>0</v>
      </c>
      <c r="CZ135">
        <f>S135*(CA135/100)</f>
        <v>0</v>
      </c>
      <c r="DB135">
        <v>57</v>
      </c>
      <c r="DC135" t="s">
        <v>3</v>
      </c>
      <c r="DD135" t="s">
        <v>3</v>
      </c>
      <c r="DE135" t="s">
        <v>34</v>
      </c>
      <c r="DF135" t="s">
        <v>34</v>
      </c>
      <c r="DG135" t="s">
        <v>34</v>
      </c>
      <c r="DH135" t="s">
        <v>3</v>
      </c>
      <c r="DI135" t="s">
        <v>34</v>
      </c>
      <c r="DJ135" t="s">
        <v>34</v>
      </c>
      <c r="DK135" t="s">
        <v>3</v>
      </c>
      <c r="DL135" t="s">
        <v>3</v>
      </c>
      <c r="DM135" t="s">
        <v>3</v>
      </c>
      <c r="DN135">
        <v>80</v>
      </c>
      <c r="DO135">
        <v>55</v>
      </c>
      <c r="DP135">
        <v>1</v>
      </c>
      <c r="DQ135">
        <v>1</v>
      </c>
      <c r="DU135">
        <v>1003</v>
      </c>
      <c r="DV135" t="s">
        <v>300</v>
      </c>
      <c r="DW135" t="s">
        <v>300</v>
      </c>
      <c r="DX135">
        <v>100</v>
      </c>
      <c r="DZ135" t="s">
        <v>3</v>
      </c>
      <c r="EA135" t="s">
        <v>3</v>
      </c>
      <c r="EB135" t="s">
        <v>3</v>
      </c>
      <c r="EC135" t="s">
        <v>3</v>
      </c>
      <c r="EE135">
        <v>75071764</v>
      </c>
      <c r="EF135">
        <v>60</v>
      </c>
      <c r="EG135" t="s">
        <v>56</v>
      </c>
      <c r="EH135">
        <v>0</v>
      </c>
      <c r="EI135" t="s">
        <v>3</v>
      </c>
      <c r="EJ135">
        <v>1</v>
      </c>
      <c r="EK135">
        <v>674</v>
      </c>
      <c r="EL135" t="s">
        <v>254</v>
      </c>
      <c r="EM135" t="s">
        <v>255</v>
      </c>
      <c r="EO135" t="s">
        <v>35</v>
      </c>
      <c r="EQ135">
        <v>131072</v>
      </c>
      <c r="ER135">
        <v>857.51</v>
      </c>
      <c r="ES135">
        <v>0</v>
      </c>
      <c r="ET135">
        <v>0</v>
      </c>
      <c r="EU135">
        <v>0</v>
      </c>
      <c r="EV135">
        <v>857.51</v>
      </c>
      <c r="EW135">
        <v>76.7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80</v>
      </c>
      <c r="FY135">
        <v>55</v>
      </c>
      <c r="GA135" t="s">
        <v>3</v>
      </c>
      <c r="GD135">
        <v>0</v>
      </c>
      <c r="GF135">
        <v>-437425734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>ROUND(IF(AND(BH135=3,BI135=3,FS135&lt;&gt;0),P135,0),2)</f>
        <v>0</v>
      </c>
      <c r="GM135">
        <f>ROUND(O135+X135+Y135+GK135,2)+GX135</f>
        <v>0</v>
      </c>
      <c r="GN135">
        <f>IF(OR(BI135=0,BI135=1),GM135-GX135,0)</f>
        <v>0</v>
      </c>
      <c r="GO135">
        <f>IF(BI135=2,GM135-GX135,0)</f>
        <v>0</v>
      </c>
      <c r="GP135">
        <f>IF(BI135=4,GM135-GX135,0)</f>
        <v>0</v>
      </c>
      <c r="GR135">
        <v>0</v>
      </c>
      <c r="GS135">
        <v>3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D136">
        <f>ROW(EtalonRes!A156)</f>
        <v>156</v>
      </c>
      <c r="E136" t="s">
        <v>302</v>
      </c>
      <c r="F136" t="s">
        <v>261</v>
      </c>
      <c r="G136" t="s">
        <v>262</v>
      </c>
      <c r="H136" t="s">
        <v>263</v>
      </c>
      <c r="I136">
        <f>ROUND(ROUND((F430*0.052*2.2+F431*0.043*2.2+F432*0.045*2.6+F434*0.016*2.2),3),9)</f>
        <v>0</v>
      </c>
      <c r="J136">
        <v>0</v>
      </c>
      <c r="K136">
        <f>ROUND(ROUND((F430*0.052*2.2+F431*0.043*2.2+F432*0.045*2.6+F434*0.016*2.2),3),9)</f>
        <v>0</v>
      </c>
      <c r="O136">
        <f>ROUND(CP136,2)</f>
        <v>0</v>
      </c>
      <c r="P136">
        <f>ROUND((ROUND((AC136*AW136*I136),2)*BC136),2)</f>
        <v>0</v>
      </c>
      <c r="Q136">
        <f>(ROUND((ROUND((((ET136*1.1))*AV136*I136),2)*BB136),2)+ROUND((ROUND(((AE136-((EU136*1.1)))*AV136*I136),2)*BS136),2))</f>
        <v>0</v>
      </c>
      <c r="R136">
        <f>ROUND((ROUND((AE136*AV136*I136),2)*BS136),2)</f>
        <v>0</v>
      </c>
      <c r="S136">
        <f>ROUND((ROUND((AF136*AV136*I136),2)*BA136),2)</f>
        <v>0</v>
      </c>
      <c r="T136">
        <f>ROUND(CU136*I136,2)</f>
        <v>0</v>
      </c>
      <c r="U136">
        <f>CV136*I136</f>
        <v>0</v>
      </c>
      <c r="V136">
        <f>CW136*I136</f>
        <v>0</v>
      </c>
      <c r="W136">
        <f>ROUND(CX136*I136,2)</f>
        <v>0</v>
      </c>
      <c r="X136">
        <f>ROUND(CY136,2)</f>
        <v>0</v>
      </c>
      <c r="Y136">
        <f>ROUND(CZ136,2)</f>
        <v>0</v>
      </c>
      <c r="AA136">
        <v>78713076</v>
      </c>
      <c r="AB136">
        <f>ROUND((AC136+AD136+AF136),6)</f>
        <v>9.7460000000000004</v>
      </c>
      <c r="AC136">
        <f>ROUND((ES136),6)</f>
        <v>0</v>
      </c>
      <c r="AD136">
        <f>ROUND(((((ET136*1.1))-((EU136*1.1)))+AE136),6)</f>
        <v>9.7460000000000004</v>
      </c>
      <c r="AE136">
        <f>ROUND(((EU136*1.1)),6)</f>
        <v>1.6279999999999999</v>
      </c>
      <c r="AF136">
        <f>ROUND(((EV136*1.1)),6)</f>
        <v>0</v>
      </c>
      <c r="AG136">
        <f>ROUND((AP136),6)</f>
        <v>0</v>
      </c>
      <c r="AH136">
        <f>((EW136*1.1))</f>
        <v>0</v>
      </c>
      <c r="AI136">
        <f>((EX136*1.1))</f>
        <v>0</v>
      </c>
      <c r="AJ136">
        <f>(AS136)</f>
        <v>0</v>
      </c>
      <c r="AK136">
        <v>8.86</v>
      </c>
      <c r="AL136">
        <v>0</v>
      </c>
      <c r="AM136">
        <v>8.86</v>
      </c>
      <c r="AN136">
        <v>1.48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75</v>
      </c>
      <c r="AU136">
        <v>41</v>
      </c>
      <c r="AV136">
        <v>1</v>
      </c>
      <c r="AW136">
        <v>1</v>
      </c>
      <c r="AZ136">
        <v>1</v>
      </c>
      <c r="BA136">
        <v>47.82</v>
      </c>
      <c r="BB136">
        <v>16.239999999999998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264</v>
      </c>
      <c r="BM136">
        <v>658</v>
      </c>
      <c r="BN136">
        <v>0</v>
      </c>
      <c r="BO136" t="s">
        <v>261</v>
      </c>
      <c r="BP136">
        <v>1</v>
      </c>
      <c r="BQ136">
        <v>60</v>
      </c>
      <c r="BR136">
        <v>0</v>
      </c>
      <c r="BS136">
        <v>47.82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75</v>
      </c>
      <c r="CA136">
        <v>41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1020</v>
      </c>
      <c r="CO136">
        <v>0</v>
      </c>
      <c r="CP136">
        <f>(P136+Q136+S136)</f>
        <v>0</v>
      </c>
      <c r="CQ136">
        <f>ROUND((ROUND((AC136*AW136*1),2)*BC136),2)</f>
        <v>0</v>
      </c>
      <c r="CR136">
        <f>(ROUND((ROUND((((ET136*1.1))*AV136*1),2)*BB136),2)+ROUND((ROUND(((AE136-((EU136*1.1)))*AV136*1),2)*BS136),2))</f>
        <v>158.34</v>
      </c>
      <c r="CS136">
        <f>ROUND((ROUND((AE136*AV136*1),2)*BS136),2)</f>
        <v>77.95</v>
      </c>
      <c r="CT136">
        <f>ROUND((ROUND((AF136*AV136*1),2)*BA136),2)</f>
        <v>0</v>
      </c>
      <c r="CU136">
        <f>AG136</f>
        <v>0</v>
      </c>
      <c r="CV136">
        <f>(AH136*AV136)</f>
        <v>0</v>
      </c>
      <c r="CW136">
        <f>AI136</f>
        <v>0</v>
      </c>
      <c r="CX136">
        <f>AJ136</f>
        <v>0</v>
      </c>
      <c r="CY136">
        <f>S136*(BZ136/100)</f>
        <v>0</v>
      </c>
      <c r="CZ136">
        <f>S136*(CA136/100)</f>
        <v>0</v>
      </c>
      <c r="DB136">
        <v>58</v>
      </c>
      <c r="DC136" t="s">
        <v>3</v>
      </c>
      <c r="DD136" t="s">
        <v>3</v>
      </c>
      <c r="DE136" t="s">
        <v>34</v>
      </c>
      <c r="DF136" t="s">
        <v>34</v>
      </c>
      <c r="DG136" t="s">
        <v>34</v>
      </c>
      <c r="DH136" t="s">
        <v>3</v>
      </c>
      <c r="DI136" t="s">
        <v>34</v>
      </c>
      <c r="DJ136" t="s">
        <v>34</v>
      </c>
      <c r="DK136" t="s">
        <v>3</v>
      </c>
      <c r="DL136" t="s">
        <v>3</v>
      </c>
      <c r="DM136" t="s">
        <v>3</v>
      </c>
      <c r="DN136">
        <v>91</v>
      </c>
      <c r="DO136">
        <v>70</v>
      </c>
      <c r="DP136">
        <v>1</v>
      </c>
      <c r="DQ136">
        <v>1</v>
      </c>
      <c r="DU136">
        <v>1013</v>
      </c>
      <c r="DV136" t="s">
        <v>263</v>
      </c>
      <c r="DW136" t="s">
        <v>263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75071748</v>
      </c>
      <c r="EF136">
        <v>60</v>
      </c>
      <c r="EG136" t="s">
        <v>56</v>
      </c>
      <c r="EH136">
        <v>0</v>
      </c>
      <c r="EI136" t="s">
        <v>3</v>
      </c>
      <c r="EJ136">
        <v>1</v>
      </c>
      <c r="EK136">
        <v>658</v>
      </c>
      <c r="EL136" t="s">
        <v>265</v>
      </c>
      <c r="EM136" t="s">
        <v>266</v>
      </c>
      <c r="EO136" t="s">
        <v>35</v>
      </c>
      <c r="EQ136">
        <v>131072</v>
      </c>
      <c r="ER136">
        <v>8.86</v>
      </c>
      <c r="ES136">
        <v>0</v>
      </c>
      <c r="ET136">
        <v>8.86</v>
      </c>
      <c r="EU136">
        <v>1.48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91</v>
      </c>
      <c r="FY136">
        <v>70</v>
      </c>
      <c r="GA136" t="s">
        <v>3</v>
      </c>
      <c r="GD136">
        <v>0</v>
      </c>
      <c r="GF136">
        <v>1054623789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>ROUND(IF(AND(BH136=3,BI136=3,FS136&lt;&gt;0),P136,0),2)</f>
        <v>0</v>
      </c>
      <c r="GM136">
        <f>ROUND(O136+X136+Y136+GK136,2)+GX136</f>
        <v>0</v>
      </c>
      <c r="GN136">
        <f>IF(OR(BI136=0,BI136=1),GM136-GX136,0)</f>
        <v>0</v>
      </c>
      <c r="GO136">
        <f>IF(BI136=2,GM136-GX136,0)</f>
        <v>0</v>
      </c>
      <c r="GP136">
        <f>IF(BI136=4,GM136-GX136,0)</f>
        <v>0</v>
      </c>
      <c r="GR136">
        <v>0</v>
      </c>
      <c r="GS136">
        <v>3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19</v>
      </c>
      <c r="B137">
        <v>1</v>
      </c>
      <c r="F137" t="s">
        <v>3</v>
      </c>
      <c r="G137" t="s">
        <v>303</v>
      </c>
      <c r="H137" t="s">
        <v>3</v>
      </c>
      <c r="AA137">
        <v>1</v>
      </c>
      <c r="IK137">
        <v>0</v>
      </c>
    </row>
    <row r="138" spans="1:245" x14ac:dyDescent="0.2">
      <c r="A138">
        <v>17</v>
      </c>
      <c r="B138">
        <v>1</v>
      </c>
      <c r="C138">
        <f>ROW(SmtRes!A82)</f>
        <v>82</v>
      </c>
      <c r="D138">
        <f>ROW(EtalonRes!A164)</f>
        <v>164</v>
      </c>
      <c r="E138" t="s">
        <v>304</v>
      </c>
      <c r="F138" t="s">
        <v>305</v>
      </c>
      <c r="G138" t="s">
        <v>306</v>
      </c>
      <c r="H138" t="s">
        <v>307</v>
      </c>
      <c r="I138">
        <f>ROUND(ROUND(F409*0.35/100,4),9)</f>
        <v>4.3499999999999997E-2</v>
      </c>
      <c r="J138">
        <v>0</v>
      </c>
      <c r="K138">
        <f>ROUND(ROUND(F409*0.35/100,4),9)</f>
        <v>4.3499999999999997E-2</v>
      </c>
      <c r="O138">
        <f t="shared" ref="O138:O153" si="120">ROUND(CP138,2)</f>
        <v>1115.48</v>
      </c>
      <c r="P138">
        <f t="shared" ref="P138:P153" si="121">ROUND((ROUND((AC138*AW138*I138),2)*BC138),2)</f>
        <v>11.29</v>
      </c>
      <c r="Q138">
        <f>(ROUND((ROUND((((ET138*1.1))*AV138*I138),2)*BB138),2)+ROUND((ROUND(((AE138-((EU138*1.1)))*AV138*I138),2)*BS138),2))</f>
        <v>757.49</v>
      </c>
      <c r="R138">
        <f t="shared" ref="R138:R153" si="122">ROUND((ROUND((AE138*AV138*I138),2)*BS138),2)</f>
        <v>217.1</v>
      </c>
      <c r="S138">
        <f t="shared" ref="S138:S153" si="123">ROUND((ROUND((AF138*AV138*I138),2)*BA138),2)</f>
        <v>346.7</v>
      </c>
      <c r="T138">
        <f t="shared" ref="T138:T153" si="124">ROUND(CU138*I138,2)</f>
        <v>0</v>
      </c>
      <c r="U138">
        <f t="shared" ref="U138:U153" si="125">CV138*I138</f>
        <v>0.68903999999999999</v>
      </c>
      <c r="V138">
        <f t="shared" ref="V138:V153" si="126">CW138*I138</f>
        <v>0</v>
      </c>
      <c r="W138">
        <f t="shared" ref="W138:W153" si="127">ROUND(CX138*I138,2)</f>
        <v>0</v>
      </c>
      <c r="X138">
        <f t="shared" ref="X138:X153" si="128">ROUND(CY138,2)</f>
        <v>464.58</v>
      </c>
      <c r="Y138">
        <f t="shared" ref="Y138:Y153" si="129">ROUND(CZ138,2)</f>
        <v>190.69</v>
      </c>
      <c r="AA138">
        <v>78713076</v>
      </c>
      <c r="AB138">
        <f t="shared" ref="AB138:AB153" si="130">ROUND((AC138+AD138+AF138),6)</f>
        <v>1513.2660000000001</v>
      </c>
      <c r="AC138">
        <f t="shared" ref="AC138:AC145" si="131">ROUND((ES138),6)</f>
        <v>35.35</v>
      </c>
      <c r="AD138">
        <f>ROUND(((((ET138*1.1))-((EU138*1.1)))+AE138),6)</f>
        <v>1311.277</v>
      </c>
      <c r="AE138">
        <f>ROUND(((EU138*1.1)),6)</f>
        <v>104.41200000000001</v>
      </c>
      <c r="AF138">
        <f>ROUND(((EV138*1.1)),6)</f>
        <v>166.63900000000001</v>
      </c>
      <c r="AG138">
        <f t="shared" ref="AG138:AG153" si="132">ROUND((AP138),6)</f>
        <v>0</v>
      </c>
      <c r="AH138">
        <f>((EW138*1.1))</f>
        <v>15.84</v>
      </c>
      <c r="AI138">
        <f>((EX138*1.1))</f>
        <v>0</v>
      </c>
      <c r="AJ138">
        <f t="shared" ref="AJ138:AJ153" si="133">(AS138)</f>
        <v>0</v>
      </c>
      <c r="AK138">
        <v>1378.91</v>
      </c>
      <c r="AL138">
        <v>35.35</v>
      </c>
      <c r="AM138">
        <v>1192.07</v>
      </c>
      <c r="AN138">
        <v>94.92</v>
      </c>
      <c r="AO138">
        <v>151.49</v>
      </c>
      <c r="AP138">
        <v>0</v>
      </c>
      <c r="AQ138">
        <v>14.4</v>
      </c>
      <c r="AR138">
        <v>0</v>
      </c>
      <c r="AS138">
        <v>0</v>
      </c>
      <c r="AT138">
        <v>134</v>
      </c>
      <c r="AU138">
        <v>55</v>
      </c>
      <c r="AV138">
        <v>1</v>
      </c>
      <c r="AW138">
        <v>1</v>
      </c>
      <c r="AZ138">
        <v>1</v>
      </c>
      <c r="BA138">
        <v>47.82</v>
      </c>
      <c r="BB138">
        <v>13.28</v>
      </c>
      <c r="BC138">
        <v>7.33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308</v>
      </c>
      <c r="BM138">
        <v>146</v>
      </c>
      <c r="BN138">
        <v>0</v>
      </c>
      <c r="BO138" t="s">
        <v>305</v>
      </c>
      <c r="BP138">
        <v>1</v>
      </c>
      <c r="BQ138">
        <v>30</v>
      </c>
      <c r="BR138">
        <v>0</v>
      </c>
      <c r="BS138">
        <v>47.82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1020</v>
      </c>
      <c r="CO138">
        <v>0</v>
      </c>
      <c r="CP138">
        <f t="shared" ref="CP138:CP153" si="134">(P138+Q138+S138)</f>
        <v>1115.48</v>
      </c>
      <c r="CQ138">
        <f t="shared" ref="CQ138:CQ153" si="135">ROUND((ROUND((AC138*AW138*1),2)*BC138),2)</f>
        <v>259.12</v>
      </c>
      <c r="CR138">
        <f>(ROUND((ROUND((((ET138*1.1))*AV138*1),2)*BB138),2)+ROUND((ROUND(((AE138-((EU138*1.1)))*AV138*1),2)*BS138),2))</f>
        <v>17413.8</v>
      </c>
      <c r="CS138">
        <f t="shared" ref="CS138:CS153" si="136">ROUND((ROUND((AE138*AV138*1),2)*BS138),2)</f>
        <v>4992.8900000000003</v>
      </c>
      <c r="CT138">
        <f t="shared" ref="CT138:CT153" si="137">ROUND((ROUND((AF138*AV138*1),2)*BA138),2)</f>
        <v>7968.72</v>
      </c>
      <c r="CU138">
        <f t="shared" ref="CU138:CU153" si="138">AG138</f>
        <v>0</v>
      </c>
      <c r="CV138">
        <f t="shared" ref="CV138:CV153" si="139">(AH138*AV138)</f>
        <v>15.84</v>
      </c>
      <c r="CW138">
        <f t="shared" ref="CW138:CW153" si="140">AI138</f>
        <v>0</v>
      </c>
      <c r="CX138">
        <f t="shared" ref="CX138:CX153" si="141">AJ138</f>
        <v>0</v>
      </c>
      <c r="CY138">
        <f t="shared" ref="CY138:CY153" si="142">S138*(BZ138/100)</f>
        <v>464.57799999999997</v>
      </c>
      <c r="CZ138">
        <f t="shared" ref="CZ138:CZ153" si="143">S138*(CA138/100)</f>
        <v>190.685</v>
      </c>
      <c r="DB138">
        <v>59</v>
      </c>
      <c r="DC138" t="s">
        <v>3</v>
      </c>
      <c r="DD138" t="s">
        <v>3</v>
      </c>
      <c r="DE138" t="s">
        <v>34</v>
      </c>
      <c r="DF138" t="s">
        <v>34</v>
      </c>
      <c r="DG138" t="s">
        <v>34</v>
      </c>
      <c r="DH138" t="s">
        <v>3</v>
      </c>
      <c r="DI138" t="s">
        <v>34</v>
      </c>
      <c r="DJ138" t="s">
        <v>34</v>
      </c>
      <c r="DK138" t="s">
        <v>3</v>
      </c>
      <c r="DL138" t="s">
        <v>3</v>
      </c>
      <c r="DM138" t="s">
        <v>3</v>
      </c>
      <c r="DN138">
        <v>161</v>
      </c>
      <c r="DO138">
        <v>107</v>
      </c>
      <c r="DP138">
        <v>1</v>
      </c>
      <c r="DQ138">
        <v>1</v>
      </c>
      <c r="DU138">
        <v>1013</v>
      </c>
      <c r="DV138" t="s">
        <v>307</v>
      </c>
      <c r="DW138" t="s">
        <v>307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75071236</v>
      </c>
      <c r="EF138">
        <v>30</v>
      </c>
      <c r="EG138" t="s">
        <v>17</v>
      </c>
      <c r="EH138">
        <v>0</v>
      </c>
      <c r="EI138" t="s">
        <v>3</v>
      </c>
      <c r="EJ138">
        <v>1</v>
      </c>
      <c r="EK138">
        <v>146</v>
      </c>
      <c r="EL138" t="s">
        <v>309</v>
      </c>
      <c r="EM138" t="s">
        <v>310</v>
      </c>
      <c r="EO138" t="s">
        <v>35</v>
      </c>
      <c r="EQ138">
        <v>131072</v>
      </c>
      <c r="ER138">
        <v>1378.91</v>
      </c>
      <c r="ES138">
        <v>35.35</v>
      </c>
      <c r="ET138">
        <v>1192.07</v>
      </c>
      <c r="EU138">
        <v>94.92</v>
      </c>
      <c r="EV138">
        <v>151.49</v>
      </c>
      <c r="EW138">
        <v>14.4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161</v>
      </c>
      <c r="FY138">
        <v>107</v>
      </c>
      <c r="GA138" t="s">
        <v>3</v>
      </c>
      <c r="GD138">
        <v>0</v>
      </c>
      <c r="GF138">
        <v>-1754543854</v>
      </c>
      <c r="GG138">
        <v>2</v>
      </c>
      <c r="GH138">
        <v>1</v>
      </c>
      <c r="GI138">
        <v>2</v>
      </c>
      <c r="GJ138">
        <v>0</v>
      </c>
      <c r="GK138">
        <f>ROUND(R138*(R12)/100,2)</f>
        <v>347.36</v>
      </c>
      <c r="GL138">
        <f t="shared" ref="GL138:GL153" si="144">ROUND(IF(AND(BH138=3,BI138=3,FS138&lt;&gt;0),P138,0),2)</f>
        <v>0</v>
      </c>
      <c r="GM138">
        <f t="shared" ref="GM138:GM153" si="145">ROUND(O138+X138+Y138+GK138,2)+GX138</f>
        <v>2118.11</v>
      </c>
      <c r="GN138">
        <f t="shared" ref="GN138:GN153" si="146">IF(OR(BI138=0,BI138=1),GM138-GX138,0)</f>
        <v>2118.11</v>
      </c>
      <c r="GO138">
        <f t="shared" ref="GO138:GO153" si="147">IF(BI138=2,GM138-GX138,0)</f>
        <v>0</v>
      </c>
      <c r="GP138">
        <f t="shared" ref="GP138:GP153" si="148">IF(BI138=4,GM138-GX138,0)</f>
        <v>0</v>
      </c>
      <c r="GR138">
        <v>0</v>
      </c>
      <c r="GS138">
        <v>3</v>
      </c>
      <c r="GT138">
        <v>0</v>
      </c>
      <c r="GU138" t="s">
        <v>3</v>
      </c>
      <c r="GV138">
        <f t="shared" ref="GV138:GV153" si="149">ROUND((GT138),6)</f>
        <v>0</v>
      </c>
      <c r="GW138">
        <v>1</v>
      </c>
      <c r="GX138">
        <f t="shared" ref="GX138:GX153" si="150">ROUND(HC138*I138,2)</f>
        <v>0</v>
      </c>
      <c r="HA138">
        <v>0</v>
      </c>
      <c r="HB138">
        <v>0</v>
      </c>
      <c r="HC138">
        <f t="shared" ref="HC138:HC153" si="151">GV138*GW138</f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18</v>
      </c>
      <c r="B139">
        <v>1</v>
      </c>
      <c r="C139">
        <v>82</v>
      </c>
      <c r="E139" t="s">
        <v>311</v>
      </c>
      <c r="F139" t="s">
        <v>78</v>
      </c>
      <c r="G139" t="s">
        <v>79</v>
      </c>
      <c r="H139" t="s">
        <v>80</v>
      </c>
      <c r="I139">
        <f>I138*J139</f>
        <v>4.7850000000000001</v>
      </c>
      <c r="J139">
        <v>110</v>
      </c>
      <c r="K139">
        <v>110</v>
      </c>
      <c r="O139">
        <f t="shared" si="120"/>
        <v>4476.21</v>
      </c>
      <c r="P139">
        <f t="shared" si="121"/>
        <v>4476.21</v>
      </c>
      <c r="Q139">
        <f>(ROUND((ROUND(((ET139)*AV139*I139),2)*BB139),2)+ROUND((ROUND(((AE139-(EU139))*AV139*I139),2)*BS139),2))</f>
        <v>0</v>
      </c>
      <c r="R139">
        <f t="shared" si="122"/>
        <v>0</v>
      </c>
      <c r="S139">
        <f t="shared" si="123"/>
        <v>0</v>
      </c>
      <c r="T139">
        <f t="shared" si="124"/>
        <v>0</v>
      </c>
      <c r="U139">
        <f t="shared" si="125"/>
        <v>0</v>
      </c>
      <c r="V139">
        <f t="shared" si="126"/>
        <v>0</v>
      </c>
      <c r="W139">
        <f t="shared" si="127"/>
        <v>0</v>
      </c>
      <c r="X139">
        <f t="shared" si="128"/>
        <v>0</v>
      </c>
      <c r="Y139">
        <f t="shared" si="129"/>
        <v>0</v>
      </c>
      <c r="AA139">
        <v>78713076</v>
      </c>
      <c r="AB139">
        <f t="shared" si="130"/>
        <v>104.99</v>
      </c>
      <c r="AC139">
        <f t="shared" si="131"/>
        <v>104.99</v>
      </c>
      <c r="AD139">
        <f>ROUND((((ET139)-(EU139))+AE139),6)</f>
        <v>0</v>
      </c>
      <c r="AE139">
        <f>ROUND((EU139),6)</f>
        <v>0</v>
      </c>
      <c r="AF139">
        <f>ROUND((EV139),6)</f>
        <v>0</v>
      </c>
      <c r="AG139">
        <f t="shared" si="132"/>
        <v>0</v>
      </c>
      <c r="AH139">
        <f>(EW139)</f>
        <v>0</v>
      </c>
      <c r="AI139">
        <f>(EX139)</f>
        <v>0</v>
      </c>
      <c r="AJ139">
        <f t="shared" si="133"/>
        <v>0</v>
      </c>
      <c r="AK139">
        <v>104.99</v>
      </c>
      <c r="AL139">
        <v>104.99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8.91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81</v>
      </c>
      <c r="BM139">
        <v>146</v>
      </c>
      <c r="BN139">
        <v>0</v>
      </c>
      <c r="BO139" t="s">
        <v>78</v>
      </c>
      <c r="BP139">
        <v>1</v>
      </c>
      <c r="BQ139">
        <v>30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34"/>
        <v>4476.21</v>
      </c>
      <c r="CQ139">
        <f t="shared" si="135"/>
        <v>935.46</v>
      </c>
      <c r="CR139">
        <f>(ROUND((ROUND(((ET139)*AV139*1),2)*BB139),2)+ROUND((ROUND(((AE139-(EU139))*AV139*1),2)*BS139),2))</f>
        <v>0</v>
      </c>
      <c r="CS139">
        <f t="shared" si="136"/>
        <v>0</v>
      </c>
      <c r="CT139">
        <f t="shared" si="137"/>
        <v>0</v>
      </c>
      <c r="CU139">
        <f t="shared" si="138"/>
        <v>0</v>
      </c>
      <c r="CV139">
        <f t="shared" si="139"/>
        <v>0</v>
      </c>
      <c r="CW139">
        <f t="shared" si="140"/>
        <v>0</v>
      </c>
      <c r="CX139">
        <f t="shared" si="141"/>
        <v>0</v>
      </c>
      <c r="CY139">
        <f t="shared" si="142"/>
        <v>0</v>
      </c>
      <c r="CZ139">
        <f t="shared" si="143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161</v>
      </c>
      <c r="DO139">
        <v>107</v>
      </c>
      <c r="DP139">
        <v>1</v>
      </c>
      <c r="DQ139">
        <v>1</v>
      </c>
      <c r="DU139">
        <v>1007</v>
      </c>
      <c r="DV139" t="s">
        <v>80</v>
      </c>
      <c r="DW139" t="s">
        <v>80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75071236</v>
      </c>
      <c r="EF139">
        <v>30</v>
      </c>
      <c r="EG139" t="s">
        <v>17</v>
      </c>
      <c r="EH139">
        <v>0</v>
      </c>
      <c r="EI139" t="s">
        <v>3</v>
      </c>
      <c r="EJ139">
        <v>1</v>
      </c>
      <c r="EK139">
        <v>146</v>
      </c>
      <c r="EL139" t="s">
        <v>309</v>
      </c>
      <c r="EM139" t="s">
        <v>310</v>
      </c>
      <c r="EO139" t="s">
        <v>3</v>
      </c>
      <c r="EQ139">
        <v>0</v>
      </c>
      <c r="ER139">
        <v>104.99</v>
      </c>
      <c r="ES139">
        <v>104.99</v>
      </c>
      <c r="ET139">
        <v>0</v>
      </c>
      <c r="EU139">
        <v>0</v>
      </c>
      <c r="EV139">
        <v>0</v>
      </c>
      <c r="EW139">
        <v>0</v>
      </c>
      <c r="EX139">
        <v>0</v>
      </c>
      <c r="FQ139">
        <v>0</v>
      </c>
      <c r="FR139">
        <v>0</v>
      </c>
      <c r="FS139">
        <v>0</v>
      </c>
      <c r="FX139">
        <v>161</v>
      </c>
      <c r="FY139">
        <v>107</v>
      </c>
      <c r="GA139" t="s">
        <v>3</v>
      </c>
      <c r="GD139">
        <v>0</v>
      </c>
      <c r="GF139">
        <v>2056839293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44"/>
        <v>0</v>
      </c>
      <c r="GM139">
        <f t="shared" si="145"/>
        <v>4476.21</v>
      </c>
      <c r="GN139">
        <f t="shared" si="146"/>
        <v>4476.21</v>
      </c>
      <c r="GO139">
        <f t="shared" si="147"/>
        <v>0</v>
      </c>
      <c r="GP139">
        <f t="shared" si="148"/>
        <v>0</v>
      </c>
      <c r="GR139">
        <v>0</v>
      </c>
      <c r="GS139">
        <v>3</v>
      </c>
      <c r="GT139">
        <v>0</v>
      </c>
      <c r="GU139" t="s">
        <v>3</v>
      </c>
      <c r="GV139">
        <f t="shared" si="149"/>
        <v>0</v>
      </c>
      <c r="GW139">
        <v>1</v>
      </c>
      <c r="GX139">
        <f t="shared" si="150"/>
        <v>0</v>
      </c>
      <c r="HA139">
        <v>0</v>
      </c>
      <c r="HB139">
        <v>0</v>
      </c>
      <c r="HC139">
        <f t="shared" si="151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C140">
        <f>ROW(SmtRes!A83)</f>
        <v>83</v>
      </c>
      <c r="D140">
        <f>ROW(EtalonRes!A176)</f>
        <v>176</v>
      </c>
      <c r="E140" t="s">
        <v>312</v>
      </c>
      <c r="F140" t="s">
        <v>313</v>
      </c>
      <c r="G140" t="s">
        <v>314</v>
      </c>
      <c r="H140" t="s">
        <v>315</v>
      </c>
      <c r="I140">
        <f>ROUND(F409/1000,9)</f>
        <v>1.242E-2</v>
      </c>
      <c r="J140">
        <v>0</v>
      </c>
      <c r="K140">
        <f>ROUND(F409/1000,9)</f>
        <v>1.242E-2</v>
      </c>
      <c r="O140">
        <f t="shared" si="120"/>
        <v>3017.89</v>
      </c>
      <c r="P140">
        <f t="shared" si="121"/>
        <v>659.95</v>
      </c>
      <c r="Q140">
        <f>(ROUND((ROUND((((ET140*1.1))*AV140*I140),2)*BB140),2)+ROUND((ROUND(((AE140-((EU140*1.1)))*AV140*I140),2)*BS140),2))</f>
        <v>357.15</v>
      </c>
      <c r="R140">
        <f t="shared" si="122"/>
        <v>106.64</v>
      </c>
      <c r="S140">
        <f t="shared" si="123"/>
        <v>2000.79</v>
      </c>
      <c r="T140">
        <f t="shared" si="124"/>
        <v>0</v>
      </c>
      <c r="U140">
        <f t="shared" si="125"/>
        <v>3.6477539999999999</v>
      </c>
      <c r="V140">
        <f t="shared" si="126"/>
        <v>0</v>
      </c>
      <c r="W140">
        <f t="shared" si="127"/>
        <v>0</v>
      </c>
      <c r="X140">
        <f t="shared" si="128"/>
        <v>2681.06</v>
      </c>
      <c r="Y140">
        <f t="shared" si="129"/>
        <v>1100.43</v>
      </c>
      <c r="AA140">
        <v>78713076</v>
      </c>
      <c r="AB140">
        <f t="shared" si="130"/>
        <v>12318.191999999999</v>
      </c>
      <c r="AC140">
        <f t="shared" si="131"/>
        <v>6742.82</v>
      </c>
      <c r="AD140">
        <f>ROUND(((((ET140*1.1))-((EU140*1.1)))+AE140),6)</f>
        <v>2206.6329999999998</v>
      </c>
      <c r="AE140">
        <f>ROUND(((EU140*1.1)),6)</f>
        <v>179.828</v>
      </c>
      <c r="AF140">
        <f>ROUND(((EV140*1.1)),6)</f>
        <v>3368.739</v>
      </c>
      <c r="AG140">
        <f t="shared" si="132"/>
        <v>0</v>
      </c>
      <c r="AH140">
        <f>((EW140*1.1))</f>
        <v>293.7</v>
      </c>
      <c r="AI140">
        <f>((EX140*1.1))</f>
        <v>0</v>
      </c>
      <c r="AJ140">
        <f t="shared" si="133"/>
        <v>0</v>
      </c>
      <c r="AK140">
        <v>11811.34</v>
      </c>
      <c r="AL140">
        <v>6742.82</v>
      </c>
      <c r="AM140">
        <v>2006.03</v>
      </c>
      <c r="AN140">
        <v>163.47999999999999</v>
      </c>
      <c r="AO140">
        <v>3062.49</v>
      </c>
      <c r="AP140">
        <v>0</v>
      </c>
      <c r="AQ140">
        <v>267</v>
      </c>
      <c r="AR140">
        <v>0</v>
      </c>
      <c r="AS140">
        <v>0</v>
      </c>
      <c r="AT140">
        <v>134</v>
      </c>
      <c r="AU140">
        <v>55</v>
      </c>
      <c r="AV140">
        <v>1</v>
      </c>
      <c r="AW140">
        <v>1</v>
      </c>
      <c r="AZ140">
        <v>1</v>
      </c>
      <c r="BA140">
        <v>47.82</v>
      </c>
      <c r="BB140">
        <v>13.03</v>
      </c>
      <c r="BC140">
        <v>7.88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316</v>
      </c>
      <c r="BM140">
        <v>152</v>
      </c>
      <c r="BN140">
        <v>0</v>
      </c>
      <c r="BO140" t="s">
        <v>313</v>
      </c>
      <c r="BP140">
        <v>1</v>
      </c>
      <c r="BQ140">
        <v>30</v>
      </c>
      <c r="BR140">
        <v>0</v>
      </c>
      <c r="BS140">
        <v>47.82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134</v>
      </c>
      <c r="CA140">
        <v>55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1020</v>
      </c>
      <c r="CO140">
        <v>0</v>
      </c>
      <c r="CP140">
        <f t="shared" si="134"/>
        <v>3017.89</v>
      </c>
      <c r="CQ140">
        <f t="shared" si="135"/>
        <v>53133.42</v>
      </c>
      <c r="CR140">
        <f>(ROUND((ROUND((((ET140*1.1))*AV140*1),2)*BB140),2)+ROUND((ROUND(((AE140-((EU140*1.1)))*AV140*1),2)*BS140),2))</f>
        <v>28752.39</v>
      </c>
      <c r="CS140">
        <f t="shared" si="136"/>
        <v>8599.4699999999993</v>
      </c>
      <c r="CT140">
        <f t="shared" si="137"/>
        <v>161093.15</v>
      </c>
      <c r="CU140">
        <f t="shared" si="138"/>
        <v>0</v>
      </c>
      <c r="CV140">
        <f t="shared" si="139"/>
        <v>293.7</v>
      </c>
      <c r="CW140">
        <f t="shared" si="140"/>
        <v>0</v>
      </c>
      <c r="CX140">
        <f t="shared" si="141"/>
        <v>0</v>
      </c>
      <c r="CY140">
        <f t="shared" si="142"/>
        <v>2681.0585999999998</v>
      </c>
      <c r="CZ140">
        <f t="shared" si="143"/>
        <v>1100.4345000000001</v>
      </c>
      <c r="DB140">
        <v>60</v>
      </c>
      <c r="DC140" t="s">
        <v>3</v>
      </c>
      <c r="DD140" t="s">
        <v>3</v>
      </c>
      <c r="DE140" t="s">
        <v>34</v>
      </c>
      <c r="DF140" t="s">
        <v>34</v>
      </c>
      <c r="DG140" t="s">
        <v>34</v>
      </c>
      <c r="DH140" t="s">
        <v>3</v>
      </c>
      <c r="DI140" t="s">
        <v>34</v>
      </c>
      <c r="DJ140" t="s">
        <v>34</v>
      </c>
      <c r="DK140" t="s">
        <v>3</v>
      </c>
      <c r="DL140" t="s">
        <v>3</v>
      </c>
      <c r="DM140" t="s">
        <v>3</v>
      </c>
      <c r="DN140">
        <v>161</v>
      </c>
      <c r="DO140">
        <v>107</v>
      </c>
      <c r="DP140">
        <v>1</v>
      </c>
      <c r="DQ140">
        <v>1</v>
      </c>
      <c r="DU140">
        <v>1013</v>
      </c>
      <c r="DV140" t="s">
        <v>315</v>
      </c>
      <c r="DW140" t="s">
        <v>315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75071242</v>
      </c>
      <c r="EF140">
        <v>30</v>
      </c>
      <c r="EG140" t="s">
        <v>17</v>
      </c>
      <c r="EH140">
        <v>0</v>
      </c>
      <c r="EI140" t="s">
        <v>3</v>
      </c>
      <c r="EJ140">
        <v>1</v>
      </c>
      <c r="EK140">
        <v>152</v>
      </c>
      <c r="EL140" t="s">
        <v>317</v>
      </c>
      <c r="EM140" t="s">
        <v>318</v>
      </c>
      <c r="EO140" t="s">
        <v>35</v>
      </c>
      <c r="EQ140">
        <v>131072</v>
      </c>
      <c r="ER140">
        <v>11811.34</v>
      </c>
      <c r="ES140">
        <v>6742.82</v>
      </c>
      <c r="ET140">
        <v>2006.03</v>
      </c>
      <c r="EU140">
        <v>163.47999999999999</v>
      </c>
      <c r="EV140">
        <v>3062.49</v>
      </c>
      <c r="EW140">
        <v>267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161</v>
      </c>
      <c r="FY140">
        <v>107</v>
      </c>
      <c r="GA140" t="s">
        <v>3</v>
      </c>
      <c r="GD140">
        <v>0</v>
      </c>
      <c r="GF140">
        <v>1165291735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170.62</v>
      </c>
      <c r="GL140">
        <f t="shared" si="144"/>
        <v>0</v>
      </c>
      <c r="GM140">
        <f t="shared" si="145"/>
        <v>6970</v>
      </c>
      <c r="GN140">
        <f t="shared" si="146"/>
        <v>6970</v>
      </c>
      <c r="GO140">
        <f t="shared" si="147"/>
        <v>0</v>
      </c>
      <c r="GP140">
        <f t="shared" si="148"/>
        <v>0</v>
      </c>
      <c r="GR140">
        <v>0</v>
      </c>
      <c r="GS140">
        <v>3</v>
      </c>
      <c r="GT140">
        <v>0</v>
      </c>
      <c r="GU140" t="s">
        <v>3</v>
      </c>
      <c r="GV140">
        <f t="shared" si="149"/>
        <v>0</v>
      </c>
      <c r="GW140">
        <v>1</v>
      </c>
      <c r="GX140">
        <f t="shared" si="150"/>
        <v>0</v>
      </c>
      <c r="HA140">
        <v>0</v>
      </c>
      <c r="HB140">
        <v>0</v>
      </c>
      <c r="HC140">
        <f t="shared" si="151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">
      <c r="A141">
        <v>18</v>
      </c>
      <c r="B141">
        <v>1</v>
      </c>
      <c r="C141">
        <v>83</v>
      </c>
      <c r="E141" t="s">
        <v>319</v>
      </c>
      <c r="F141" t="s">
        <v>170</v>
      </c>
      <c r="G141" t="s">
        <v>171</v>
      </c>
      <c r="H141" t="s">
        <v>80</v>
      </c>
      <c r="I141">
        <f>I140*J141</f>
        <v>2.0120399999999998</v>
      </c>
      <c r="J141">
        <v>162</v>
      </c>
      <c r="K141">
        <v>162</v>
      </c>
      <c r="O141">
        <f t="shared" si="120"/>
        <v>12985.56</v>
      </c>
      <c r="P141">
        <f t="shared" si="121"/>
        <v>12985.56</v>
      </c>
      <c r="Q141">
        <f>(ROUND((ROUND(((ET141)*AV141*I141),2)*BB141),2)+ROUND((ROUND(((AE141-(EU141))*AV141*I141),2)*BS141),2))</f>
        <v>0</v>
      </c>
      <c r="R141">
        <f t="shared" si="122"/>
        <v>0</v>
      </c>
      <c r="S141">
        <f t="shared" si="123"/>
        <v>0</v>
      </c>
      <c r="T141">
        <f t="shared" si="124"/>
        <v>0</v>
      </c>
      <c r="U141">
        <f t="shared" si="125"/>
        <v>0</v>
      </c>
      <c r="V141">
        <f t="shared" si="126"/>
        <v>0</v>
      </c>
      <c r="W141">
        <f t="shared" si="127"/>
        <v>0</v>
      </c>
      <c r="X141">
        <f t="shared" si="128"/>
        <v>0</v>
      </c>
      <c r="Y141">
        <f t="shared" si="129"/>
        <v>0</v>
      </c>
      <c r="AA141">
        <v>78713076</v>
      </c>
      <c r="AB141">
        <f t="shared" si="130"/>
        <v>517.14</v>
      </c>
      <c r="AC141">
        <f t="shared" si="131"/>
        <v>517.14</v>
      </c>
      <c r="AD141">
        <f>ROUND((((ET141)-(EU141))+AE141),6)</f>
        <v>0</v>
      </c>
      <c r="AE141">
        <f>ROUND((EU141),6)</f>
        <v>0</v>
      </c>
      <c r="AF141">
        <f>ROUND((EV141),6)</f>
        <v>0</v>
      </c>
      <c r="AG141">
        <f t="shared" si="132"/>
        <v>0</v>
      </c>
      <c r="AH141">
        <f>(EW141)</f>
        <v>0</v>
      </c>
      <c r="AI141">
        <f>(EX141)</f>
        <v>0</v>
      </c>
      <c r="AJ141">
        <f t="shared" si="133"/>
        <v>0</v>
      </c>
      <c r="AK141">
        <v>517.14</v>
      </c>
      <c r="AL141">
        <v>517.14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12.48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172</v>
      </c>
      <c r="BM141">
        <v>152</v>
      </c>
      <c r="BN141">
        <v>0</v>
      </c>
      <c r="BO141" t="s">
        <v>170</v>
      </c>
      <c r="BP141">
        <v>1</v>
      </c>
      <c r="BQ141">
        <v>30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34"/>
        <v>12985.56</v>
      </c>
      <c r="CQ141">
        <f t="shared" si="135"/>
        <v>6453.91</v>
      </c>
      <c r="CR141">
        <f>(ROUND((ROUND(((ET141)*AV141*1),2)*BB141),2)+ROUND((ROUND(((AE141-(EU141))*AV141*1),2)*BS141),2))</f>
        <v>0</v>
      </c>
      <c r="CS141">
        <f t="shared" si="136"/>
        <v>0</v>
      </c>
      <c r="CT141">
        <f t="shared" si="137"/>
        <v>0</v>
      </c>
      <c r="CU141">
        <f t="shared" si="138"/>
        <v>0</v>
      </c>
      <c r="CV141">
        <f t="shared" si="139"/>
        <v>0</v>
      </c>
      <c r="CW141">
        <f t="shared" si="140"/>
        <v>0</v>
      </c>
      <c r="CX141">
        <f t="shared" si="141"/>
        <v>0</v>
      </c>
      <c r="CY141">
        <f t="shared" si="142"/>
        <v>0</v>
      </c>
      <c r="CZ141">
        <f t="shared" si="143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161</v>
      </c>
      <c r="DO141">
        <v>107</v>
      </c>
      <c r="DP141">
        <v>1</v>
      </c>
      <c r="DQ141">
        <v>1</v>
      </c>
      <c r="DU141">
        <v>1007</v>
      </c>
      <c r="DV141" t="s">
        <v>80</v>
      </c>
      <c r="DW141" t="s">
        <v>80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75071242</v>
      </c>
      <c r="EF141">
        <v>30</v>
      </c>
      <c r="EG141" t="s">
        <v>17</v>
      </c>
      <c r="EH141">
        <v>0</v>
      </c>
      <c r="EI141" t="s">
        <v>3</v>
      </c>
      <c r="EJ141">
        <v>1</v>
      </c>
      <c r="EK141">
        <v>152</v>
      </c>
      <c r="EL141" t="s">
        <v>317</v>
      </c>
      <c r="EM141" t="s">
        <v>318</v>
      </c>
      <c r="EO141" t="s">
        <v>3</v>
      </c>
      <c r="EQ141">
        <v>0</v>
      </c>
      <c r="ER141">
        <v>517.14</v>
      </c>
      <c r="ES141">
        <v>517.14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161</v>
      </c>
      <c r="FY141">
        <v>107</v>
      </c>
      <c r="GA141" t="s">
        <v>3</v>
      </c>
      <c r="GD141">
        <v>0</v>
      </c>
      <c r="GF141">
        <v>332671857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 t="shared" si="144"/>
        <v>0</v>
      </c>
      <c r="GM141">
        <f t="shared" si="145"/>
        <v>12985.56</v>
      </c>
      <c r="GN141">
        <f t="shared" si="146"/>
        <v>12985.56</v>
      </c>
      <c r="GO141">
        <f t="shared" si="147"/>
        <v>0</v>
      </c>
      <c r="GP141">
        <f t="shared" si="148"/>
        <v>0</v>
      </c>
      <c r="GR141">
        <v>0</v>
      </c>
      <c r="GS141">
        <v>3</v>
      </c>
      <c r="GT141">
        <v>0</v>
      </c>
      <c r="GU141" t="s">
        <v>3</v>
      </c>
      <c r="GV141">
        <f t="shared" si="149"/>
        <v>0</v>
      </c>
      <c r="GW141">
        <v>1</v>
      </c>
      <c r="GX141">
        <f t="shared" si="150"/>
        <v>0</v>
      </c>
      <c r="HA141">
        <v>0</v>
      </c>
      <c r="HB141">
        <v>0</v>
      </c>
      <c r="HC141">
        <f t="shared" si="151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 x14ac:dyDescent="0.2">
      <c r="A142">
        <v>17</v>
      </c>
      <c r="B142">
        <v>1</v>
      </c>
      <c r="C142">
        <f>ROW(SmtRes!A84)</f>
        <v>84</v>
      </c>
      <c r="D142">
        <f>ROW(EtalonRes!A179)</f>
        <v>179</v>
      </c>
      <c r="E142" t="s">
        <v>320</v>
      </c>
      <c r="F142" t="s">
        <v>321</v>
      </c>
      <c r="G142" t="s">
        <v>322</v>
      </c>
      <c r="H142" t="s">
        <v>315</v>
      </c>
      <c r="I142">
        <f>ROUND(F409/1000,9)</f>
        <v>1.242E-2</v>
      </c>
      <c r="J142">
        <v>0</v>
      </c>
      <c r="K142">
        <f>ROUND(F409/1000,9)</f>
        <v>1.242E-2</v>
      </c>
      <c r="O142">
        <f t="shared" si="120"/>
        <v>41.39</v>
      </c>
      <c r="P142">
        <f t="shared" si="121"/>
        <v>2.66</v>
      </c>
      <c r="Q142">
        <f>(ROUND((ROUND((((ET142*1.1))*AV142*I142),2)*BB142),2)+ROUND((ROUND(((AE142-((EU142*1.1)))*AV142*I142),2)*BS142),2))</f>
        <v>0</v>
      </c>
      <c r="R142">
        <f t="shared" si="122"/>
        <v>0</v>
      </c>
      <c r="S142">
        <f t="shared" si="123"/>
        <v>38.729999999999997</v>
      </c>
      <c r="T142">
        <f t="shared" si="124"/>
        <v>0</v>
      </c>
      <c r="U142">
        <f t="shared" si="125"/>
        <v>7.0632539999999994E-2</v>
      </c>
      <c r="V142">
        <f t="shared" si="126"/>
        <v>0</v>
      </c>
      <c r="W142">
        <f t="shared" si="127"/>
        <v>0</v>
      </c>
      <c r="X142">
        <f t="shared" si="128"/>
        <v>51.9</v>
      </c>
      <c r="Y142">
        <f t="shared" si="129"/>
        <v>21.3</v>
      </c>
      <c r="AA142">
        <v>78713076</v>
      </c>
      <c r="AB142">
        <f t="shared" si="130"/>
        <v>123.83</v>
      </c>
      <c r="AC142">
        <f t="shared" si="131"/>
        <v>58.6</v>
      </c>
      <c r="AD142">
        <f>ROUND(((((ET142*1.1))-((EU142*1.1)))+AE142),6)</f>
        <v>0</v>
      </c>
      <c r="AE142">
        <f>ROUND(((EU142*1.1)),6)</f>
        <v>0</v>
      </c>
      <c r="AF142">
        <f>ROUND(((EV142*1.1)),6)</f>
        <v>65.23</v>
      </c>
      <c r="AG142">
        <f t="shared" si="132"/>
        <v>0</v>
      </c>
      <c r="AH142">
        <f>((EW142*1.1))</f>
        <v>5.6870000000000003</v>
      </c>
      <c r="AI142">
        <f>((EX142*1.1))</f>
        <v>0</v>
      </c>
      <c r="AJ142">
        <f t="shared" si="133"/>
        <v>0</v>
      </c>
      <c r="AK142">
        <v>117.9</v>
      </c>
      <c r="AL142">
        <v>58.6</v>
      </c>
      <c r="AM142">
        <v>0</v>
      </c>
      <c r="AN142">
        <v>0</v>
      </c>
      <c r="AO142">
        <v>59.3</v>
      </c>
      <c r="AP142">
        <v>0</v>
      </c>
      <c r="AQ142">
        <v>5.17</v>
      </c>
      <c r="AR142">
        <v>0</v>
      </c>
      <c r="AS142">
        <v>0</v>
      </c>
      <c r="AT142">
        <v>134</v>
      </c>
      <c r="AU142">
        <v>55</v>
      </c>
      <c r="AV142">
        <v>1</v>
      </c>
      <c r="AW142">
        <v>1</v>
      </c>
      <c r="AZ142">
        <v>1</v>
      </c>
      <c r="BA142">
        <v>47.82</v>
      </c>
      <c r="BB142">
        <v>1</v>
      </c>
      <c r="BC142">
        <v>3.64</v>
      </c>
      <c r="BD142" t="s">
        <v>3</v>
      </c>
      <c r="BE142" t="s">
        <v>3</v>
      </c>
      <c r="BF142" t="s">
        <v>3</v>
      </c>
      <c r="BG142" t="s">
        <v>3</v>
      </c>
      <c r="BH142">
        <v>0</v>
      </c>
      <c r="BI142">
        <v>1</v>
      </c>
      <c r="BJ142" t="s">
        <v>323</v>
      </c>
      <c r="BM142">
        <v>152</v>
      </c>
      <c r="BN142">
        <v>0</v>
      </c>
      <c r="BO142" t="s">
        <v>321</v>
      </c>
      <c r="BP142">
        <v>1</v>
      </c>
      <c r="BQ142">
        <v>30</v>
      </c>
      <c r="BR142">
        <v>0</v>
      </c>
      <c r="BS142">
        <v>47.82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134</v>
      </c>
      <c r="CA142">
        <v>55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1020</v>
      </c>
      <c r="CO142">
        <v>0</v>
      </c>
      <c r="CP142">
        <f t="shared" si="134"/>
        <v>41.39</v>
      </c>
      <c r="CQ142">
        <f t="shared" si="135"/>
        <v>213.3</v>
      </c>
      <c r="CR142">
        <f>(ROUND((ROUND((((ET142*1.1))*AV142*1),2)*BB142),2)+ROUND((ROUND(((AE142-((EU142*1.1)))*AV142*1),2)*BS142),2))</f>
        <v>0</v>
      </c>
      <c r="CS142">
        <f t="shared" si="136"/>
        <v>0</v>
      </c>
      <c r="CT142">
        <f t="shared" si="137"/>
        <v>3119.3</v>
      </c>
      <c r="CU142">
        <f t="shared" si="138"/>
        <v>0</v>
      </c>
      <c r="CV142">
        <f t="shared" si="139"/>
        <v>5.6870000000000003</v>
      </c>
      <c r="CW142">
        <f t="shared" si="140"/>
        <v>0</v>
      </c>
      <c r="CX142">
        <f t="shared" si="141"/>
        <v>0</v>
      </c>
      <c r="CY142">
        <f t="shared" si="142"/>
        <v>51.898200000000003</v>
      </c>
      <c r="CZ142">
        <f t="shared" si="143"/>
        <v>21.301500000000001</v>
      </c>
      <c r="DB142">
        <v>61</v>
      </c>
      <c r="DC142" t="s">
        <v>3</v>
      </c>
      <c r="DD142" t="s">
        <v>3</v>
      </c>
      <c r="DE142" t="s">
        <v>34</v>
      </c>
      <c r="DF142" t="s">
        <v>34</v>
      </c>
      <c r="DG142" t="s">
        <v>34</v>
      </c>
      <c r="DH142" t="s">
        <v>3</v>
      </c>
      <c r="DI142" t="s">
        <v>34</v>
      </c>
      <c r="DJ142" t="s">
        <v>34</v>
      </c>
      <c r="DK142" t="s">
        <v>3</v>
      </c>
      <c r="DL142" t="s">
        <v>3</v>
      </c>
      <c r="DM142" t="s">
        <v>3</v>
      </c>
      <c r="DN142">
        <v>161</v>
      </c>
      <c r="DO142">
        <v>107</v>
      </c>
      <c r="DP142">
        <v>1</v>
      </c>
      <c r="DQ142">
        <v>1</v>
      </c>
      <c r="DU142">
        <v>1013</v>
      </c>
      <c r="DV142" t="s">
        <v>315</v>
      </c>
      <c r="DW142" t="s">
        <v>315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75071242</v>
      </c>
      <c r="EF142">
        <v>30</v>
      </c>
      <c r="EG142" t="s">
        <v>17</v>
      </c>
      <c r="EH142">
        <v>0</v>
      </c>
      <c r="EI142" t="s">
        <v>3</v>
      </c>
      <c r="EJ142">
        <v>1</v>
      </c>
      <c r="EK142">
        <v>152</v>
      </c>
      <c r="EL142" t="s">
        <v>317</v>
      </c>
      <c r="EM142" t="s">
        <v>318</v>
      </c>
      <c r="EO142" t="s">
        <v>35</v>
      </c>
      <c r="EQ142">
        <v>131072</v>
      </c>
      <c r="ER142">
        <v>117.9</v>
      </c>
      <c r="ES142">
        <v>58.6</v>
      </c>
      <c r="ET142">
        <v>0</v>
      </c>
      <c r="EU142">
        <v>0</v>
      </c>
      <c r="EV142">
        <v>59.3</v>
      </c>
      <c r="EW142">
        <v>5.17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161</v>
      </c>
      <c r="FY142">
        <v>107</v>
      </c>
      <c r="GA142" t="s">
        <v>3</v>
      </c>
      <c r="GD142">
        <v>0</v>
      </c>
      <c r="GF142">
        <v>637311685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44"/>
        <v>0</v>
      </c>
      <c r="GM142">
        <f t="shared" si="145"/>
        <v>114.59</v>
      </c>
      <c r="GN142">
        <f t="shared" si="146"/>
        <v>114.59</v>
      </c>
      <c r="GO142">
        <f t="shared" si="147"/>
        <v>0</v>
      </c>
      <c r="GP142">
        <f t="shared" si="148"/>
        <v>0</v>
      </c>
      <c r="GR142">
        <v>0</v>
      </c>
      <c r="GS142">
        <v>3</v>
      </c>
      <c r="GT142">
        <v>0</v>
      </c>
      <c r="GU142" t="s">
        <v>3</v>
      </c>
      <c r="GV142">
        <f t="shared" si="149"/>
        <v>0</v>
      </c>
      <c r="GW142">
        <v>1</v>
      </c>
      <c r="GX142">
        <f t="shared" si="150"/>
        <v>0</v>
      </c>
      <c r="HA142">
        <v>0</v>
      </c>
      <c r="HB142">
        <v>0</v>
      </c>
      <c r="HC142">
        <f t="shared" si="151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 x14ac:dyDescent="0.2">
      <c r="A143">
        <v>18</v>
      </c>
      <c r="B143">
        <v>1</v>
      </c>
      <c r="C143">
        <v>84</v>
      </c>
      <c r="E143" t="s">
        <v>324</v>
      </c>
      <c r="F143" t="s">
        <v>170</v>
      </c>
      <c r="G143" t="s">
        <v>171</v>
      </c>
      <c r="H143" t="s">
        <v>80</v>
      </c>
      <c r="I143">
        <f>I142*J143</f>
        <v>0.12668399999999999</v>
      </c>
      <c r="J143">
        <v>10.199999999999999</v>
      </c>
      <c r="K143">
        <v>10.199999999999999</v>
      </c>
      <c r="O143">
        <f t="shared" si="120"/>
        <v>817.56</v>
      </c>
      <c r="P143">
        <f t="shared" si="121"/>
        <v>817.56</v>
      </c>
      <c r="Q143">
        <f>(ROUND((ROUND(((ET143)*AV143*I143),2)*BB143),2)+ROUND((ROUND(((AE143-(EU143))*AV143*I143),2)*BS143),2))</f>
        <v>0</v>
      </c>
      <c r="R143">
        <f t="shared" si="122"/>
        <v>0</v>
      </c>
      <c r="S143">
        <f t="shared" si="123"/>
        <v>0</v>
      </c>
      <c r="T143">
        <f t="shared" si="124"/>
        <v>0</v>
      </c>
      <c r="U143">
        <f t="shared" si="125"/>
        <v>0</v>
      </c>
      <c r="V143">
        <f t="shared" si="126"/>
        <v>0</v>
      </c>
      <c r="W143">
        <f t="shared" si="127"/>
        <v>0</v>
      </c>
      <c r="X143">
        <f t="shared" si="128"/>
        <v>0</v>
      </c>
      <c r="Y143">
        <f t="shared" si="129"/>
        <v>0</v>
      </c>
      <c r="AA143">
        <v>78713076</v>
      </c>
      <c r="AB143">
        <f t="shared" si="130"/>
        <v>517.14</v>
      </c>
      <c r="AC143">
        <f t="shared" si="131"/>
        <v>517.14</v>
      </c>
      <c r="AD143">
        <f>ROUND((((ET143)-(EU143))+AE143),6)</f>
        <v>0</v>
      </c>
      <c r="AE143">
        <f>ROUND((EU143),6)</f>
        <v>0</v>
      </c>
      <c r="AF143">
        <f>ROUND((EV143),6)</f>
        <v>0</v>
      </c>
      <c r="AG143">
        <f t="shared" si="132"/>
        <v>0</v>
      </c>
      <c r="AH143">
        <f>(EW143)</f>
        <v>0</v>
      </c>
      <c r="AI143">
        <f>(EX143)</f>
        <v>0</v>
      </c>
      <c r="AJ143">
        <f t="shared" si="133"/>
        <v>0</v>
      </c>
      <c r="AK143">
        <v>517.14</v>
      </c>
      <c r="AL143">
        <v>517.14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12.48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172</v>
      </c>
      <c r="BM143">
        <v>152</v>
      </c>
      <c r="BN143">
        <v>0</v>
      </c>
      <c r="BO143" t="s">
        <v>170</v>
      </c>
      <c r="BP143">
        <v>1</v>
      </c>
      <c r="BQ143">
        <v>30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34"/>
        <v>817.56</v>
      </c>
      <c r="CQ143">
        <f t="shared" si="135"/>
        <v>6453.91</v>
      </c>
      <c r="CR143">
        <f>(ROUND((ROUND(((ET143)*AV143*1),2)*BB143),2)+ROUND((ROUND(((AE143-(EU143))*AV143*1),2)*BS143),2))</f>
        <v>0</v>
      </c>
      <c r="CS143">
        <f t="shared" si="136"/>
        <v>0</v>
      </c>
      <c r="CT143">
        <f t="shared" si="137"/>
        <v>0</v>
      </c>
      <c r="CU143">
        <f t="shared" si="138"/>
        <v>0</v>
      </c>
      <c r="CV143">
        <f t="shared" si="139"/>
        <v>0</v>
      </c>
      <c r="CW143">
        <f t="shared" si="140"/>
        <v>0</v>
      </c>
      <c r="CX143">
        <f t="shared" si="141"/>
        <v>0</v>
      </c>
      <c r="CY143">
        <f t="shared" si="142"/>
        <v>0</v>
      </c>
      <c r="CZ143">
        <f t="shared" si="143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161</v>
      </c>
      <c r="DO143">
        <v>107</v>
      </c>
      <c r="DP143">
        <v>1</v>
      </c>
      <c r="DQ143">
        <v>1</v>
      </c>
      <c r="DU143">
        <v>1007</v>
      </c>
      <c r="DV143" t="s">
        <v>80</v>
      </c>
      <c r="DW143" t="s">
        <v>80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75071242</v>
      </c>
      <c r="EF143">
        <v>30</v>
      </c>
      <c r="EG143" t="s">
        <v>17</v>
      </c>
      <c r="EH143">
        <v>0</v>
      </c>
      <c r="EI143" t="s">
        <v>3</v>
      </c>
      <c r="EJ143">
        <v>1</v>
      </c>
      <c r="EK143">
        <v>152</v>
      </c>
      <c r="EL143" t="s">
        <v>317</v>
      </c>
      <c r="EM143" t="s">
        <v>318</v>
      </c>
      <c r="EO143" t="s">
        <v>3</v>
      </c>
      <c r="EQ143">
        <v>0</v>
      </c>
      <c r="ER143">
        <v>517.14</v>
      </c>
      <c r="ES143">
        <v>517.14</v>
      </c>
      <c r="ET143">
        <v>0</v>
      </c>
      <c r="EU143">
        <v>0</v>
      </c>
      <c r="EV143">
        <v>0</v>
      </c>
      <c r="EW143">
        <v>0</v>
      </c>
      <c r="EX143">
        <v>0</v>
      </c>
      <c r="FQ143">
        <v>0</v>
      </c>
      <c r="FR143">
        <v>0</v>
      </c>
      <c r="FS143">
        <v>0</v>
      </c>
      <c r="FX143">
        <v>161</v>
      </c>
      <c r="FY143">
        <v>107</v>
      </c>
      <c r="GA143" t="s">
        <v>3</v>
      </c>
      <c r="GD143">
        <v>0</v>
      </c>
      <c r="GF143">
        <v>332671857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 t="shared" si="144"/>
        <v>0</v>
      </c>
      <c r="GM143">
        <f t="shared" si="145"/>
        <v>817.56</v>
      </c>
      <c r="GN143">
        <f t="shared" si="146"/>
        <v>817.56</v>
      </c>
      <c r="GO143">
        <f t="shared" si="147"/>
        <v>0</v>
      </c>
      <c r="GP143">
        <f t="shared" si="148"/>
        <v>0</v>
      </c>
      <c r="GR143">
        <v>0</v>
      </c>
      <c r="GS143">
        <v>3</v>
      </c>
      <c r="GT143">
        <v>0</v>
      </c>
      <c r="GU143" t="s">
        <v>3</v>
      </c>
      <c r="GV143">
        <f t="shared" si="149"/>
        <v>0</v>
      </c>
      <c r="GW143">
        <v>1</v>
      </c>
      <c r="GX143">
        <f t="shared" si="150"/>
        <v>0</v>
      </c>
      <c r="HA143">
        <v>0</v>
      </c>
      <c r="HB143">
        <v>0</v>
      </c>
      <c r="HC143">
        <f t="shared" si="151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C144">
        <f>ROW(SmtRes!A85)</f>
        <v>85</v>
      </c>
      <c r="D144">
        <f>ROW(EtalonRes!A190)</f>
        <v>190</v>
      </c>
      <c r="E144" t="s">
        <v>325</v>
      </c>
      <c r="F144" t="s">
        <v>326</v>
      </c>
      <c r="G144" t="s">
        <v>327</v>
      </c>
      <c r="H144" t="s">
        <v>328</v>
      </c>
      <c r="I144">
        <f>ROUND(F409/100,9)</f>
        <v>0.1242</v>
      </c>
      <c r="J144">
        <v>0</v>
      </c>
      <c r="K144">
        <f>ROUND(F409/100,9)</f>
        <v>0.1242</v>
      </c>
      <c r="O144">
        <f t="shared" si="120"/>
        <v>1450.75</v>
      </c>
      <c r="P144">
        <f t="shared" si="121"/>
        <v>117.03</v>
      </c>
      <c r="Q144">
        <f>(ROUND((ROUND((((ET144*1.1))*AV144*I144),2)*BB144),2)+ROUND((ROUND(((AE144-((EU144*1.1)))*AV144*I144),2)*BS144),2))</f>
        <v>992.76</v>
      </c>
      <c r="R144">
        <f t="shared" si="122"/>
        <v>304.14</v>
      </c>
      <c r="S144">
        <f t="shared" si="123"/>
        <v>340.96</v>
      </c>
      <c r="T144">
        <f t="shared" si="124"/>
        <v>0</v>
      </c>
      <c r="U144">
        <f t="shared" si="125"/>
        <v>0.58609979999999995</v>
      </c>
      <c r="V144">
        <f t="shared" si="126"/>
        <v>0</v>
      </c>
      <c r="W144">
        <f t="shared" si="127"/>
        <v>0</v>
      </c>
      <c r="X144">
        <f t="shared" si="128"/>
        <v>456.89</v>
      </c>
      <c r="Y144">
        <f t="shared" si="129"/>
        <v>187.53</v>
      </c>
      <c r="AA144">
        <v>78713076</v>
      </c>
      <c r="AB144">
        <f t="shared" si="130"/>
        <v>700.80200000000002</v>
      </c>
      <c r="AC144">
        <f t="shared" si="131"/>
        <v>57.83</v>
      </c>
      <c r="AD144">
        <f>ROUND(((((ET144*1.1))-((EU144*1.1)))+AE144),6)</f>
        <v>585.58500000000004</v>
      </c>
      <c r="AE144">
        <f>ROUND(((EU144*1.1)),6)</f>
        <v>51.216000000000001</v>
      </c>
      <c r="AF144">
        <f>ROUND(((EV144*1.1)),6)</f>
        <v>57.387</v>
      </c>
      <c r="AG144">
        <f t="shared" si="132"/>
        <v>0</v>
      </c>
      <c r="AH144">
        <f>((EW144*1.1))</f>
        <v>4.7190000000000003</v>
      </c>
      <c r="AI144">
        <f>((EX144*1.1))</f>
        <v>0</v>
      </c>
      <c r="AJ144">
        <f t="shared" si="133"/>
        <v>0</v>
      </c>
      <c r="AK144">
        <v>642.35</v>
      </c>
      <c r="AL144">
        <v>57.83</v>
      </c>
      <c r="AM144">
        <v>532.35</v>
      </c>
      <c r="AN144">
        <v>46.56</v>
      </c>
      <c r="AO144">
        <v>52.17</v>
      </c>
      <c r="AP144">
        <v>0</v>
      </c>
      <c r="AQ144">
        <v>4.29</v>
      </c>
      <c r="AR144">
        <v>0</v>
      </c>
      <c r="AS144">
        <v>0</v>
      </c>
      <c r="AT144">
        <v>134</v>
      </c>
      <c r="AU144">
        <v>55</v>
      </c>
      <c r="AV144">
        <v>1</v>
      </c>
      <c r="AW144">
        <v>1</v>
      </c>
      <c r="AZ144">
        <v>1</v>
      </c>
      <c r="BA144">
        <v>47.82</v>
      </c>
      <c r="BB144">
        <v>13.65</v>
      </c>
      <c r="BC144">
        <v>16.3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329</v>
      </c>
      <c r="BM144">
        <v>158</v>
      </c>
      <c r="BN144">
        <v>0</v>
      </c>
      <c r="BO144" t="s">
        <v>326</v>
      </c>
      <c r="BP144">
        <v>1</v>
      </c>
      <c r="BQ144">
        <v>30</v>
      </c>
      <c r="BR144">
        <v>0</v>
      </c>
      <c r="BS144">
        <v>47.82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134</v>
      </c>
      <c r="CA144">
        <v>55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1020</v>
      </c>
      <c r="CO144">
        <v>0</v>
      </c>
      <c r="CP144">
        <f t="shared" si="134"/>
        <v>1450.75</v>
      </c>
      <c r="CQ144">
        <f t="shared" si="135"/>
        <v>942.63</v>
      </c>
      <c r="CR144">
        <f>(ROUND((ROUND((((ET144*1.1))*AV144*1),2)*BB144),2)+ROUND((ROUND(((AE144-((EU144*1.1)))*AV144*1),2)*BS144),2))</f>
        <v>7993.3</v>
      </c>
      <c r="CS144">
        <f t="shared" si="136"/>
        <v>2449.34</v>
      </c>
      <c r="CT144">
        <f t="shared" si="137"/>
        <v>2744.39</v>
      </c>
      <c r="CU144">
        <f t="shared" si="138"/>
        <v>0</v>
      </c>
      <c r="CV144">
        <f t="shared" si="139"/>
        <v>4.7190000000000003</v>
      </c>
      <c r="CW144">
        <f t="shared" si="140"/>
        <v>0</v>
      </c>
      <c r="CX144">
        <f t="shared" si="141"/>
        <v>0</v>
      </c>
      <c r="CY144">
        <f t="shared" si="142"/>
        <v>456.88639999999998</v>
      </c>
      <c r="CZ144">
        <f t="shared" si="143"/>
        <v>187.52799999999999</v>
      </c>
      <c r="DB144">
        <v>62</v>
      </c>
      <c r="DC144" t="s">
        <v>3</v>
      </c>
      <c r="DD144" t="s">
        <v>3</v>
      </c>
      <c r="DE144" t="s">
        <v>34</v>
      </c>
      <c r="DF144" t="s">
        <v>34</v>
      </c>
      <c r="DG144" t="s">
        <v>34</v>
      </c>
      <c r="DH144" t="s">
        <v>3</v>
      </c>
      <c r="DI144" t="s">
        <v>34</v>
      </c>
      <c r="DJ144" t="s">
        <v>34</v>
      </c>
      <c r="DK144" t="s">
        <v>3</v>
      </c>
      <c r="DL144" t="s">
        <v>3</v>
      </c>
      <c r="DM144" t="s">
        <v>3</v>
      </c>
      <c r="DN144">
        <v>161</v>
      </c>
      <c r="DO144">
        <v>107</v>
      </c>
      <c r="DP144">
        <v>1</v>
      </c>
      <c r="DQ144">
        <v>1</v>
      </c>
      <c r="DU144">
        <v>1013</v>
      </c>
      <c r="DV144" t="s">
        <v>328</v>
      </c>
      <c r="DW144" t="s">
        <v>328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75071248</v>
      </c>
      <c r="EF144">
        <v>30</v>
      </c>
      <c r="EG144" t="s">
        <v>17</v>
      </c>
      <c r="EH144">
        <v>0</v>
      </c>
      <c r="EI144" t="s">
        <v>3</v>
      </c>
      <c r="EJ144">
        <v>1</v>
      </c>
      <c r="EK144">
        <v>158</v>
      </c>
      <c r="EL144" t="s">
        <v>330</v>
      </c>
      <c r="EM144" t="s">
        <v>331</v>
      </c>
      <c r="EO144" t="s">
        <v>35</v>
      </c>
      <c r="EQ144">
        <v>131072</v>
      </c>
      <c r="ER144">
        <v>642.35</v>
      </c>
      <c r="ES144">
        <v>57.83</v>
      </c>
      <c r="ET144">
        <v>532.35</v>
      </c>
      <c r="EU144">
        <v>46.56</v>
      </c>
      <c r="EV144">
        <v>52.17</v>
      </c>
      <c r="EW144">
        <v>4.29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161</v>
      </c>
      <c r="FY144">
        <v>107</v>
      </c>
      <c r="GA144" t="s">
        <v>3</v>
      </c>
      <c r="GD144">
        <v>0</v>
      </c>
      <c r="GF144">
        <v>971522170</v>
      </c>
      <c r="GG144">
        <v>2</v>
      </c>
      <c r="GH144">
        <v>1</v>
      </c>
      <c r="GI144">
        <v>2</v>
      </c>
      <c r="GJ144">
        <v>0</v>
      </c>
      <c r="GK144">
        <f>ROUND(R144*(R12)/100,2)</f>
        <v>486.62</v>
      </c>
      <c r="GL144">
        <f t="shared" si="144"/>
        <v>0</v>
      </c>
      <c r="GM144">
        <f t="shared" si="145"/>
        <v>2581.79</v>
      </c>
      <c r="GN144">
        <f t="shared" si="146"/>
        <v>2581.79</v>
      </c>
      <c r="GO144">
        <f t="shared" si="147"/>
        <v>0</v>
      </c>
      <c r="GP144">
        <f t="shared" si="148"/>
        <v>0</v>
      </c>
      <c r="GR144">
        <v>0</v>
      </c>
      <c r="GS144">
        <v>3</v>
      </c>
      <c r="GT144">
        <v>0</v>
      </c>
      <c r="GU144" t="s">
        <v>3</v>
      </c>
      <c r="GV144">
        <f t="shared" si="149"/>
        <v>0</v>
      </c>
      <c r="GW144">
        <v>1</v>
      </c>
      <c r="GX144">
        <f t="shared" si="150"/>
        <v>0</v>
      </c>
      <c r="HA144">
        <v>0</v>
      </c>
      <c r="HB144">
        <v>0</v>
      </c>
      <c r="HC144">
        <f t="shared" si="151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18</v>
      </c>
      <c r="B145">
        <v>1</v>
      </c>
      <c r="C145">
        <v>85</v>
      </c>
      <c r="E145" t="s">
        <v>332</v>
      </c>
      <c r="F145" t="s">
        <v>333</v>
      </c>
      <c r="G145" t="s">
        <v>334</v>
      </c>
      <c r="H145" t="s">
        <v>182</v>
      </c>
      <c r="I145">
        <f>I144*J145</f>
        <v>1.1898359999999999</v>
      </c>
      <c r="J145">
        <v>9.58</v>
      </c>
      <c r="K145">
        <v>9.58</v>
      </c>
      <c r="O145">
        <f t="shared" si="120"/>
        <v>5245.88</v>
      </c>
      <c r="P145">
        <f t="shared" si="121"/>
        <v>5245.88</v>
      </c>
      <c r="Q145">
        <f>(ROUND((ROUND(((ET145)*AV145*I145),2)*BB145),2)+ROUND((ROUND(((AE145-(EU145))*AV145*I145),2)*BS145),2))</f>
        <v>0</v>
      </c>
      <c r="R145">
        <f t="shared" si="122"/>
        <v>0</v>
      </c>
      <c r="S145">
        <f t="shared" si="123"/>
        <v>0</v>
      </c>
      <c r="T145">
        <f t="shared" si="124"/>
        <v>0</v>
      </c>
      <c r="U145">
        <f t="shared" si="125"/>
        <v>0</v>
      </c>
      <c r="V145">
        <f t="shared" si="126"/>
        <v>0</v>
      </c>
      <c r="W145">
        <f t="shared" si="127"/>
        <v>0</v>
      </c>
      <c r="X145">
        <f t="shared" si="128"/>
        <v>0</v>
      </c>
      <c r="Y145">
        <f t="shared" si="129"/>
        <v>0</v>
      </c>
      <c r="AA145">
        <v>78713076</v>
      </c>
      <c r="AB145">
        <f t="shared" si="130"/>
        <v>296.7</v>
      </c>
      <c r="AC145">
        <f t="shared" si="131"/>
        <v>296.7</v>
      </c>
      <c r="AD145">
        <f>ROUND((((ET145)-(EU145))+AE145),6)</f>
        <v>0</v>
      </c>
      <c r="AE145">
        <f>ROUND((EU145),6)</f>
        <v>0</v>
      </c>
      <c r="AF145">
        <f>ROUND((EV145),6)</f>
        <v>0</v>
      </c>
      <c r="AG145">
        <f t="shared" si="132"/>
        <v>0</v>
      </c>
      <c r="AH145">
        <f>(EW145)</f>
        <v>0</v>
      </c>
      <c r="AI145">
        <f>(EX145)</f>
        <v>0</v>
      </c>
      <c r="AJ145">
        <f t="shared" si="133"/>
        <v>0</v>
      </c>
      <c r="AK145">
        <v>296.7</v>
      </c>
      <c r="AL145">
        <v>296.7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14.86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335</v>
      </c>
      <c r="BM145">
        <v>158</v>
      </c>
      <c r="BN145">
        <v>0</v>
      </c>
      <c r="BO145" t="s">
        <v>333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34"/>
        <v>5245.88</v>
      </c>
      <c r="CQ145">
        <f t="shared" si="135"/>
        <v>4408.96</v>
      </c>
      <c r="CR145">
        <f>(ROUND((ROUND(((ET145)*AV145*1),2)*BB145),2)+ROUND((ROUND(((AE145-(EU145))*AV145*1),2)*BS145),2))</f>
        <v>0</v>
      </c>
      <c r="CS145">
        <f t="shared" si="136"/>
        <v>0</v>
      </c>
      <c r="CT145">
        <f t="shared" si="137"/>
        <v>0</v>
      </c>
      <c r="CU145">
        <f t="shared" si="138"/>
        <v>0</v>
      </c>
      <c r="CV145">
        <f t="shared" si="139"/>
        <v>0</v>
      </c>
      <c r="CW145">
        <f t="shared" si="140"/>
        <v>0</v>
      </c>
      <c r="CX145">
        <f t="shared" si="141"/>
        <v>0</v>
      </c>
      <c r="CY145">
        <f t="shared" si="142"/>
        <v>0</v>
      </c>
      <c r="CZ145">
        <f t="shared" si="143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161</v>
      </c>
      <c r="DO145">
        <v>107</v>
      </c>
      <c r="DP145">
        <v>1</v>
      </c>
      <c r="DQ145">
        <v>1</v>
      </c>
      <c r="DU145">
        <v>1009</v>
      </c>
      <c r="DV145" t="s">
        <v>182</v>
      </c>
      <c r="DW145" t="s">
        <v>182</v>
      </c>
      <c r="DX145">
        <v>1000</v>
      </c>
      <c r="DZ145" t="s">
        <v>3</v>
      </c>
      <c r="EA145" t="s">
        <v>3</v>
      </c>
      <c r="EB145" t="s">
        <v>3</v>
      </c>
      <c r="EC145" t="s">
        <v>3</v>
      </c>
      <c r="EE145">
        <v>75071248</v>
      </c>
      <c r="EF145">
        <v>30</v>
      </c>
      <c r="EG145" t="s">
        <v>17</v>
      </c>
      <c r="EH145">
        <v>0</v>
      </c>
      <c r="EI145" t="s">
        <v>3</v>
      </c>
      <c r="EJ145">
        <v>1</v>
      </c>
      <c r="EK145">
        <v>158</v>
      </c>
      <c r="EL145" t="s">
        <v>330</v>
      </c>
      <c r="EM145" t="s">
        <v>331</v>
      </c>
      <c r="EO145" t="s">
        <v>3</v>
      </c>
      <c r="EQ145">
        <v>0</v>
      </c>
      <c r="ER145">
        <v>296.7</v>
      </c>
      <c r="ES145">
        <v>296.7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161</v>
      </c>
      <c r="FY145">
        <v>107</v>
      </c>
      <c r="GA145" t="s">
        <v>3</v>
      </c>
      <c r="GD145">
        <v>0</v>
      </c>
      <c r="GF145">
        <v>2052128533</v>
      </c>
      <c r="GG145">
        <v>2</v>
      </c>
      <c r="GH145">
        <v>1</v>
      </c>
      <c r="GI145">
        <v>2</v>
      </c>
      <c r="GJ145">
        <v>0</v>
      </c>
      <c r="GK145">
        <f>ROUND(R145*(R12)/100,2)</f>
        <v>0</v>
      </c>
      <c r="GL145">
        <f t="shared" si="144"/>
        <v>0</v>
      </c>
      <c r="GM145">
        <f t="shared" si="145"/>
        <v>5245.88</v>
      </c>
      <c r="GN145">
        <f t="shared" si="146"/>
        <v>5245.88</v>
      </c>
      <c r="GO145">
        <f t="shared" si="147"/>
        <v>0</v>
      </c>
      <c r="GP145">
        <f t="shared" si="148"/>
        <v>0</v>
      </c>
      <c r="GR145">
        <v>0</v>
      </c>
      <c r="GS145">
        <v>3</v>
      </c>
      <c r="GT145">
        <v>0</v>
      </c>
      <c r="GU145" t="s">
        <v>3</v>
      </c>
      <c r="GV145">
        <f t="shared" si="149"/>
        <v>0</v>
      </c>
      <c r="GW145">
        <v>1</v>
      </c>
      <c r="GX145">
        <f t="shared" si="150"/>
        <v>0</v>
      </c>
      <c r="HA145">
        <v>0</v>
      </c>
      <c r="HB145">
        <v>0</v>
      </c>
      <c r="HC145">
        <f t="shared" si="151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 x14ac:dyDescent="0.2">
      <c r="A146">
        <v>17</v>
      </c>
      <c r="B146">
        <v>1</v>
      </c>
      <c r="C146">
        <f>ROW(SmtRes!A86)</f>
        <v>86</v>
      </c>
      <c r="D146">
        <f>ROW(EtalonRes!A194)</f>
        <v>194</v>
      </c>
      <c r="E146" t="s">
        <v>336</v>
      </c>
      <c r="F146" t="s">
        <v>337</v>
      </c>
      <c r="G146" t="s">
        <v>338</v>
      </c>
      <c r="H146" t="s">
        <v>328</v>
      </c>
      <c r="I146">
        <f>ROUND(F409/100,9)</f>
        <v>0.1242</v>
      </c>
      <c r="J146">
        <v>0</v>
      </c>
      <c r="K146">
        <f>ROUND(F409/100,9)</f>
        <v>0.1242</v>
      </c>
      <c r="O146">
        <f t="shared" si="120"/>
        <v>315.23</v>
      </c>
      <c r="P146">
        <f t="shared" si="121"/>
        <v>0</v>
      </c>
      <c r="Q146">
        <f>(ROUND((ROUND(((((ET146*3)*1.1))*AV146*I146),2)*BB146),2)+ROUND((ROUND(((AE146-(((EU146*3)*1.1)))*AV146*I146),2)*BS146),2))</f>
        <v>179.42</v>
      </c>
      <c r="R146">
        <f t="shared" si="122"/>
        <v>42.56</v>
      </c>
      <c r="S146">
        <f t="shared" si="123"/>
        <v>135.81</v>
      </c>
      <c r="T146">
        <f t="shared" si="124"/>
        <v>0</v>
      </c>
      <c r="U146">
        <f t="shared" si="125"/>
        <v>0.2172258</v>
      </c>
      <c r="V146">
        <f t="shared" si="126"/>
        <v>0</v>
      </c>
      <c r="W146">
        <f t="shared" si="127"/>
        <v>0</v>
      </c>
      <c r="X146">
        <f t="shared" si="128"/>
        <v>181.99</v>
      </c>
      <c r="Y146">
        <f t="shared" si="129"/>
        <v>74.7</v>
      </c>
      <c r="AA146">
        <v>78713076</v>
      </c>
      <c r="AB146">
        <f t="shared" si="130"/>
        <v>131.24100000000001</v>
      </c>
      <c r="AC146">
        <f>ROUND(((ES146*3)),6)</f>
        <v>0</v>
      </c>
      <c r="AD146">
        <f>ROUND((((((ET146*3)*1.1))-(((EU146*3)*1.1)))+AE146),6)</f>
        <v>108.372</v>
      </c>
      <c r="AE146">
        <f>ROUND((((EU146*3)*1.1)),6)</f>
        <v>7.194</v>
      </c>
      <c r="AF146">
        <f>ROUND((((EV146*3)*1.1)),6)</f>
        <v>22.869</v>
      </c>
      <c r="AG146">
        <f t="shared" si="132"/>
        <v>0</v>
      </c>
      <c r="AH146">
        <f>(((EW146*3)*1.1))</f>
        <v>1.7490000000000001</v>
      </c>
      <c r="AI146">
        <f>(((EX146*3)*1.1))</f>
        <v>0</v>
      </c>
      <c r="AJ146">
        <f t="shared" si="133"/>
        <v>0</v>
      </c>
      <c r="AK146">
        <v>39.770000000000003</v>
      </c>
      <c r="AL146">
        <v>0</v>
      </c>
      <c r="AM146">
        <v>32.840000000000003</v>
      </c>
      <c r="AN146">
        <v>2.1800000000000002</v>
      </c>
      <c r="AO146">
        <v>6.93</v>
      </c>
      <c r="AP146">
        <v>0</v>
      </c>
      <c r="AQ146">
        <v>0.53</v>
      </c>
      <c r="AR146">
        <v>0</v>
      </c>
      <c r="AS146">
        <v>0</v>
      </c>
      <c r="AT146">
        <v>134</v>
      </c>
      <c r="AU146">
        <v>55</v>
      </c>
      <c r="AV146">
        <v>1</v>
      </c>
      <c r="AW146">
        <v>1</v>
      </c>
      <c r="AZ146">
        <v>1</v>
      </c>
      <c r="BA146">
        <v>47.82</v>
      </c>
      <c r="BB146">
        <v>13.33</v>
      </c>
      <c r="BC146">
        <v>1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339</v>
      </c>
      <c r="BM146">
        <v>158</v>
      </c>
      <c r="BN146">
        <v>0</v>
      </c>
      <c r="BO146" t="s">
        <v>337</v>
      </c>
      <c r="BP146">
        <v>1</v>
      </c>
      <c r="BQ146">
        <v>30</v>
      </c>
      <c r="BR146">
        <v>0</v>
      </c>
      <c r="BS146">
        <v>47.82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134</v>
      </c>
      <c r="CA146">
        <v>55</v>
      </c>
      <c r="CB146" t="s">
        <v>3</v>
      </c>
      <c r="CE146">
        <v>30</v>
      </c>
      <c r="CF146">
        <v>0</v>
      </c>
      <c r="CG146">
        <v>0</v>
      </c>
      <c r="CM146">
        <v>0</v>
      </c>
      <c r="CN146" t="s">
        <v>1020</v>
      </c>
      <c r="CO146">
        <v>0</v>
      </c>
      <c r="CP146">
        <f t="shared" si="134"/>
        <v>315.23</v>
      </c>
      <c r="CQ146">
        <f t="shared" si="135"/>
        <v>0</v>
      </c>
      <c r="CR146">
        <f>(ROUND((ROUND(((((ET146*3)*1.1))*AV146*1),2)*BB146),2)+ROUND((ROUND(((AE146-(((EU146*3)*1.1)))*AV146*1),2)*BS146),2))</f>
        <v>1444.57</v>
      </c>
      <c r="CS146">
        <f t="shared" si="136"/>
        <v>343.83</v>
      </c>
      <c r="CT146">
        <f t="shared" si="137"/>
        <v>1093.6400000000001</v>
      </c>
      <c r="CU146">
        <f t="shared" si="138"/>
        <v>0</v>
      </c>
      <c r="CV146">
        <f t="shared" si="139"/>
        <v>1.7490000000000001</v>
      </c>
      <c r="CW146">
        <f t="shared" si="140"/>
        <v>0</v>
      </c>
      <c r="CX146">
        <f t="shared" si="141"/>
        <v>0</v>
      </c>
      <c r="CY146">
        <f t="shared" si="142"/>
        <v>181.9854</v>
      </c>
      <c r="CZ146">
        <f t="shared" si="143"/>
        <v>74.695499999999996</v>
      </c>
      <c r="DB146">
        <v>63</v>
      </c>
      <c r="DC146" t="s">
        <v>3</v>
      </c>
      <c r="DD146" t="s">
        <v>340</v>
      </c>
      <c r="DE146" t="s">
        <v>341</v>
      </c>
      <c r="DF146" t="s">
        <v>341</v>
      </c>
      <c r="DG146" t="s">
        <v>341</v>
      </c>
      <c r="DH146" t="s">
        <v>3</v>
      </c>
      <c r="DI146" t="s">
        <v>341</v>
      </c>
      <c r="DJ146" t="s">
        <v>341</v>
      </c>
      <c r="DK146" t="s">
        <v>3</v>
      </c>
      <c r="DL146" t="s">
        <v>3</v>
      </c>
      <c r="DM146" t="s">
        <v>3</v>
      </c>
      <c r="DN146">
        <v>161</v>
      </c>
      <c r="DO146">
        <v>107</v>
      </c>
      <c r="DP146">
        <v>1</v>
      </c>
      <c r="DQ146">
        <v>1</v>
      </c>
      <c r="DU146">
        <v>1013</v>
      </c>
      <c r="DV146" t="s">
        <v>328</v>
      </c>
      <c r="DW146" t="s">
        <v>328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75071248</v>
      </c>
      <c r="EF146">
        <v>30</v>
      </c>
      <c r="EG146" t="s">
        <v>17</v>
      </c>
      <c r="EH146">
        <v>0</v>
      </c>
      <c r="EI146" t="s">
        <v>3</v>
      </c>
      <c r="EJ146">
        <v>1</v>
      </c>
      <c r="EK146">
        <v>158</v>
      </c>
      <c r="EL146" t="s">
        <v>330</v>
      </c>
      <c r="EM146" t="s">
        <v>331</v>
      </c>
      <c r="EO146" t="s">
        <v>35</v>
      </c>
      <c r="EQ146">
        <v>131072</v>
      </c>
      <c r="ER146">
        <v>39.770000000000003</v>
      </c>
      <c r="ES146">
        <v>0</v>
      </c>
      <c r="ET146">
        <v>32.840000000000003</v>
      </c>
      <c r="EU146">
        <v>2.1800000000000002</v>
      </c>
      <c r="EV146">
        <v>6.93</v>
      </c>
      <c r="EW146">
        <v>0.53</v>
      </c>
      <c r="EX146">
        <v>0</v>
      </c>
      <c r="EY146">
        <v>0</v>
      </c>
      <c r="FQ146">
        <v>0</v>
      </c>
      <c r="FR146">
        <v>0</v>
      </c>
      <c r="FS146">
        <v>0</v>
      </c>
      <c r="FX146">
        <v>161</v>
      </c>
      <c r="FY146">
        <v>107</v>
      </c>
      <c r="GA146" t="s">
        <v>3</v>
      </c>
      <c r="GD146">
        <v>0</v>
      </c>
      <c r="GF146">
        <v>1048589469</v>
      </c>
      <c r="GG146">
        <v>2</v>
      </c>
      <c r="GH146">
        <v>1</v>
      </c>
      <c r="GI146">
        <v>2</v>
      </c>
      <c r="GJ146">
        <v>0</v>
      </c>
      <c r="GK146">
        <f>ROUND(R146*(R12)/100,2)</f>
        <v>68.099999999999994</v>
      </c>
      <c r="GL146">
        <f t="shared" si="144"/>
        <v>0</v>
      </c>
      <c r="GM146">
        <f t="shared" si="145"/>
        <v>640.02</v>
      </c>
      <c r="GN146">
        <f t="shared" si="146"/>
        <v>640.02</v>
      </c>
      <c r="GO146">
        <f t="shared" si="147"/>
        <v>0</v>
      </c>
      <c r="GP146">
        <f t="shared" si="148"/>
        <v>0</v>
      </c>
      <c r="GR146">
        <v>0</v>
      </c>
      <c r="GS146">
        <v>3</v>
      </c>
      <c r="GT146">
        <v>0</v>
      </c>
      <c r="GU146" t="s">
        <v>3</v>
      </c>
      <c r="GV146">
        <f t="shared" si="149"/>
        <v>0</v>
      </c>
      <c r="GW146">
        <v>1</v>
      </c>
      <c r="GX146">
        <f t="shared" si="150"/>
        <v>0</v>
      </c>
      <c r="HA146">
        <v>0</v>
      </c>
      <c r="HB146">
        <v>0</v>
      </c>
      <c r="HC146">
        <f t="shared" si="151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HS146">
        <v>0</v>
      </c>
      <c r="IK146">
        <v>0</v>
      </c>
    </row>
    <row r="147" spans="1:245" x14ac:dyDescent="0.2">
      <c r="A147">
        <v>18</v>
      </c>
      <c r="B147">
        <v>1</v>
      </c>
      <c r="C147">
        <v>86</v>
      </c>
      <c r="E147" t="s">
        <v>342</v>
      </c>
      <c r="F147" t="s">
        <v>333</v>
      </c>
      <c r="G147" t="s">
        <v>334</v>
      </c>
      <c r="H147" t="s">
        <v>182</v>
      </c>
      <c r="I147">
        <f>I146*J147</f>
        <v>0.89424000000000003</v>
      </c>
      <c r="J147">
        <v>7.2</v>
      </c>
      <c r="K147">
        <v>2.4</v>
      </c>
      <c r="O147">
        <f t="shared" si="120"/>
        <v>3942.66</v>
      </c>
      <c r="P147">
        <f t="shared" si="121"/>
        <v>3942.66</v>
      </c>
      <c r="Q147">
        <f>(ROUND((ROUND(((ET147)*AV147*I147),2)*BB147),2)+ROUND((ROUND(((AE147-(EU147))*AV147*I147),2)*BS147),2))</f>
        <v>0</v>
      </c>
      <c r="R147">
        <f t="shared" si="122"/>
        <v>0</v>
      </c>
      <c r="S147">
        <f t="shared" si="123"/>
        <v>0</v>
      </c>
      <c r="T147">
        <f t="shared" si="124"/>
        <v>0</v>
      </c>
      <c r="U147">
        <f t="shared" si="125"/>
        <v>0</v>
      </c>
      <c r="V147">
        <f t="shared" si="126"/>
        <v>0</v>
      </c>
      <c r="W147">
        <f t="shared" si="127"/>
        <v>0</v>
      </c>
      <c r="X147">
        <f t="shared" si="128"/>
        <v>0</v>
      </c>
      <c r="Y147">
        <f t="shared" si="129"/>
        <v>0</v>
      </c>
      <c r="AA147">
        <v>78713076</v>
      </c>
      <c r="AB147">
        <f t="shared" si="130"/>
        <v>296.7</v>
      </c>
      <c r="AC147">
        <f>ROUND((ES147),6)</f>
        <v>296.7</v>
      </c>
      <c r="AD147">
        <f>ROUND((((ET147)-(EU147))+AE147),6)</f>
        <v>0</v>
      </c>
      <c r="AE147">
        <f>ROUND((EU147),6)</f>
        <v>0</v>
      </c>
      <c r="AF147">
        <f>ROUND((EV147),6)</f>
        <v>0</v>
      </c>
      <c r="AG147">
        <f t="shared" si="132"/>
        <v>0</v>
      </c>
      <c r="AH147">
        <f>(EW147)</f>
        <v>0</v>
      </c>
      <c r="AI147">
        <f>(EX147)</f>
        <v>0</v>
      </c>
      <c r="AJ147">
        <f t="shared" si="133"/>
        <v>0</v>
      </c>
      <c r="AK147">
        <v>296.7</v>
      </c>
      <c r="AL147">
        <v>296.7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14.86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335</v>
      </c>
      <c r="BM147">
        <v>158</v>
      </c>
      <c r="BN147">
        <v>0</v>
      </c>
      <c r="BO147" t="s">
        <v>333</v>
      </c>
      <c r="BP147">
        <v>1</v>
      </c>
      <c r="BQ147">
        <v>30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34"/>
        <v>3942.66</v>
      </c>
      <c r="CQ147">
        <f t="shared" si="135"/>
        <v>4408.96</v>
      </c>
      <c r="CR147">
        <f>(ROUND((ROUND(((ET147)*AV147*1),2)*BB147),2)+ROUND((ROUND(((AE147-(EU147))*AV147*1),2)*BS147),2))</f>
        <v>0</v>
      </c>
      <c r="CS147">
        <f t="shared" si="136"/>
        <v>0</v>
      </c>
      <c r="CT147">
        <f t="shared" si="137"/>
        <v>0</v>
      </c>
      <c r="CU147">
        <f t="shared" si="138"/>
        <v>0</v>
      </c>
      <c r="CV147">
        <f t="shared" si="139"/>
        <v>0</v>
      </c>
      <c r="CW147">
        <f t="shared" si="140"/>
        <v>0</v>
      </c>
      <c r="CX147">
        <f t="shared" si="141"/>
        <v>0</v>
      </c>
      <c r="CY147">
        <f t="shared" si="142"/>
        <v>0</v>
      </c>
      <c r="CZ147">
        <f t="shared" si="143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161</v>
      </c>
      <c r="DO147">
        <v>107</v>
      </c>
      <c r="DP147">
        <v>1</v>
      </c>
      <c r="DQ147">
        <v>1</v>
      </c>
      <c r="DU147">
        <v>1009</v>
      </c>
      <c r="DV147" t="s">
        <v>182</v>
      </c>
      <c r="DW147" t="s">
        <v>182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75071248</v>
      </c>
      <c r="EF147">
        <v>30</v>
      </c>
      <c r="EG147" t="s">
        <v>17</v>
      </c>
      <c r="EH147">
        <v>0</v>
      </c>
      <c r="EI147" t="s">
        <v>3</v>
      </c>
      <c r="EJ147">
        <v>1</v>
      </c>
      <c r="EK147">
        <v>158</v>
      </c>
      <c r="EL147" t="s">
        <v>330</v>
      </c>
      <c r="EM147" t="s">
        <v>331</v>
      </c>
      <c r="EO147" t="s">
        <v>3</v>
      </c>
      <c r="EQ147">
        <v>0</v>
      </c>
      <c r="ER147">
        <v>296.7</v>
      </c>
      <c r="ES147">
        <v>296.7</v>
      </c>
      <c r="ET147">
        <v>0</v>
      </c>
      <c r="EU147">
        <v>0</v>
      </c>
      <c r="EV147">
        <v>0</v>
      </c>
      <c r="EW147">
        <v>0</v>
      </c>
      <c r="EX147">
        <v>0</v>
      </c>
      <c r="FQ147">
        <v>0</v>
      </c>
      <c r="FR147">
        <v>0</v>
      </c>
      <c r="FS147">
        <v>0</v>
      </c>
      <c r="FX147">
        <v>161</v>
      </c>
      <c r="FY147">
        <v>107</v>
      </c>
      <c r="GA147" t="s">
        <v>3</v>
      </c>
      <c r="GD147">
        <v>0</v>
      </c>
      <c r="GF147">
        <v>2052128533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 t="shared" si="144"/>
        <v>0</v>
      </c>
      <c r="GM147">
        <f t="shared" si="145"/>
        <v>3942.66</v>
      </c>
      <c r="GN147">
        <f t="shared" si="146"/>
        <v>3942.66</v>
      </c>
      <c r="GO147">
        <f t="shared" si="147"/>
        <v>0</v>
      </c>
      <c r="GP147">
        <f t="shared" si="148"/>
        <v>0</v>
      </c>
      <c r="GR147">
        <v>0</v>
      </c>
      <c r="GS147">
        <v>3</v>
      </c>
      <c r="GT147">
        <v>0</v>
      </c>
      <c r="GU147" t="s">
        <v>3</v>
      </c>
      <c r="GV147">
        <f t="shared" si="149"/>
        <v>0</v>
      </c>
      <c r="GW147">
        <v>1</v>
      </c>
      <c r="GX147">
        <f t="shared" si="150"/>
        <v>0</v>
      </c>
      <c r="HA147">
        <v>0</v>
      </c>
      <c r="HB147">
        <v>0</v>
      </c>
      <c r="HC147">
        <f t="shared" si="151"/>
        <v>0</v>
      </c>
      <c r="HE147" t="s">
        <v>3</v>
      </c>
      <c r="HF147" t="s">
        <v>3</v>
      </c>
      <c r="HM147" t="s">
        <v>340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">
      <c r="A148">
        <v>17</v>
      </c>
      <c r="B148">
        <v>1</v>
      </c>
      <c r="C148">
        <f>ROW(SmtRes!A87)</f>
        <v>87</v>
      </c>
      <c r="D148">
        <f>ROW(EtalonRes!A205)</f>
        <v>205</v>
      </c>
      <c r="E148" t="s">
        <v>343</v>
      </c>
      <c r="F148" t="s">
        <v>326</v>
      </c>
      <c r="G148" t="s">
        <v>327</v>
      </c>
      <c r="H148" t="s">
        <v>328</v>
      </c>
      <c r="I148">
        <f>ROUND(F409/100,9)</f>
        <v>0.1242</v>
      </c>
      <c r="J148">
        <v>0</v>
      </c>
      <c r="K148">
        <f>ROUND(F409/100,9)</f>
        <v>0.1242</v>
      </c>
      <c r="O148">
        <f t="shared" si="120"/>
        <v>1450.75</v>
      </c>
      <c r="P148">
        <f t="shared" si="121"/>
        <v>117.03</v>
      </c>
      <c r="Q148">
        <f>(ROUND((ROUND((((ET148*1.1))*AV148*I148),2)*BB148),2)+ROUND((ROUND(((AE148-((EU148*1.1)))*AV148*I148),2)*BS148),2))</f>
        <v>992.76</v>
      </c>
      <c r="R148">
        <f t="shared" si="122"/>
        <v>304.14</v>
      </c>
      <c r="S148">
        <f t="shared" si="123"/>
        <v>340.96</v>
      </c>
      <c r="T148">
        <f t="shared" si="124"/>
        <v>0</v>
      </c>
      <c r="U148">
        <f t="shared" si="125"/>
        <v>0.58609979999999995</v>
      </c>
      <c r="V148">
        <f t="shared" si="126"/>
        <v>0</v>
      </c>
      <c r="W148">
        <f t="shared" si="127"/>
        <v>0</v>
      </c>
      <c r="X148">
        <f t="shared" si="128"/>
        <v>456.89</v>
      </c>
      <c r="Y148">
        <f t="shared" si="129"/>
        <v>187.53</v>
      </c>
      <c r="AA148">
        <v>78713076</v>
      </c>
      <c r="AB148">
        <f t="shared" si="130"/>
        <v>700.80200000000002</v>
      </c>
      <c r="AC148">
        <f>ROUND((ES148),6)</f>
        <v>57.83</v>
      </c>
      <c r="AD148">
        <f>ROUND(((((ET148*1.1))-((EU148*1.1)))+AE148),6)</f>
        <v>585.58500000000004</v>
      </c>
      <c r="AE148">
        <f>ROUND(((EU148*1.1)),6)</f>
        <v>51.216000000000001</v>
      </c>
      <c r="AF148">
        <f>ROUND(((EV148*1.1)),6)</f>
        <v>57.387</v>
      </c>
      <c r="AG148">
        <f t="shared" si="132"/>
        <v>0</v>
      </c>
      <c r="AH148">
        <f>((EW148*1.1))</f>
        <v>4.7190000000000003</v>
      </c>
      <c r="AI148">
        <f>((EX148*1.1))</f>
        <v>0</v>
      </c>
      <c r="AJ148">
        <f t="shared" si="133"/>
        <v>0</v>
      </c>
      <c r="AK148">
        <v>642.35</v>
      </c>
      <c r="AL148">
        <v>57.83</v>
      </c>
      <c r="AM148">
        <v>532.35</v>
      </c>
      <c r="AN148">
        <v>46.56</v>
      </c>
      <c r="AO148">
        <v>52.17</v>
      </c>
      <c r="AP148">
        <v>0</v>
      </c>
      <c r="AQ148">
        <v>4.29</v>
      </c>
      <c r="AR148">
        <v>0</v>
      </c>
      <c r="AS148">
        <v>0</v>
      </c>
      <c r="AT148">
        <v>134</v>
      </c>
      <c r="AU148">
        <v>55</v>
      </c>
      <c r="AV148">
        <v>1</v>
      </c>
      <c r="AW148">
        <v>1</v>
      </c>
      <c r="AZ148">
        <v>1</v>
      </c>
      <c r="BA148">
        <v>47.82</v>
      </c>
      <c r="BB148">
        <v>13.65</v>
      </c>
      <c r="BC148">
        <v>16.3</v>
      </c>
      <c r="BD148" t="s">
        <v>3</v>
      </c>
      <c r="BE148" t="s">
        <v>3</v>
      </c>
      <c r="BF148" t="s">
        <v>3</v>
      </c>
      <c r="BG148" t="s">
        <v>3</v>
      </c>
      <c r="BH148">
        <v>0</v>
      </c>
      <c r="BI148">
        <v>1</v>
      </c>
      <c r="BJ148" t="s">
        <v>329</v>
      </c>
      <c r="BM148">
        <v>158</v>
      </c>
      <c r="BN148">
        <v>0</v>
      </c>
      <c r="BO148" t="s">
        <v>326</v>
      </c>
      <c r="BP148">
        <v>1</v>
      </c>
      <c r="BQ148">
        <v>30</v>
      </c>
      <c r="BR148">
        <v>0</v>
      </c>
      <c r="BS148">
        <v>47.82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134</v>
      </c>
      <c r="CA148">
        <v>55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1020</v>
      </c>
      <c r="CO148">
        <v>0</v>
      </c>
      <c r="CP148">
        <f t="shared" si="134"/>
        <v>1450.75</v>
      </c>
      <c r="CQ148">
        <f t="shared" si="135"/>
        <v>942.63</v>
      </c>
      <c r="CR148">
        <f>(ROUND((ROUND((((ET148*1.1))*AV148*1),2)*BB148),2)+ROUND((ROUND(((AE148-((EU148*1.1)))*AV148*1),2)*BS148),2))</f>
        <v>7993.3</v>
      </c>
      <c r="CS148">
        <f t="shared" si="136"/>
        <v>2449.34</v>
      </c>
      <c r="CT148">
        <f t="shared" si="137"/>
        <v>2744.39</v>
      </c>
      <c r="CU148">
        <f t="shared" si="138"/>
        <v>0</v>
      </c>
      <c r="CV148">
        <f t="shared" si="139"/>
        <v>4.7190000000000003</v>
      </c>
      <c r="CW148">
        <f t="shared" si="140"/>
        <v>0</v>
      </c>
      <c r="CX148">
        <f t="shared" si="141"/>
        <v>0</v>
      </c>
      <c r="CY148">
        <f t="shared" si="142"/>
        <v>456.88639999999998</v>
      </c>
      <c r="CZ148">
        <f t="shared" si="143"/>
        <v>187.52799999999999</v>
      </c>
      <c r="DB148">
        <v>65</v>
      </c>
      <c r="DC148" t="s">
        <v>3</v>
      </c>
      <c r="DD148" t="s">
        <v>3</v>
      </c>
      <c r="DE148" t="s">
        <v>34</v>
      </c>
      <c r="DF148" t="s">
        <v>34</v>
      </c>
      <c r="DG148" t="s">
        <v>34</v>
      </c>
      <c r="DH148" t="s">
        <v>3</v>
      </c>
      <c r="DI148" t="s">
        <v>34</v>
      </c>
      <c r="DJ148" t="s">
        <v>34</v>
      </c>
      <c r="DK148" t="s">
        <v>3</v>
      </c>
      <c r="DL148" t="s">
        <v>3</v>
      </c>
      <c r="DM148" t="s">
        <v>3</v>
      </c>
      <c r="DN148">
        <v>161</v>
      </c>
      <c r="DO148">
        <v>107</v>
      </c>
      <c r="DP148">
        <v>1</v>
      </c>
      <c r="DQ148">
        <v>1</v>
      </c>
      <c r="DU148">
        <v>1013</v>
      </c>
      <c r="DV148" t="s">
        <v>328</v>
      </c>
      <c r="DW148" t="s">
        <v>328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75071248</v>
      </c>
      <c r="EF148">
        <v>30</v>
      </c>
      <c r="EG148" t="s">
        <v>17</v>
      </c>
      <c r="EH148">
        <v>0</v>
      </c>
      <c r="EI148" t="s">
        <v>3</v>
      </c>
      <c r="EJ148">
        <v>1</v>
      </c>
      <c r="EK148">
        <v>158</v>
      </c>
      <c r="EL148" t="s">
        <v>330</v>
      </c>
      <c r="EM148" t="s">
        <v>331</v>
      </c>
      <c r="EO148" t="s">
        <v>35</v>
      </c>
      <c r="EQ148">
        <v>131072</v>
      </c>
      <c r="ER148">
        <v>642.35</v>
      </c>
      <c r="ES148">
        <v>57.83</v>
      </c>
      <c r="ET148">
        <v>532.35</v>
      </c>
      <c r="EU148">
        <v>46.56</v>
      </c>
      <c r="EV148">
        <v>52.17</v>
      </c>
      <c r="EW148">
        <v>4.29</v>
      </c>
      <c r="EX148">
        <v>0</v>
      </c>
      <c r="EY148">
        <v>0</v>
      </c>
      <c r="FQ148">
        <v>0</v>
      </c>
      <c r="FR148">
        <v>0</v>
      </c>
      <c r="FS148">
        <v>0</v>
      </c>
      <c r="FX148">
        <v>161</v>
      </c>
      <c r="FY148">
        <v>107</v>
      </c>
      <c r="GA148" t="s">
        <v>3</v>
      </c>
      <c r="GD148">
        <v>0</v>
      </c>
      <c r="GF148">
        <v>971522170</v>
      </c>
      <c r="GG148">
        <v>2</v>
      </c>
      <c r="GH148">
        <v>1</v>
      </c>
      <c r="GI148">
        <v>2</v>
      </c>
      <c r="GJ148">
        <v>0</v>
      </c>
      <c r="GK148">
        <f>ROUND(R148*(R12)/100,2)</f>
        <v>486.62</v>
      </c>
      <c r="GL148">
        <f t="shared" si="144"/>
        <v>0</v>
      </c>
      <c r="GM148">
        <f t="shared" si="145"/>
        <v>2581.79</v>
      </c>
      <c r="GN148">
        <f t="shared" si="146"/>
        <v>2581.79</v>
      </c>
      <c r="GO148">
        <f t="shared" si="147"/>
        <v>0</v>
      </c>
      <c r="GP148">
        <f t="shared" si="148"/>
        <v>0</v>
      </c>
      <c r="GR148">
        <v>0</v>
      </c>
      <c r="GS148">
        <v>3</v>
      </c>
      <c r="GT148">
        <v>0</v>
      </c>
      <c r="GU148" t="s">
        <v>3</v>
      </c>
      <c r="GV148">
        <f t="shared" si="149"/>
        <v>0</v>
      </c>
      <c r="GW148">
        <v>1</v>
      </c>
      <c r="GX148">
        <f t="shared" si="150"/>
        <v>0</v>
      </c>
      <c r="HA148">
        <v>0</v>
      </c>
      <c r="HB148">
        <v>0</v>
      </c>
      <c r="HC148">
        <f t="shared" si="151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">
      <c r="A149">
        <v>18</v>
      </c>
      <c r="B149">
        <v>1</v>
      </c>
      <c r="C149">
        <v>87</v>
      </c>
      <c r="E149" t="s">
        <v>344</v>
      </c>
      <c r="F149" t="s">
        <v>333</v>
      </c>
      <c r="G149" t="s">
        <v>334</v>
      </c>
      <c r="H149" t="s">
        <v>182</v>
      </c>
      <c r="I149">
        <f>I148*J149</f>
        <v>1.1898359999999999</v>
      </c>
      <c r="J149">
        <v>9.58</v>
      </c>
      <c r="K149">
        <v>9.58</v>
      </c>
      <c r="O149">
        <f t="shared" si="120"/>
        <v>5245.88</v>
      </c>
      <c r="P149">
        <f t="shared" si="121"/>
        <v>5245.88</v>
      </c>
      <c r="Q149">
        <f>(ROUND((ROUND(((ET149)*AV149*I149),2)*BB149),2)+ROUND((ROUND(((AE149-(EU149))*AV149*I149),2)*BS149),2))</f>
        <v>0</v>
      </c>
      <c r="R149">
        <f t="shared" si="122"/>
        <v>0</v>
      </c>
      <c r="S149">
        <f t="shared" si="123"/>
        <v>0</v>
      </c>
      <c r="T149">
        <f t="shared" si="124"/>
        <v>0</v>
      </c>
      <c r="U149">
        <f t="shared" si="125"/>
        <v>0</v>
      </c>
      <c r="V149">
        <f t="shared" si="126"/>
        <v>0</v>
      </c>
      <c r="W149">
        <f t="shared" si="127"/>
        <v>0</v>
      </c>
      <c r="X149">
        <f t="shared" si="128"/>
        <v>0</v>
      </c>
      <c r="Y149">
        <f t="shared" si="129"/>
        <v>0</v>
      </c>
      <c r="AA149">
        <v>78713076</v>
      </c>
      <c r="AB149">
        <f t="shared" si="130"/>
        <v>296.7</v>
      </c>
      <c r="AC149">
        <f>ROUND((ES149),6)</f>
        <v>296.7</v>
      </c>
      <c r="AD149">
        <f>ROUND((((ET149)-(EU149))+AE149),6)</f>
        <v>0</v>
      </c>
      <c r="AE149">
        <f>ROUND((EU149),6)</f>
        <v>0</v>
      </c>
      <c r="AF149">
        <f>ROUND((EV149),6)</f>
        <v>0</v>
      </c>
      <c r="AG149">
        <f t="shared" si="132"/>
        <v>0</v>
      </c>
      <c r="AH149">
        <f>(EW149)</f>
        <v>0</v>
      </c>
      <c r="AI149">
        <f>(EX149)</f>
        <v>0</v>
      </c>
      <c r="AJ149">
        <f t="shared" si="133"/>
        <v>0</v>
      </c>
      <c r="AK149">
        <v>296.7</v>
      </c>
      <c r="AL149">
        <v>296.7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14.86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335</v>
      </c>
      <c r="BM149">
        <v>158</v>
      </c>
      <c r="BN149">
        <v>0</v>
      </c>
      <c r="BO149" t="s">
        <v>333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34"/>
        <v>5245.88</v>
      </c>
      <c r="CQ149">
        <f t="shared" si="135"/>
        <v>4408.96</v>
      </c>
      <c r="CR149">
        <f>(ROUND((ROUND(((ET149)*AV149*1),2)*BB149),2)+ROUND((ROUND(((AE149-(EU149))*AV149*1),2)*BS149),2))</f>
        <v>0</v>
      </c>
      <c r="CS149">
        <f t="shared" si="136"/>
        <v>0</v>
      </c>
      <c r="CT149">
        <f t="shared" si="137"/>
        <v>0</v>
      </c>
      <c r="CU149">
        <f t="shared" si="138"/>
        <v>0</v>
      </c>
      <c r="CV149">
        <f t="shared" si="139"/>
        <v>0</v>
      </c>
      <c r="CW149">
        <f t="shared" si="140"/>
        <v>0</v>
      </c>
      <c r="CX149">
        <f t="shared" si="141"/>
        <v>0</v>
      </c>
      <c r="CY149">
        <f t="shared" si="142"/>
        <v>0</v>
      </c>
      <c r="CZ149">
        <f t="shared" si="143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161</v>
      </c>
      <c r="DO149">
        <v>107</v>
      </c>
      <c r="DP149">
        <v>1</v>
      </c>
      <c r="DQ149">
        <v>1</v>
      </c>
      <c r="DU149">
        <v>1009</v>
      </c>
      <c r="DV149" t="s">
        <v>182</v>
      </c>
      <c r="DW149" t="s">
        <v>182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75071248</v>
      </c>
      <c r="EF149">
        <v>30</v>
      </c>
      <c r="EG149" t="s">
        <v>17</v>
      </c>
      <c r="EH149">
        <v>0</v>
      </c>
      <c r="EI149" t="s">
        <v>3</v>
      </c>
      <c r="EJ149">
        <v>1</v>
      </c>
      <c r="EK149">
        <v>158</v>
      </c>
      <c r="EL149" t="s">
        <v>330</v>
      </c>
      <c r="EM149" t="s">
        <v>331</v>
      </c>
      <c r="EO149" t="s">
        <v>3</v>
      </c>
      <c r="EQ149">
        <v>0</v>
      </c>
      <c r="ER149">
        <v>296.7</v>
      </c>
      <c r="ES149">
        <v>296.7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161</v>
      </c>
      <c r="FY149">
        <v>107</v>
      </c>
      <c r="GA149" t="s">
        <v>3</v>
      </c>
      <c r="GD149">
        <v>0</v>
      </c>
      <c r="GF149">
        <v>2052128533</v>
      </c>
      <c r="GG149">
        <v>2</v>
      </c>
      <c r="GH149">
        <v>1</v>
      </c>
      <c r="GI149">
        <v>2</v>
      </c>
      <c r="GJ149">
        <v>0</v>
      </c>
      <c r="GK149">
        <f>ROUND(R149*(R12)/100,2)</f>
        <v>0</v>
      </c>
      <c r="GL149">
        <f t="shared" si="144"/>
        <v>0</v>
      </c>
      <c r="GM149">
        <f t="shared" si="145"/>
        <v>5245.88</v>
      </c>
      <c r="GN149">
        <f t="shared" si="146"/>
        <v>5245.88</v>
      </c>
      <c r="GO149">
        <f t="shared" si="147"/>
        <v>0</v>
      </c>
      <c r="GP149">
        <f t="shared" si="148"/>
        <v>0</v>
      </c>
      <c r="GR149">
        <v>0</v>
      </c>
      <c r="GS149">
        <v>3</v>
      </c>
      <c r="GT149">
        <v>0</v>
      </c>
      <c r="GU149" t="s">
        <v>3</v>
      </c>
      <c r="GV149">
        <f t="shared" si="149"/>
        <v>0</v>
      </c>
      <c r="GW149">
        <v>1</v>
      </c>
      <c r="GX149">
        <f t="shared" si="150"/>
        <v>0</v>
      </c>
      <c r="HA149">
        <v>0</v>
      </c>
      <c r="HB149">
        <v>0</v>
      </c>
      <c r="HC149">
        <f t="shared" si="151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45" x14ac:dyDescent="0.2">
      <c r="A150">
        <v>17</v>
      </c>
      <c r="B150">
        <v>1</v>
      </c>
      <c r="C150">
        <f>ROW(SmtRes!A88)</f>
        <v>88</v>
      </c>
      <c r="D150">
        <f>ROW(EtalonRes!A209)</f>
        <v>209</v>
      </c>
      <c r="E150" t="s">
        <v>345</v>
      </c>
      <c r="F150" t="s">
        <v>337</v>
      </c>
      <c r="G150" t="s">
        <v>338</v>
      </c>
      <c r="H150" t="s">
        <v>328</v>
      </c>
      <c r="I150">
        <f>ROUND(F409/100,9)</f>
        <v>0.1242</v>
      </c>
      <c r="J150">
        <v>0</v>
      </c>
      <c r="K150">
        <f>ROUND(F409/100,9)</f>
        <v>0.1242</v>
      </c>
      <c r="O150">
        <f t="shared" si="120"/>
        <v>209.95</v>
      </c>
      <c r="P150">
        <f t="shared" si="121"/>
        <v>0</v>
      </c>
      <c r="Q150">
        <f>(ROUND((ROUND(((((ET150*2)*1.1))*AV150*I150),2)*BB150),2)+ROUND((ROUND(((AE150-(((EU150*2)*1.1)))*AV150*I150),2)*BS150),2))</f>
        <v>119.57</v>
      </c>
      <c r="R150">
        <f t="shared" si="122"/>
        <v>28.69</v>
      </c>
      <c r="S150">
        <f t="shared" si="123"/>
        <v>90.38</v>
      </c>
      <c r="T150">
        <f t="shared" si="124"/>
        <v>0</v>
      </c>
      <c r="U150">
        <f t="shared" si="125"/>
        <v>0.14481720000000001</v>
      </c>
      <c r="V150">
        <f t="shared" si="126"/>
        <v>0</v>
      </c>
      <c r="W150">
        <f t="shared" si="127"/>
        <v>0</v>
      </c>
      <c r="X150">
        <f t="shared" si="128"/>
        <v>121.11</v>
      </c>
      <c r="Y150">
        <f t="shared" si="129"/>
        <v>49.71</v>
      </c>
      <c r="AA150">
        <v>78713076</v>
      </c>
      <c r="AB150">
        <f t="shared" si="130"/>
        <v>87.494</v>
      </c>
      <c r="AC150">
        <f>ROUND(((ES150*2)),6)</f>
        <v>0</v>
      </c>
      <c r="AD150">
        <f>ROUND((((((ET150*2)*1.1))-(((EU150*2)*1.1)))+AE150),6)</f>
        <v>72.248000000000005</v>
      </c>
      <c r="AE150">
        <f>ROUND((((EU150*2)*1.1)),6)</f>
        <v>4.7960000000000003</v>
      </c>
      <c r="AF150">
        <f>ROUND((((EV150*2)*1.1)),6)</f>
        <v>15.246</v>
      </c>
      <c r="AG150">
        <f t="shared" si="132"/>
        <v>0</v>
      </c>
      <c r="AH150">
        <f>(((EW150*2)*1.1))</f>
        <v>1.1659999999999999</v>
      </c>
      <c r="AI150">
        <f>(((EX150*2)*1.1))</f>
        <v>0</v>
      </c>
      <c r="AJ150">
        <f t="shared" si="133"/>
        <v>0</v>
      </c>
      <c r="AK150">
        <v>39.770000000000003</v>
      </c>
      <c r="AL150">
        <v>0</v>
      </c>
      <c r="AM150">
        <v>32.840000000000003</v>
      </c>
      <c r="AN150">
        <v>2.1800000000000002</v>
      </c>
      <c r="AO150">
        <v>6.93</v>
      </c>
      <c r="AP150">
        <v>0</v>
      </c>
      <c r="AQ150">
        <v>0.53</v>
      </c>
      <c r="AR150">
        <v>0</v>
      </c>
      <c r="AS150">
        <v>0</v>
      </c>
      <c r="AT150">
        <v>134</v>
      </c>
      <c r="AU150">
        <v>55</v>
      </c>
      <c r="AV150">
        <v>1</v>
      </c>
      <c r="AW150">
        <v>1</v>
      </c>
      <c r="AZ150">
        <v>1</v>
      </c>
      <c r="BA150">
        <v>47.82</v>
      </c>
      <c r="BB150">
        <v>13.33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339</v>
      </c>
      <c r="BM150">
        <v>158</v>
      </c>
      <c r="BN150">
        <v>0</v>
      </c>
      <c r="BO150" t="s">
        <v>337</v>
      </c>
      <c r="BP150">
        <v>1</v>
      </c>
      <c r="BQ150">
        <v>30</v>
      </c>
      <c r="BR150">
        <v>0</v>
      </c>
      <c r="BS150">
        <v>47.82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134</v>
      </c>
      <c r="CA150">
        <v>55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1020</v>
      </c>
      <c r="CO150">
        <v>0</v>
      </c>
      <c r="CP150">
        <f t="shared" si="134"/>
        <v>209.95</v>
      </c>
      <c r="CQ150">
        <f t="shared" si="135"/>
        <v>0</v>
      </c>
      <c r="CR150">
        <f>(ROUND((ROUND(((((ET150*2)*1.1))*AV150*1),2)*BB150),2)+ROUND((ROUND(((AE150-(((EU150*2)*1.1)))*AV150*1),2)*BS150),2))</f>
        <v>963.09</v>
      </c>
      <c r="CS150">
        <f t="shared" si="136"/>
        <v>229.54</v>
      </c>
      <c r="CT150">
        <f t="shared" si="137"/>
        <v>729.26</v>
      </c>
      <c r="CU150">
        <f t="shared" si="138"/>
        <v>0</v>
      </c>
      <c r="CV150">
        <f t="shared" si="139"/>
        <v>1.1659999999999999</v>
      </c>
      <c r="CW150">
        <f t="shared" si="140"/>
        <v>0</v>
      </c>
      <c r="CX150">
        <f t="shared" si="141"/>
        <v>0</v>
      </c>
      <c r="CY150">
        <f t="shared" si="142"/>
        <v>121.1092</v>
      </c>
      <c r="CZ150">
        <f t="shared" si="143"/>
        <v>49.709000000000003</v>
      </c>
      <c r="DB150">
        <v>66</v>
      </c>
      <c r="DC150" t="s">
        <v>3</v>
      </c>
      <c r="DD150" t="s">
        <v>346</v>
      </c>
      <c r="DE150" t="s">
        <v>347</v>
      </c>
      <c r="DF150" t="s">
        <v>347</v>
      </c>
      <c r="DG150" t="s">
        <v>347</v>
      </c>
      <c r="DH150" t="s">
        <v>3</v>
      </c>
      <c r="DI150" t="s">
        <v>347</v>
      </c>
      <c r="DJ150" t="s">
        <v>347</v>
      </c>
      <c r="DK150" t="s">
        <v>3</v>
      </c>
      <c r="DL150" t="s">
        <v>3</v>
      </c>
      <c r="DM150" t="s">
        <v>3</v>
      </c>
      <c r="DN150">
        <v>161</v>
      </c>
      <c r="DO150">
        <v>107</v>
      </c>
      <c r="DP150">
        <v>1</v>
      </c>
      <c r="DQ150">
        <v>1</v>
      </c>
      <c r="DU150">
        <v>1013</v>
      </c>
      <c r="DV150" t="s">
        <v>328</v>
      </c>
      <c r="DW150" t="s">
        <v>328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75071248</v>
      </c>
      <c r="EF150">
        <v>30</v>
      </c>
      <c r="EG150" t="s">
        <v>17</v>
      </c>
      <c r="EH150">
        <v>0</v>
      </c>
      <c r="EI150" t="s">
        <v>3</v>
      </c>
      <c r="EJ150">
        <v>1</v>
      </c>
      <c r="EK150">
        <v>158</v>
      </c>
      <c r="EL150" t="s">
        <v>330</v>
      </c>
      <c r="EM150" t="s">
        <v>331</v>
      </c>
      <c r="EO150" t="s">
        <v>35</v>
      </c>
      <c r="EQ150">
        <v>131072</v>
      </c>
      <c r="ER150">
        <v>39.770000000000003</v>
      </c>
      <c r="ES150">
        <v>0</v>
      </c>
      <c r="ET150">
        <v>32.840000000000003</v>
      </c>
      <c r="EU150">
        <v>2.1800000000000002</v>
      </c>
      <c r="EV150">
        <v>6.93</v>
      </c>
      <c r="EW150">
        <v>0.53</v>
      </c>
      <c r="EX150">
        <v>0</v>
      </c>
      <c r="EY150">
        <v>0</v>
      </c>
      <c r="FQ150">
        <v>0</v>
      </c>
      <c r="FR150">
        <v>0</v>
      </c>
      <c r="FS150">
        <v>0</v>
      </c>
      <c r="FX150">
        <v>161</v>
      </c>
      <c r="FY150">
        <v>107</v>
      </c>
      <c r="GA150" t="s">
        <v>3</v>
      </c>
      <c r="GD150">
        <v>0</v>
      </c>
      <c r="GF150">
        <v>1048589469</v>
      </c>
      <c r="GG150">
        <v>2</v>
      </c>
      <c r="GH150">
        <v>1</v>
      </c>
      <c r="GI150">
        <v>2</v>
      </c>
      <c r="GJ150">
        <v>0</v>
      </c>
      <c r="GK150">
        <f>ROUND(R150*(R12)/100,2)</f>
        <v>45.9</v>
      </c>
      <c r="GL150">
        <f t="shared" si="144"/>
        <v>0</v>
      </c>
      <c r="GM150">
        <f t="shared" si="145"/>
        <v>426.67</v>
      </c>
      <c r="GN150">
        <f t="shared" si="146"/>
        <v>426.67</v>
      </c>
      <c r="GO150">
        <f t="shared" si="147"/>
        <v>0</v>
      </c>
      <c r="GP150">
        <f t="shared" si="148"/>
        <v>0</v>
      </c>
      <c r="GR150">
        <v>0</v>
      </c>
      <c r="GS150">
        <v>3</v>
      </c>
      <c r="GT150">
        <v>0</v>
      </c>
      <c r="GU150" t="s">
        <v>3</v>
      </c>
      <c r="GV150">
        <f t="shared" si="149"/>
        <v>0</v>
      </c>
      <c r="GW150">
        <v>1</v>
      </c>
      <c r="GX150">
        <f t="shared" si="150"/>
        <v>0</v>
      </c>
      <c r="HA150">
        <v>0</v>
      </c>
      <c r="HB150">
        <v>0</v>
      </c>
      <c r="HC150">
        <f t="shared" si="151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45" x14ac:dyDescent="0.2">
      <c r="A151">
        <v>18</v>
      </c>
      <c r="B151">
        <v>1</v>
      </c>
      <c r="C151">
        <v>88</v>
      </c>
      <c r="E151" t="s">
        <v>348</v>
      </c>
      <c r="F151" t="s">
        <v>333</v>
      </c>
      <c r="G151" t="s">
        <v>334</v>
      </c>
      <c r="H151" t="s">
        <v>182</v>
      </c>
      <c r="I151">
        <f>I150*J151</f>
        <v>0.59616000000000002</v>
      </c>
      <c r="J151">
        <v>4.8</v>
      </c>
      <c r="K151">
        <v>2.4</v>
      </c>
      <c r="O151">
        <f t="shared" si="120"/>
        <v>2628.44</v>
      </c>
      <c r="P151">
        <f t="shared" si="121"/>
        <v>2628.44</v>
      </c>
      <c r="Q151">
        <f>(ROUND((ROUND(((ET151)*AV151*I151),2)*BB151),2)+ROUND((ROUND(((AE151-(EU151))*AV151*I151),2)*BS151),2))</f>
        <v>0</v>
      </c>
      <c r="R151">
        <f t="shared" si="122"/>
        <v>0</v>
      </c>
      <c r="S151">
        <f t="shared" si="123"/>
        <v>0</v>
      </c>
      <c r="T151">
        <f t="shared" si="124"/>
        <v>0</v>
      </c>
      <c r="U151">
        <f t="shared" si="125"/>
        <v>0</v>
      </c>
      <c r="V151">
        <f t="shared" si="126"/>
        <v>0</v>
      </c>
      <c r="W151">
        <f t="shared" si="127"/>
        <v>0</v>
      </c>
      <c r="X151">
        <f t="shared" si="128"/>
        <v>0</v>
      </c>
      <c r="Y151">
        <f t="shared" si="129"/>
        <v>0</v>
      </c>
      <c r="AA151">
        <v>78713076</v>
      </c>
      <c r="AB151">
        <f t="shared" si="130"/>
        <v>296.7</v>
      </c>
      <c r="AC151">
        <f>ROUND((ES151),6)</f>
        <v>296.7</v>
      </c>
      <c r="AD151">
        <f>ROUND((((ET151)-(EU151))+AE151),6)</f>
        <v>0</v>
      </c>
      <c r="AE151">
        <f>ROUND((EU151),6)</f>
        <v>0</v>
      </c>
      <c r="AF151">
        <f>ROUND((EV151),6)</f>
        <v>0</v>
      </c>
      <c r="AG151">
        <f t="shared" si="132"/>
        <v>0</v>
      </c>
      <c r="AH151">
        <f>(EW151)</f>
        <v>0</v>
      </c>
      <c r="AI151">
        <f>(EX151)</f>
        <v>0</v>
      </c>
      <c r="AJ151">
        <f t="shared" si="133"/>
        <v>0</v>
      </c>
      <c r="AK151">
        <v>296.7</v>
      </c>
      <c r="AL151">
        <v>296.7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14.86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335</v>
      </c>
      <c r="BM151">
        <v>158</v>
      </c>
      <c r="BN151">
        <v>0</v>
      </c>
      <c r="BO151" t="s">
        <v>333</v>
      </c>
      <c r="BP151">
        <v>1</v>
      </c>
      <c r="BQ151">
        <v>30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34"/>
        <v>2628.44</v>
      </c>
      <c r="CQ151">
        <f t="shared" si="135"/>
        <v>4408.96</v>
      </c>
      <c r="CR151">
        <f>(ROUND((ROUND(((ET151)*AV151*1),2)*BB151),2)+ROUND((ROUND(((AE151-(EU151))*AV151*1),2)*BS151),2))</f>
        <v>0</v>
      </c>
      <c r="CS151">
        <f t="shared" si="136"/>
        <v>0</v>
      </c>
      <c r="CT151">
        <f t="shared" si="137"/>
        <v>0</v>
      </c>
      <c r="CU151">
        <f t="shared" si="138"/>
        <v>0</v>
      </c>
      <c r="CV151">
        <f t="shared" si="139"/>
        <v>0</v>
      </c>
      <c r="CW151">
        <f t="shared" si="140"/>
        <v>0</v>
      </c>
      <c r="CX151">
        <f t="shared" si="141"/>
        <v>0</v>
      </c>
      <c r="CY151">
        <f t="shared" si="142"/>
        <v>0</v>
      </c>
      <c r="CZ151">
        <f t="shared" si="143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161</v>
      </c>
      <c r="DO151">
        <v>107</v>
      </c>
      <c r="DP151">
        <v>1</v>
      </c>
      <c r="DQ151">
        <v>1</v>
      </c>
      <c r="DU151">
        <v>1009</v>
      </c>
      <c r="DV151" t="s">
        <v>182</v>
      </c>
      <c r="DW151" t="s">
        <v>182</v>
      </c>
      <c r="DX151">
        <v>1000</v>
      </c>
      <c r="DZ151" t="s">
        <v>3</v>
      </c>
      <c r="EA151" t="s">
        <v>3</v>
      </c>
      <c r="EB151" t="s">
        <v>3</v>
      </c>
      <c r="EC151" t="s">
        <v>3</v>
      </c>
      <c r="EE151">
        <v>75071248</v>
      </c>
      <c r="EF151">
        <v>30</v>
      </c>
      <c r="EG151" t="s">
        <v>17</v>
      </c>
      <c r="EH151">
        <v>0</v>
      </c>
      <c r="EI151" t="s">
        <v>3</v>
      </c>
      <c r="EJ151">
        <v>1</v>
      </c>
      <c r="EK151">
        <v>158</v>
      </c>
      <c r="EL151" t="s">
        <v>330</v>
      </c>
      <c r="EM151" t="s">
        <v>331</v>
      </c>
      <c r="EO151" t="s">
        <v>3</v>
      </c>
      <c r="EQ151">
        <v>0</v>
      </c>
      <c r="ER151">
        <v>296.7</v>
      </c>
      <c r="ES151">
        <v>296.7</v>
      </c>
      <c r="ET151">
        <v>0</v>
      </c>
      <c r="EU151">
        <v>0</v>
      </c>
      <c r="EV151">
        <v>0</v>
      </c>
      <c r="EW151">
        <v>0</v>
      </c>
      <c r="EX151">
        <v>0</v>
      </c>
      <c r="FQ151">
        <v>0</v>
      </c>
      <c r="FR151">
        <v>0</v>
      </c>
      <c r="FS151">
        <v>0</v>
      </c>
      <c r="FX151">
        <v>161</v>
      </c>
      <c r="FY151">
        <v>107</v>
      </c>
      <c r="GA151" t="s">
        <v>3</v>
      </c>
      <c r="GD151">
        <v>0</v>
      </c>
      <c r="GF151">
        <v>2052128533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144"/>
        <v>0</v>
      </c>
      <c r="GM151">
        <f t="shared" si="145"/>
        <v>2628.44</v>
      </c>
      <c r="GN151">
        <f t="shared" si="146"/>
        <v>2628.44</v>
      </c>
      <c r="GO151">
        <f t="shared" si="147"/>
        <v>0</v>
      </c>
      <c r="GP151">
        <f t="shared" si="148"/>
        <v>0</v>
      </c>
      <c r="GR151">
        <v>0</v>
      </c>
      <c r="GS151">
        <v>3</v>
      </c>
      <c r="GT151">
        <v>0</v>
      </c>
      <c r="GU151" t="s">
        <v>3</v>
      </c>
      <c r="GV151">
        <f t="shared" si="149"/>
        <v>0</v>
      </c>
      <c r="GW151">
        <v>1</v>
      </c>
      <c r="GX151">
        <f t="shared" si="150"/>
        <v>0</v>
      </c>
      <c r="HA151">
        <v>0</v>
      </c>
      <c r="HB151">
        <v>0</v>
      </c>
      <c r="HC151">
        <f t="shared" si="151"/>
        <v>0</v>
      </c>
      <c r="HE151" t="s">
        <v>3</v>
      </c>
      <c r="HF151" t="s">
        <v>3</v>
      </c>
      <c r="HM151" t="s">
        <v>346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 x14ac:dyDescent="0.2">
      <c r="A152">
        <v>17</v>
      </c>
      <c r="B152">
        <v>1</v>
      </c>
      <c r="C152">
        <f>ROW(SmtRes!A89)</f>
        <v>89</v>
      </c>
      <c r="D152">
        <f>ROW(EtalonRes!A220)</f>
        <v>220</v>
      </c>
      <c r="E152" t="s">
        <v>349</v>
      </c>
      <c r="F152" t="s">
        <v>326</v>
      </c>
      <c r="G152" t="s">
        <v>327</v>
      </c>
      <c r="H152" t="s">
        <v>328</v>
      </c>
      <c r="I152">
        <f>ROUND(F408/100,9)</f>
        <v>0.75700000000000001</v>
      </c>
      <c r="J152">
        <v>0</v>
      </c>
      <c r="K152">
        <f>ROUND(F408/100,9)</f>
        <v>0.75700000000000001</v>
      </c>
      <c r="O152">
        <f t="shared" si="120"/>
        <v>8841.82</v>
      </c>
      <c r="P152">
        <f t="shared" si="121"/>
        <v>713.61</v>
      </c>
      <c r="Q152">
        <f>(ROUND((ROUND((((ET152*1.1))*AV152*I152),2)*BB152),2)+ROUND((ROUND(((AE152-((EU152*1.1)))*AV152*I152),2)*BS152),2))</f>
        <v>6050.91</v>
      </c>
      <c r="R152">
        <f t="shared" si="122"/>
        <v>1853.98</v>
      </c>
      <c r="S152">
        <f t="shared" si="123"/>
        <v>2077.3000000000002</v>
      </c>
      <c r="T152">
        <f t="shared" si="124"/>
        <v>0</v>
      </c>
      <c r="U152">
        <f t="shared" si="125"/>
        <v>3.5722830000000001</v>
      </c>
      <c r="V152">
        <f t="shared" si="126"/>
        <v>0</v>
      </c>
      <c r="W152">
        <f t="shared" si="127"/>
        <v>0</v>
      </c>
      <c r="X152">
        <f t="shared" si="128"/>
        <v>2783.58</v>
      </c>
      <c r="Y152">
        <f t="shared" si="129"/>
        <v>1142.52</v>
      </c>
      <c r="AA152">
        <v>78713076</v>
      </c>
      <c r="AB152">
        <f t="shared" si="130"/>
        <v>700.80200000000002</v>
      </c>
      <c r="AC152">
        <f>ROUND((ES152),6)</f>
        <v>57.83</v>
      </c>
      <c r="AD152">
        <f>ROUND(((((ET152*1.1))-((EU152*1.1)))+AE152),6)</f>
        <v>585.58500000000004</v>
      </c>
      <c r="AE152">
        <f>ROUND(((EU152*1.1)),6)</f>
        <v>51.216000000000001</v>
      </c>
      <c r="AF152">
        <f>ROUND(((EV152*1.1)),6)</f>
        <v>57.387</v>
      </c>
      <c r="AG152">
        <f t="shared" si="132"/>
        <v>0</v>
      </c>
      <c r="AH152">
        <f>((EW152*1.1))</f>
        <v>4.7190000000000003</v>
      </c>
      <c r="AI152">
        <f>((EX152*1.1))</f>
        <v>0</v>
      </c>
      <c r="AJ152">
        <f t="shared" si="133"/>
        <v>0</v>
      </c>
      <c r="AK152">
        <v>642.35</v>
      </c>
      <c r="AL152">
        <v>57.83</v>
      </c>
      <c r="AM152">
        <v>532.35</v>
      </c>
      <c r="AN152">
        <v>46.56</v>
      </c>
      <c r="AO152">
        <v>52.17</v>
      </c>
      <c r="AP152">
        <v>0</v>
      </c>
      <c r="AQ152">
        <v>4.29</v>
      </c>
      <c r="AR152">
        <v>0</v>
      </c>
      <c r="AS152">
        <v>0</v>
      </c>
      <c r="AT152">
        <v>134</v>
      </c>
      <c r="AU152">
        <v>55</v>
      </c>
      <c r="AV152">
        <v>1</v>
      </c>
      <c r="AW152">
        <v>1</v>
      </c>
      <c r="AZ152">
        <v>1</v>
      </c>
      <c r="BA152">
        <v>47.82</v>
      </c>
      <c r="BB152">
        <v>13.65</v>
      </c>
      <c r="BC152">
        <v>16.3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329</v>
      </c>
      <c r="BM152">
        <v>158</v>
      </c>
      <c r="BN152">
        <v>0</v>
      </c>
      <c r="BO152" t="s">
        <v>326</v>
      </c>
      <c r="BP152">
        <v>1</v>
      </c>
      <c r="BQ152">
        <v>30</v>
      </c>
      <c r="BR152">
        <v>0</v>
      </c>
      <c r="BS152">
        <v>47.82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134</v>
      </c>
      <c r="CA152">
        <v>55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1020</v>
      </c>
      <c r="CO152">
        <v>0</v>
      </c>
      <c r="CP152">
        <f t="shared" si="134"/>
        <v>8841.82</v>
      </c>
      <c r="CQ152">
        <f t="shared" si="135"/>
        <v>942.63</v>
      </c>
      <c r="CR152">
        <f>(ROUND((ROUND((((ET152*1.1))*AV152*1),2)*BB152),2)+ROUND((ROUND(((AE152-((EU152*1.1)))*AV152*1),2)*BS152),2))</f>
        <v>7993.3</v>
      </c>
      <c r="CS152">
        <f t="shared" si="136"/>
        <v>2449.34</v>
      </c>
      <c r="CT152">
        <f t="shared" si="137"/>
        <v>2744.39</v>
      </c>
      <c r="CU152">
        <f t="shared" si="138"/>
        <v>0</v>
      </c>
      <c r="CV152">
        <f t="shared" si="139"/>
        <v>4.7190000000000003</v>
      </c>
      <c r="CW152">
        <f t="shared" si="140"/>
        <v>0</v>
      </c>
      <c r="CX152">
        <f t="shared" si="141"/>
        <v>0</v>
      </c>
      <c r="CY152">
        <f t="shared" si="142"/>
        <v>2783.5819999999999</v>
      </c>
      <c r="CZ152">
        <f t="shared" si="143"/>
        <v>1142.5150000000001</v>
      </c>
      <c r="DB152">
        <v>68</v>
      </c>
      <c r="DC152" t="s">
        <v>3</v>
      </c>
      <c r="DD152" t="s">
        <v>3</v>
      </c>
      <c r="DE152" t="s">
        <v>34</v>
      </c>
      <c r="DF152" t="s">
        <v>34</v>
      </c>
      <c r="DG152" t="s">
        <v>34</v>
      </c>
      <c r="DH152" t="s">
        <v>3</v>
      </c>
      <c r="DI152" t="s">
        <v>34</v>
      </c>
      <c r="DJ152" t="s">
        <v>34</v>
      </c>
      <c r="DK152" t="s">
        <v>3</v>
      </c>
      <c r="DL152" t="s">
        <v>3</v>
      </c>
      <c r="DM152" t="s">
        <v>3</v>
      </c>
      <c r="DN152">
        <v>161</v>
      </c>
      <c r="DO152">
        <v>107</v>
      </c>
      <c r="DP152">
        <v>1</v>
      </c>
      <c r="DQ152">
        <v>1</v>
      </c>
      <c r="DU152">
        <v>1013</v>
      </c>
      <c r="DV152" t="s">
        <v>328</v>
      </c>
      <c r="DW152" t="s">
        <v>328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75071248</v>
      </c>
      <c r="EF152">
        <v>30</v>
      </c>
      <c r="EG152" t="s">
        <v>17</v>
      </c>
      <c r="EH152">
        <v>0</v>
      </c>
      <c r="EI152" t="s">
        <v>3</v>
      </c>
      <c r="EJ152">
        <v>1</v>
      </c>
      <c r="EK152">
        <v>158</v>
      </c>
      <c r="EL152" t="s">
        <v>330</v>
      </c>
      <c r="EM152" t="s">
        <v>331</v>
      </c>
      <c r="EO152" t="s">
        <v>35</v>
      </c>
      <c r="EQ152">
        <v>131072</v>
      </c>
      <c r="ER152">
        <v>642.35</v>
      </c>
      <c r="ES152">
        <v>57.83</v>
      </c>
      <c r="ET152">
        <v>532.35</v>
      </c>
      <c r="EU152">
        <v>46.56</v>
      </c>
      <c r="EV152">
        <v>52.17</v>
      </c>
      <c r="EW152">
        <v>4.29</v>
      </c>
      <c r="EX152">
        <v>0</v>
      </c>
      <c r="EY152">
        <v>0</v>
      </c>
      <c r="FQ152">
        <v>0</v>
      </c>
      <c r="FR152">
        <v>0</v>
      </c>
      <c r="FS152">
        <v>0</v>
      </c>
      <c r="FX152">
        <v>161</v>
      </c>
      <c r="FY152">
        <v>107</v>
      </c>
      <c r="GA152" t="s">
        <v>3</v>
      </c>
      <c r="GD152">
        <v>0</v>
      </c>
      <c r="GF152">
        <v>971522170</v>
      </c>
      <c r="GG152">
        <v>2</v>
      </c>
      <c r="GH152">
        <v>1</v>
      </c>
      <c r="GI152">
        <v>2</v>
      </c>
      <c r="GJ152">
        <v>0</v>
      </c>
      <c r="GK152">
        <f>ROUND(R152*(R12)/100,2)</f>
        <v>2966.37</v>
      </c>
      <c r="GL152">
        <f t="shared" si="144"/>
        <v>0</v>
      </c>
      <c r="GM152">
        <f t="shared" si="145"/>
        <v>15734.29</v>
      </c>
      <c r="GN152">
        <f t="shared" si="146"/>
        <v>15734.29</v>
      </c>
      <c r="GO152">
        <f t="shared" si="147"/>
        <v>0</v>
      </c>
      <c r="GP152">
        <f t="shared" si="148"/>
        <v>0</v>
      </c>
      <c r="GR152">
        <v>0</v>
      </c>
      <c r="GS152">
        <v>3</v>
      </c>
      <c r="GT152">
        <v>0</v>
      </c>
      <c r="GU152" t="s">
        <v>3</v>
      </c>
      <c r="GV152">
        <f t="shared" si="149"/>
        <v>0</v>
      </c>
      <c r="GW152">
        <v>1</v>
      </c>
      <c r="GX152">
        <f t="shared" si="150"/>
        <v>0</v>
      </c>
      <c r="HA152">
        <v>0</v>
      </c>
      <c r="HB152">
        <v>0</v>
      </c>
      <c r="HC152">
        <f t="shared" si="151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 x14ac:dyDescent="0.2">
      <c r="A153">
        <v>18</v>
      </c>
      <c r="B153">
        <v>1</v>
      </c>
      <c r="C153">
        <v>89</v>
      </c>
      <c r="E153" t="s">
        <v>350</v>
      </c>
      <c r="F153" t="s">
        <v>351</v>
      </c>
      <c r="G153" t="s">
        <v>352</v>
      </c>
      <c r="H153" t="s">
        <v>182</v>
      </c>
      <c r="I153">
        <f>I152*J153</f>
        <v>7.3126199999999999</v>
      </c>
      <c r="J153">
        <v>9.66</v>
      </c>
      <c r="K153">
        <v>9.66</v>
      </c>
      <c r="O153">
        <f t="shared" si="120"/>
        <v>33784.339999999997</v>
      </c>
      <c r="P153">
        <f t="shared" si="121"/>
        <v>33784.339999999997</v>
      </c>
      <c r="Q153">
        <f>(ROUND((ROUND(((ET153)*AV153*I153),2)*BB153),2)+ROUND((ROUND(((AE153-(EU153))*AV153*I153),2)*BS153),2))</f>
        <v>0</v>
      </c>
      <c r="R153">
        <f t="shared" si="122"/>
        <v>0</v>
      </c>
      <c r="S153">
        <f t="shared" si="123"/>
        <v>0</v>
      </c>
      <c r="T153">
        <f t="shared" si="124"/>
        <v>0</v>
      </c>
      <c r="U153">
        <f t="shared" si="125"/>
        <v>0</v>
      </c>
      <c r="V153">
        <f t="shared" si="126"/>
        <v>0</v>
      </c>
      <c r="W153">
        <f t="shared" si="127"/>
        <v>0</v>
      </c>
      <c r="X153">
        <f t="shared" si="128"/>
        <v>0</v>
      </c>
      <c r="Y153">
        <f t="shared" si="129"/>
        <v>0</v>
      </c>
      <c r="AA153">
        <v>78713076</v>
      </c>
      <c r="AB153">
        <f t="shared" si="130"/>
        <v>307.58999999999997</v>
      </c>
      <c r="AC153">
        <f>ROUND((ES153),6)</f>
        <v>307.58999999999997</v>
      </c>
      <c r="AD153">
        <f>ROUND((((ET153)-(EU153))+AE153),6)</f>
        <v>0</v>
      </c>
      <c r="AE153">
        <f>ROUND((EU153),6)</f>
        <v>0</v>
      </c>
      <c r="AF153">
        <f>ROUND((EV153),6)</f>
        <v>0</v>
      </c>
      <c r="AG153">
        <f t="shared" si="132"/>
        <v>0</v>
      </c>
      <c r="AH153">
        <f>(EW153)</f>
        <v>0</v>
      </c>
      <c r="AI153">
        <f>(EX153)</f>
        <v>0</v>
      </c>
      <c r="AJ153">
        <f t="shared" si="133"/>
        <v>0</v>
      </c>
      <c r="AK153">
        <v>307.58999999999997</v>
      </c>
      <c r="AL153">
        <v>307.58999999999997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15.02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353</v>
      </c>
      <c r="BM153">
        <v>158</v>
      </c>
      <c r="BN153">
        <v>0</v>
      </c>
      <c r="BO153" t="s">
        <v>351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4"/>
        <v>33784.339999999997</v>
      </c>
      <c r="CQ153">
        <f t="shared" si="135"/>
        <v>4620</v>
      </c>
      <c r="CR153">
        <f>(ROUND((ROUND(((ET153)*AV153*1),2)*BB153),2)+ROUND((ROUND(((AE153-(EU153))*AV153*1),2)*BS153),2))</f>
        <v>0</v>
      </c>
      <c r="CS153">
        <f t="shared" si="136"/>
        <v>0</v>
      </c>
      <c r="CT153">
        <f t="shared" si="137"/>
        <v>0</v>
      </c>
      <c r="CU153">
        <f t="shared" si="138"/>
        <v>0</v>
      </c>
      <c r="CV153">
        <f t="shared" si="139"/>
        <v>0</v>
      </c>
      <c r="CW153">
        <f t="shared" si="140"/>
        <v>0</v>
      </c>
      <c r="CX153">
        <f t="shared" si="141"/>
        <v>0</v>
      </c>
      <c r="CY153">
        <f t="shared" si="142"/>
        <v>0</v>
      </c>
      <c r="CZ153">
        <f t="shared" si="143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161</v>
      </c>
      <c r="DO153">
        <v>107</v>
      </c>
      <c r="DP153">
        <v>1</v>
      </c>
      <c r="DQ153">
        <v>1</v>
      </c>
      <c r="DU153">
        <v>1009</v>
      </c>
      <c r="DV153" t="s">
        <v>182</v>
      </c>
      <c r="DW153" t="s">
        <v>182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75071248</v>
      </c>
      <c r="EF153">
        <v>30</v>
      </c>
      <c r="EG153" t="s">
        <v>17</v>
      </c>
      <c r="EH153">
        <v>0</v>
      </c>
      <c r="EI153" t="s">
        <v>3</v>
      </c>
      <c r="EJ153">
        <v>1</v>
      </c>
      <c r="EK153">
        <v>158</v>
      </c>
      <c r="EL153" t="s">
        <v>330</v>
      </c>
      <c r="EM153" t="s">
        <v>331</v>
      </c>
      <c r="EO153" t="s">
        <v>3</v>
      </c>
      <c r="EQ153">
        <v>0</v>
      </c>
      <c r="ER153">
        <v>307.58999999999997</v>
      </c>
      <c r="ES153">
        <v>307.58999999999997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161</v>
      </c>
      <c r="FY153">
        <v>107</v>
      </c>
      <c r="GA153" t="s">
        <v>3</v>
      </c>
      <c r="GD153">
        <v>0</v>
      </c>
      <c r="GF153">
        <v>-420958104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44"/>
        <v>0</v>
      </c>
      <c r="GM153">
        <f t="shared" si="145"/>
        <v>33784.339999999997</v>
      </c>
      <c r="GN153">
        <f t="shared" si="146"/>
        <v>33784.339999999997</v>
      </c>
      <c r="GO153">
        <f t="shared" si="147"/>
        <v>0</v>
      </c>
      <c r="GP153">
        <f t="shared" si="148"/>
        <v>0</v>
      </c>
      <c r="GR153">
        <v>0</v>
      </c>
      <c r="GS153">
        <v>3</v>
      </c>
      <c r="GT153">
        <v>0</v>
      </c>
      <c r="GU153" t="s">
        <v>3</v>
      </c>
      <c r="GV153">
        <f t="shared" si="149"/>
        <v>0</v>
      </c>
      <c r="GW153">
        <v>1</v>
      </c>
      <c r="GX153">
        <f t="shared" si="150"/>
        <v>0</v>
      </c>
      <c r="HA153">
        <v>0</v>
      </c>
      <c r="HB153">
        <v>0</v>
      </c>
      <c r="HC153">
        <f t="shared" si="151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45" x14ac:dyDescent="0.2">
      <c r="A154">
        <v>19</v>
      </c>
      <c r="B154">
        <v>1</v>
      </c>
      <c r="F154" t="s">
        <v>3</v>
      </c>
      <c r="G154" t="s">
        <v>354</v>
      </c>
      <c r="H154" t="s">
        <v>3</v>
      </c>
      <c r="AA154">
        <v>1</v>
      </c>
      <c r="IK154">
        <v>0</v>
      </c>
    </row>
    <row r="155" spans="1:245" x14ac:dyDescent="0.2">
      <c r="A155">
        <v>17</v>
      </c>
      <c r="B155">
        <v>1</v>
      </c>
      <c r="C155">
        <f>ROW(SmtRes!A90)</f>
        <v>90</v>
      </c>
      <c r="D155">
        <f>ROW(EtalonRes!A228)</f>
        <v>228</v>
      </c>
      <c r="E155" t="s">
        <v>355</v>
      </c>
      <c r="F155" t="s">
        <v>305</v>
      </c>
      <c r="G155" t="s">
        <v>306</v>
      </c>
      <c r="H155" t="s">
        <v>307</v>
      </c>
      <c r="I155">
        <f>ROUND(ROUND(F412*0.25/100,4),9)</f>
        <v>0</v>
      </c>
      <c r="J155">
        <v>0</v>
      </c>
      <c r="K155">
        <f>ROUND(ROUND(F412*0.25/100,4),9)</f>
        <v>0</v>
      </c>
      <c r="O155">
        <f t="shared" ref="O155:O162" si="152">ROUND(CP155,2)</f>
        <v>0</v>
      </c>
      <c r="P155">
        <f t="shared" ref="P155:P162" si="153">ROUND((ROUND((AC155*AW155*I155),2)*BC155),2)</f>
        <v>0</v>
      </c>
      <c r="Q155">
        <f>(ROUND((ROUND((((ET155*1.1))*AV155*I155),2)*BB155),2)+ROUND((ROUND(((AE155-((EU155*1.1)))*AV155*I155),2)*BS155),2))</f>
        <v>0</v>
      </c>
      <c r="R155">
        <f t="shared" ref="R155:R162" si="154">ROUND((ROUND((AE155*AV155*I155),2)*BS155),2)</f>
        <v>0</v>
      </c>
      <c r="S155">
        <f t="shared" ref="S155:S162" si="155">ROUND((ROUND((AF155*AV155*I155),2)*BA155),2)</f>
        <v>0</v>
      </c>
      <c r="T155">
        <f t="shared" ref="T155:T162" si="156">ROUND(CU155*I155,2)</f>
        <v>0</v>
      </c>
      <c r="U155">
        <f t="shared" ref="U155:U162" si="157">CV155*I155</f>
        <v>0</v>
      </c>
      <c r="V155">
        <f t="shared" ref="V155:V162" si="158">CW155*I155</f>
        <v>0</v>
      </c>
      <c r="W155">
        <f t="shared" ref="W155:W162" si="159">ROUND(CX155*I155,2)</f>
        <v>0</v>
      </c>
      <c r="X155">
        <f t="shared" ref="X155:Y162" si="160">ROUND(CY155,2)</f>
        <v>0</v>
      </c>
      <c r="Y155">
        <f t="shared" si="160"/>
        <v>0</v>
      </c>
      <c r="AA155">
        <v>78713076</v>
      </c>
      <c r="AB155">
        <f t="shared" ref="AB155:AB162" si="161">ROUND((AC155+AD155+AF155),6)</f>
        <v>1513.2660000000001</v>
      </c>
      <c r="AC155">
        <f t="shared" ref="AC155:AC162" si="162">ROUND((ES155),6)</f>
        <v>35.35</v>
      </c>
      <c r="AD155">
        <f>ROUND(((((ET155*1.1))-((EU155*1.1)))+AE155),6)</f>
        <v>1311.277</v>
      </c>
      <c r="AE155">
        <f>ROUND(((EU155*1.1)),6)</f>
        <v>104.41200000000001</v>
      </c>
      <c r="AF155">
        <f>ROUND(((EV155*1.1)),6)</f>
        <v>166.63900000000001</v>
      </c>
      <c r="AG155">
        <f t="shared" ref="AG155:AG162" si="163">ROUND((AP155),6)</f>
        <v>0</v>
      </c>
      <c r="AH155">
        <f>((EW155*1.1))</f>
        <v>15.84</v>
      </c>
      <c r="AI155">
        <f>((EX155*1.1))</f>
        <v>0</v>
      </c>
      <c r="AJ155">
        <f t="shared" ref="AJ155:AJ162" si="164">(AS155)</f>
        <v>0</v>
      </c>
      <c r="AK155">
        <v>1378.91</v>
      </c>
      <c r="AL155">
        <v>35.35</v>
      </c>
      <c r="AM155">
        <v>1192.07</v>
      </c>
      <c r="AN155">
        <v>94.92</v>
      </c>
      <c r="AO155">
        <v>151.49</v>
      </c>
      <c r="AP155">
        <v>0</v>
      </c>
      <c r="AQ155">
        <v>14.4</v>
      </c>
      <c r="AR155">
        <v>0</v>
      </c>
      <c r="AS155">
        <v>0</v>
      </c>
      <c r="AT155">
        <v>134</v>
      </c>
      <c r="AU155">
        <v>55</v>
      </c>
      <c r="AV155">
        <v>1</v>
      </c>
      <c r="AW155">
        <v>1</v>
      </c>
      <c r="AZ155">
        <v>1</v>
      </c>
      <c r="BA155">
        <v>47.82</v>
      </c>
      <c r="BB155">
        <v>13.28</v>
      </c>
      <c r="BC155">
        <v>7.33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308</v>
      </c>
      <c r="BM155">
        <v>146</v>
      </c>
      <c r="BN155">
        <v>0</v>
      </c>
      <c r="BO155" t="s">
        <v>305</v>
      </c>
      <c r="BP155">
        <v>1</v>
      </c>
      <c r="BQ155">
        <v>30</v>
      </c>
      <c r="BR155">
        <v>0</v>
      </c>
      <c r="BS155">
        <v>47.82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134</v>
      </c>
      <c r="CA155">
        <v>55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1020</v>
      </c>
      <c r="CO155">
        <v>0</v>
      </c>
      <c r="CP155">
        <f t="shared" ref="CP155:CP162" si="165">(P155+Q155+S155)</f>
        <v>0</v>
      </c>
      <c r="CQ155">
        <f t="shared" ref="CQ155:CQ162" si="166">ROUND((ROUND((AC155*AW155*1),2)*BC155),2)</f>
        <v>259.12</v>
      </c>
      <c r="CR155">
        <f>(ROUND((ROUND((((ET155*1.1))*AV155*1),2)*BB155),2)+ROUND((ROUND(((AE155-((EU155*1.1)))*AV155*1),2)*BS155),2))</f>
        <v>17413.8</v>
      </c>
      <c r="CS155">
        <f t="shared" ref="CS155:CS162" si="167">ROUND((ROUND((AE155*AV155*1),2)*BS155),2)</f>
        <v>4992.8900000000003</v>
      </c>
      <c r="CT155">
        <f t="shared" ref="CT155:CT162" si="168">ROUND((ROUND((AF155*AV155*1),2)*BA155),2)</f>
        <v>7968.72</v>
      </c>
      <c r="CU155">
        <f t="shared" ref="CU155:CU162" si="169">AG155</f>
        <v>0</v>
      </c>
      <c r="CV155">
        <f t="shared" ref="CV155:CV162" si="170">(AH155*AV155)</f>
        <v>15.84</v>
      </c>
      <c r="CW155">
        <f t="shared" ref="CW155:CX162" si="171">AI155</f>
        <v>0</v>
      </c>
      <c r="CX155">
        <f t="shared" si="171"/>
        <v>0</v>
      </c>
      <c r="CY155">
        <f t="shared" ref="CY155:CY162" si="172">S155*(BZ155/100)</f>
        <v>0</v>
      </c>
      <c r="CZ155">
        <f t="shared" ref="CZ155:CZ162" si="173">S155*(CA155/100)</f>
        <v>0</v>
      </c>
      <c r="DB155">
        <v>69</v>
      </c>
      <c r="DC155" t="s">
        <v>3</v>
      </c>
      <c r="DD155" t="s">
        <v>3</v>
      </c>
      <c r="DE155" t="s">
        <v>34</v>
      </c>
      <c r="DF155" t="s">
        <v>34</v>
      </c>
      <c r="DG155" t="s">
        <v>34</v>
      </c>
      <c r="DH155" t="s">
        <v>3</v>
      </c>
      <c r="DI155" t="s">
        <v>34</v>
      </c>
      <c r="DJ155" t="s">
        <v>34</v>
      </c>
      <c r="DK155" t="s">
        <v>3</v>
      </c>
      <c r="DL155" t="s">
        <v>3</v>
      </c>
      <c r="DM155" t="s">
        <v>3</v>
      </c>
      <c r="DN155">
        <v>161</v>
      </c>
      <c r="DO155">
        <v>107</v>
      </c>
      <c r="DP155">
        <v>1</v>
      </c>
      <c r="DQ155">
        <v>1</v>
      </c>
      <c r="DU155">
        <v>1013</v>
      </c>
      <c r="DV155" t="s">
        <v>307</v>
      </c>
      <c r="DW155" t="s">
        <v>307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75071236</v>
      </c>
      <c r="EF155">
        <v>30</v>
      </c>
      <c r="EG155" t="s">
        <v>17</v>
      </c>
      <c r="EH155">
        <v>0</v>
      </c>
      <c r="EI155" t="s">
        <v>3</v>
      </c>
      <c r="EJ155">
        <v>1</v>
      </c>
      <c r="EK155">
        <v>146</v>
      </c>
      <c r="EL155" t="s">
        <v>309</v>
      </c>
      <c r="EM155" t="s">
        <v>310</v>
      </c>
      <c r="EO155" t="s">
        <v>35</v>
      </c>
      <c r="EQ155">
        <v>131072</v>
      </c>
      <c r="ER155">
        <v>1378.91</v>
      </c>
      <c r="ES155">
        <v>35.35</v>
      </c>
      <c r="ET155">
        <v>1192.07</v>
      </c>
      <c r="EU155">
        <v>94.92</v>
      </c>
      <c r="EV155">
        <v>151.49</v>
      </c>
      <c r="EW155">
        <v>14.4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161</v>
      </c>
      <c r="FY155">
        <v>107</v>
      </c>
      <c r="GA155" t="s">
        <v>3</v>
      </c>
      <c r="GD155">
        <v>0</v>
      </c>
      <c r="GF155">
        <v>-1754543854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ref="GL155:GL162" si="174">ROUND(IF(AND(BH155=3,BI155=3,FS155&lt;&gt;0),P155,0),2)</f>
        <v>0</v>
      </c>
      <c r="GM155">
        <f t="shared" ref="GM155:GM162" si="175">ROUND(O155+X155+Y155+GK155,2)+GX155</f>
        <v>0</v>
      </c>
      <c r="GN155">
        <f t="shared" ref="GN155:GN162" si="176">IF(OR(BI155=0,BI155=1),GM155-GX155,0)</f>
        <v>0</v>
      </c>
      <c r="GO155">
        <f t="shared" ref="GO155:GO162" si="177">IF(BI155=2,GM155-GX155,0)</f>
        <v>0</v>
      </c>
      <c r="GP155">
        <f t="shared" ref="GP155:GP162" si="178">IF(BI155=4,GM155-GX155,0)</f>
        <v>0</v>
      </c>
      <c r="GR155">
        <v>0</v>
      </c>
      <c r="GS155">
        <v>3</v>
      </c>
      <c r="GT155">
        <v>0</v>
      </c>
      <c r="GU155" t="s">
        <v>3</v>
      </c>
      <c r="GV155">
        <f t="shared" ref="GV155:GV162" si="179">ROUND((GT155),6)</f>
        <v>0</v>
      </c>
      <c r="GW155">
        <v>1</v>
      </c>
      <c r="GX155">
        <f t="shared" ref="GX155:GX162" si="180">ROUND(HC155*I155,2)</f>
        <v>0</v>
      </c>
      <c r="HA155">
        <v>0</v>
      </c>
      <c r="HB155">
        <v>0</v>
      </c>
      <c r="HC155">
        <f t="shared" ref="HC155:HC162" si="181"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18</v>
      </c>
      <c r="B156">
        <v>1</v>
      </c>
      <c r="C156">
        <v>90</v>
      </c>
      <c r="E156" t="s">
        <v>356</v>
      </c>
      <c r="F156" t="s">
        <v>78</v>
      </c>
      <c r="G156" t="s">
        <v>79</v>
      </c>
      <c r="H156" t="s">
        <v>80</v>
      </c>
      <c r="I156">
        <f>I155*J156</f>
        <v>0</v>
      </c>
      <c r="J156">
        <v>110</v>
      </c>
      <c r="K156">
        <v>110</v>
      </c>
      <c r="O156">
        <f t="shared" si="152"/>
        <v>0</v>
      </c>
      <c r="P156">
        <f t="shared" si="153"/>
        <v>0</v>
      </c>
      <c r="Q156">
        <f>(ROUND((ROUND(((ET156)*AV156*I156),2)*BB156),2)+ROUND((ROUND(((AE156-(EU156))*AV156*I156),2)*BS156),2))</f>
        <v>0</v>
      </c>
      <c r="R156">
        <f t="shared" si="154"/>
        <v>0</v>
      </c>
      <c r="S156">
        <f t="shared" si="155"/>
        <v>0</v>
      </c>
      <c r="T156">
        <f t="shared" si="156"/>
        <v>0</v>
      </c>
      <c r="U156">
        <f t="shared" si="157"/>
        <v>0</v>
      </c>
      <c r="V156">
        <f t="shared" si="158"/>
        <v>0</v>
      </c>
      <c r="W156">
        <f t="shared" si="159"/>
        <v>0</v>
      </c>
      <c r="X156">
        <f t="shared" si="160"/>
        <v>0</v>
      </c>
      <c r="Y156">
        <f t="shared" si="160"/>
        <v>0</v>
      </c>
      <c r="AA156">
        <v>78713076</v>
      </c>
      <c r="AB156">
        <f t="shared" si="161"/>
        <v>104.99</v>
      </c>
      <c r="AC156">
        <f t="shared" si="162"/>
        <v>104.99</v>
      </c>
      <c r="AD156">
        <f>ROUND((((ET156)-(EU156))+AE156),6)</f>
        <v>0</v>
      </c>
      <c r="AE156">
        <f>ROUND((EU156),6)</f>
        <v>0</v>
      </c>
      <c r="AF156">
        <f>ROUND((EV156),6)</f>
        <v>0</v>
      </c>
      <c r="AG156">
        <f t="shared" si="163"/>
        <v>0</v>
      </c>
      <c r="AH156">
        <f>(EW156)</f>
        <v>0</v>
      </c>
      <c r="AI156">
        <f>(EX156)</f>
        <v>0</v>
      </c>
      <c r="AJ156">
        <f t="shared" si="164"/>
        <v>0</v>
      </c>
      <c r="AK156">
        <v>104.99</v>
      </c>
      <c r="AL156">
        <v>104.99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8.91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81</v>
      </c>
      <c r="BM156">
        <v>146</v>
      </c>
      <c r="BN156">
        <v>0</v>
      </c>
      <c r="BO156" t="s">
        <v>78</v>
      </c>
      <c r="BP156">
        <v>1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65"/>
        <v>0</v>
      </c>
      <c r="CQ156">
        <f t="shared" si="166"/>
        <v>935.46</v>
      </c>
      <c r="CR156">
        <f>(ROUND((ROUND(((ET156)*AV156*1),2)*BB156),2)+ROUND((ROUND(((AE156-(EU156))*AV156*1),2)*BS156),2))</f>
        <v>0</v>
      </c>
      <c r="CS156">
        <f t="shared" si="167"/>
        <v>0</v>
      </c>
      <c r="CT156">
        <f t="shared" si="168"/>
        <v>0</v>
      </c>
      <c r="CU156">
        <f t="shared" si="169"/>
        <v>0</v>
      </c>
      <c r="CV156">
        <f t="shared" si="170"/>
        <v>0</v>
      </c>
      <c r="CW156">
        <f t="shared" si="171"/>
        <v>0</v>
      </c>
      <c r="CX156">
        <f t="shared" si="171"/>
        <v>0</v>
      </c>
      <c r="CY156">
        <f t="shared" si="172"/>
        <v>0</v>
      </c>
      <c r="CZ156">
        <f t="shared" si="173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161</v>
      </c>
      <c r="DO156">
        <v>107</v>
      </c>
      <c r="DP156">
        <v>1</v>
      </c>
      <c r="DQ156">
        <v>1</v>
      </c>
      <c r="DU156">
        <v>1007</v>
      </c>
      <c r="DV156" t="s">
        <v>80</v>
      </c>
      <c r="DW156" t="s">
        <v>80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75071236</v>
      </c>
      <c r="EF156">
        <v>30</v>
      </c>
      <c r="EG156" t="s">
        <v>17</v>
      </c>
      <c r="EH156">
        <v>0</v>
      </c>
      <c r="EI156" t="s">
        <v>3</v>
      </c>
      <c r="EJ156">
        <v>1</v>
      </c>
      <c r="EK156">
        <v>146</v>
      </c>
      <c r="EL156" t="s">
        <v>309</v>
      </c>
      <c r="EM156" t="s">
        <v>310</v>
      </c>
      <c r="EO156" t="s">
        <v>3</v>
      </c>
      <c r="EQ156">
        <v>0</v>
      </c>
      <c r="ER156">
        <v>104.99</v>
      </c>
      <c r="ES156">
        <v>104.99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v>0</v>
      </c>
      <c r="FS156">
        <v>0</v>
      </c>
      <c r="FX156">
        <v>161</v>
      </c>
      <c r="FY156">
        <v>107</v>
      </c>
      <c r="GA156" t="s">
        <v>3</v>
      </c>
      <c r="GD156">
        <v>0</v>
      </c>
      <c r="GF156">
        <v>2056839293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 t="shared" si="174"/>
        <v>0</v>
      </c>
      <c r="GM156">
        <f t="shared" si="175"/>
        <v>0</v>
      </c>
      <c r="GN156">
        <f t="shared" si="176"/>
        <v>0</v>
      </c>
      <c r="GO156">
        <f t="shared" si="177"/>
        <v>0</v>
      </c>
      <c r="GP156">
        <f t="shared" si="178"/>
        <v>0</v>
      </c>
      <c r="GR156">
        <v>0</v>
      </c>
      <c r="GS156">
        <v>3</v>
      </c>
      <c r="GT156">
        <v>0</v>
      </c>
      <c r="GU156" t="s">
        <v>3</v>
      </c>
      <c r="GV156">
        <f t="shared" si="179"/>
        <v>0</v>
      </c>
      <c r="GW156">
        <v>1</v>
      </c>
      <c r="GX156">
        <f t="shared" si="180"/>
        <v>0</v>
      </c>
      <c r="HA156">
        <v>0</v>
      </c>
      <c r="HB156">
        <v>0</v>
      </c>
      <c r="HC156">
        <f t="shared" si="181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">
      <c r="A157">
        <v>17</v>
      </c>
      <c r="B157">
        <v>1</v>
      </c>
      <c r="C157">
        <f>ROW(SmtRes!A91)</f>
        <v>91</v>
      </c>
      <c r="D157">
        <f>ROW(EtalonRes!A233)</f>
        <v>233</v>
      </c>
      <c r="E157" t="s">
        <v>357</v>
      </c>
      <c r="F157" t="s">
        <v>358</v>
      </c>
      <c r="G157" t="s">
        <v>359</v>
      </c>
      <c r="H157" t="s">
        <v>360</v>
      </c>
      <c r="I157">
        <f>ROUND(F412/100,9)</f>
        <v>0</v>
      </c>
      <c r="J157">
        <v>0</v>
      </c>
      <c r="K157">
        <f>ROUND(F412/100,9)</f>
        <v>0</v>
      </c>
      <c r="O157">
        <f t="shared" si="152"/>
        <v>0</v>
      </c>
      <c r="P157">
        <f t="shared" si="153"/>
        <v>0</v>
      </c>
      <c r="Q157">
        <f>(ROUND((ROUND((((ET157*1.1))*AV157*I157),2)*BB157),2)+ROUND((ROUND(((AE157-((EU157*1.1)))*AV157*I157),2)*BS157),2))</f>
        <v>0</v>
      </c>
      <c r="R157">
        <f t="shared" si="154"/>
        <v>0</v>
      </c>
      <c r="S157">
        <f t="shared" si="155"/>
        <v>0</v>
      </c>
      <c r="T157">
        <f t="shared" si="156"/>
        <v>0</v>
      </c>
      <c r="U157">
        <f t="shared" si="157"/>
        <v>0</v>
      </c>
      <c r="V157">
        <f t="shared" si="158"/>
        <v>0</v>
      </c>
      <c r="W157">
        <f t="shared" si="159"/>
        <v>0</v>
      </c>
      <c r="X157">
        <f t="shared" si="160"/>
        <v>0</v>
      </c>
      <c r="Y157">
        <f t="shared" si="160"/>
        <v>0</v>
      </c>
      <c r="AA157">
        <v>78713076</v>
      </c>
      <c r="AB157">
        <f t="shared" si="161"/>
        <v>619.79999999999995</v>
      </c>
      <c r="AC157">
        <f t="shared" si="162"/>
        <v>14.14</v>
      </c>
      <c r="AD157">
        <f>ROUND(((((ET157*1.1))-((EU157*1.1)))+AE157),6)</f>
        <v>306.82299999999998</v>
      </c>
      <c r="AE157">
        <f>ROUND(((EU157*1.1)),6)</f>
        <v>27.312999999999999</v>
      </c>
      <c r="AF157">
        <f>ROUND(((EV157*1.1)),6)</f>
        <v>298.83699999999999</v>
      </c>
      <c r="AG157">
        <f t="shared" si="163"/>
        <v>0</v>
      </c>
      <c r="AH157">
        <f>((EW157*1.1))</f>
        <v>26.73</v>
      </c>
      <c r="AI157">
        <f>((EX157*1.1))</f>
        <v>0</v>
      </c>
      <c r="AJ157">
        <f t="shared" si="164"/>
        <v>0</v>
      </c>
      <c r="AK157">
        <v>564.74</v>
      </c>
      <c r="AL157">
        <v>14.14</v>
      </c>
      <c r="AM157">
        <v>278.93</v>
      </c>
      <c r="AN157">
        <v>24.83</v>
      </c>
      <c r="AO157">
        <v>271.67</v>
      </c>
      <c r="AP157">
        <v>0</v>
      </c>
      <c r="AQ157">
        <v>24.3</v>
      </c>
      <c r="AR157">
        <v>0</v>
      </c>
      <c r="AS157">
        <v>0</v>
      </c>
      <c r="AT157">
        <v>109</v>
      </c>
      <c r="AU157">
        <v>41</v>
      </c>
      <c r="AV157">
        <v>1</v>
      </c>
      <c r="AW157">
        <v>1</v>
      </c>
      <c r="AZ157">
        <v>1</v>
      </c>
      <c r="BA157">
        <v>47.82</v>
      </c>
      <c r="BB157">
        <v>13.48</v>
      </c>
      <c r="BC157">
        <v>7.33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361</v>
      </c>
      <c r="BM157">
        <v>160</v>
      </c>
      <c r="BN157">
        <v>0</v>
      </c>
      <c r="BO157" t="s">
        <v>358</v>
      </c>
      <c r="BP157">
        <v>1</v>
      </c>
      <c r="BQ157">
        <v>30</v>
      </c>
      <c r="BR157">
        <v>0</v>
      </c>
      <c r="BS157">
        <v>47.82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109</v>
      </c>
      <c r="CA157">
        <v>41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1020</v>
      </c>
      <c r="CO157">
        <v>0</v>
      </c>
      <c r="CP157">
        <f t="shared" si="165"/>
        <v>0</v>
      </c>
      <c r="CQ157">
        <f t="shared" si="166"/>
        <v>103.65</v>
      </c>
      <c r="CR157">
        <f>(ROUND((ROUND((((ET157*1.1))*AV157*1),2)*BB157),2)+ROUND((ROUND(((AE157-((EU157*1.1)))*AV157*1),2)*BS157),2))</f>
        <v>4135.93</v>
      </c>
      <c r="CS157">
        <f t="shared" si="167"/>
        <v>1305.96</v>
      </c>
      <c r="CT157">
        <f t="shared" si="168"/>
        <v>14290.53</v>
      </c>
      <c r="CU157">
        <f t="shared" si="169"/>
        <v>0</v>
      </c>
      <c r="CV157">
        <f t="shared" si="170"/>
        <v>26.73</v>
      </c>
      <c r="CW157">
        <f t="shared" si="171"/>
        <v>0</v>
      </c>
      <c r="CX157">
        <f t="shared" si="171"/>
        <v>0</v>
      </c>
      <c r="CY157">
        <f t="shared" si="172"/>
        <v>0</v>
      </c>
      <c r="CZ157">
        <f t="shared" si="173"/>
        <v>0</v>
      </c>
      <c r="DB157">
        <v>70</v>
      </c>
      <c r="DC157" t="s">
        <v>3</v>
      </c>
      <c r="DD157" t="s">
        <v>3</v>
      </c>
      <c r="DE157" t="s">
        <v>34</v>
      </c>
      <c r="DF157" t="s">
        <v>34</v>
      </c>
      <c r="DG157" t="s">
        <v>34</v>
      </c>
      <c r="DH157" t="s">
        <v>3</v>
      </c>
      <c r="DI157" t="s">
        <v>34</v>
      </c>
      <c r="DJ157" t="s">
        <v>34</v>
      </c>
      <c r="DK157" t="s">
        <v>3</v>
      </c>
      <c r="DL157" t="s">
        <v>3</v>
      </c>
      <c r="DM157" t="s">
        <v>3</v>
      </c>
      <c r="DN157">
        <v>134</v>
      </c>
      <c r="DO157">
        <v>83</v>
      </c>
      <c r="DP157">
        <v>1</v>
      </c>
      <c r="DQ157">
        <v>1</v>
      </c>
      <c r="DU157">
        <v>1013</v>
      </c>
      <c r="DV157" t="s">
        <v>360</v>
      </c>
      <c r="DW157" t="s">
        <v>360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75071250</v>
      </c>
      <c r="EF157">
        <v>30</v>
      </c>
      <c r="EG157" t="s">
        <v>17</v>
      </c>
      <c r="EH157">
        <v>0</v>
      </c>
      <c r="EI157" t="s">
        <v>3</v>
      </c>
      <c r="EJ157">
        <v>1</v>
      </c>
      <c r="EK157">
        <v>160</v>
      </c>
      <c r="EL157" t="s">
        <v>362</v>
      </c>
      <c r="EM157" t="s">
        <v>363</v>
      </c>
      <c r="EO157" t="s">
        <v>35</v>
      </c>
      <c r="EQ157">
        <v>131072</v>
      </c>
      <c r="ER157">
        <v>564.74</v>
      </c>
      <c r="ES157">
        <v>14.14</v>
      </c>
      <c r="ET157">
        <v>278.93</v>
      </c>
      <c r="EU157">
        <v>24.83</v>
      </c>
      <c r="EV157">
        <v>271.67</v>
      </c>
      <c r="EW157">
        <v>24.3</v>
      </c>
      <c r="EX157">
        <v>0</v>
      </c>
      <c r="EY157">
        <v>0</v>
      </c>
      <c r="FQ157">
        <v>0</v>
      </c>
      <c r="FR157">
        <v>0</v>
      </c>
      <c r="FS157">
        <v>0</v>
      </c>
      <c r="FX157">
        <v>134</v>
      </c>
      <c r="FY157">
        <v>83</v>
      </c>
      <c r="GA157" t="s">
        <v>3</v>
      </c>
      <c r="GD157">
        <v>0</v>
      </c>
      <c r="GF157">
        <v>-1919688345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174"/>
        <v>0</v>
      </c>
      <c r="GM157">
        <f t="shared" si="175"/>
        <v>0</v>
      </c>
      <c r="GN157">
        <f t="shared" si="176"/>
        <v>0</v>
      </c>
      <c r="GO157">
        <f t="shared" si="177"/>
        <v>0</v>
      </c>
      <c r="GP157">
        <f t="shared" si="178"/>
        <v>0</v>
      </c>
      <c r="GR157">
        <v>0</v>
      </c>
      <c r="GS157">
        <v>3</v>
      </c>
      <c r="GT157">
        <v>0</v>
      </c>
      <c r="GU157" t="s">
        <v>3</v>
      </c>
      <c r="GV157">
        <f t="shared" si="179"/>
        <v>0</v>
      </c>
      <c r="GW157">
        <v>1</v>
      </c>
      <c r="GX157">
        <f t="shared" si="180"/>
        <v>0</v>
      </c>
      <c r="HA157">
        <v>0</v>
      </c>
      <c r="HB157">
        <v>0</v>
      </c>
      <c r="HC157">
        <f t="shared" si="181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18</v>
      </c>
      <c r="B158">
        <v>1</v>
      </c>
      <c r="C158">
        <v>91</v>
      </c>
      <c r="E158" t="s">
        <v>364</v>
      </c>
      <c r="F158" t="s">
        <v>365</v>
      </c>
      <c r="G158" t="s">
        <v>366</v>
      </c>
      <c r="H158" t="s">
        <v>80</v>
      </c>
      <c r="I158">
        <f>I157*J158</f>
        <v>0</v>
      </c>
      <c r="J158">
        <v>17.399999999999999</v>
      </c>
      <c r="K158">
        <v>17.399999999999999</v>
      </c>
      <c r="O158">
        <f t="shared" si="152"/>
        <v>0</v>
      </c>
      <c r="P158">
        <f t="shared" si="153"/>
        <v>0</v>
      </c>
      <c r="Q158">
        <f>(ROUND((ROUND(((ET158)*AV158*I158),2)*BB158),2)+ROUND((ROUND(((AE158-(EU158))*AV158*I158),2)*BS158),2))</f>
        <v>0</v>
      </c>
      <c r="R158">
        <f t="shared" si="154"/>
        <v>0</v>
      </c>
      <c r="S158">
        <f t="shared" si="155"/>
        <v>0</v>
      </c>
      <c r="T158">
        <f t="shared" si="156"/>
        <v>0</v>
      </c>
      <c r="U158">
        <f t="shared" si="157"/>
        <v>0</v>
      </c>
      <c r="V158">
        <f t="shared" si="158"/>
        <v>0</v>
      </c>
      <c r="W158">
        <f t="shared" si="159"/>
        <v>0</v>
      </c>
      <c r="X158">
        <f t="shared" si="160"/>
        <v>0</v>
      </c>
      <c r="Y158">
        <f t="shared" si="160"/>
        <v>0</v>
      </c>
      <c r="AA158">
        <v>78713076</v>
      </c>
      <c r="AB158">
        <f t="shared" si="161"/>
        <v>160.62</v>
      </c>
      <c r="AC158">
        <f t="shared" si="162"/>
        <v>160.62</v>
      </c>
      <c r="AD158">
        <f>ROUND((((ET158)-(EU158))+AE158),6)</f>
        <v>0</v>
      </c>
      <c r="AE158">
        <f>ROUND((EU158),6)</f>
        <v>0</v>
      </c>
      <c r="AF158">
        <f>ROUND((EV158),6)</f>
        <v>0</v>
      </c>
      <c r="AG158">
        <f t="shared" si="163"/>
        <v>0</v>
      </c>
      <c r="AH158">
        <f>(EW158)</f>
        <v>0</v>
      </c>
      <c r="AI158">
        <f>(EX158)</f>
        <v>0</v>
      </c>
      <c r="AJ158">
        <f t="shared" si="164"/>
        <v>0</v>
      </c>
      <c r="AK158">
        <v>160.62</v>
      </c>
      <c r="AL158">
        <v>160.62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18.71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367</v>
      </c>
      <c r="BM158">
        <v>160</v>
      </c>
      <c r="BN158">
        <v>0</v>
      </c>
      <c r="BO158" t="s">
        <v>365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65"/>
        <v>0</v>
      </c>
      <c r="CQ158">
        <f t="shared" si="166"/>
        <v>3005.2</v>
      </c>
      <c r="CR158">
        <f>(ROUND((ROUND(((ET158)*AV158*1),2)*BB158),2)+ROUND((ROUND(((AE158-(EU158))*AV158*1),2)*BS158),2))</f>
        <v>0</v>
      </c>
      <c r="CS158">
        <f t="shared" si="167"/>
        <v>0</v>
      </c>
      <c r="CT158">
        <f t="shared" si="168"/>
        <v>0</v>
      </c>
      <c r="CU158">
        <f t="shared" si="169"/>
        <v>0</v>
      </c>
      <c r="CV158">
        <f t="shared" si="170"/>
        <v>0</v>
      </c>
      <c r="CW158">
        <f t="shared" si="171"/>
        <v>0</v>
      </c>
      <c r="CX158">
        <f t="shared" si="171"/>
        <v>0</v>
      </c>
      <c r="CY158">
        <f t="shared" si="172"/>
        <v>0</v>
      </c>
      <c r="CZ158">
        <f t="shared" si="173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134</v>
      </c>
      <c r="DO158">
        <v>83</v>
      </c>
      <c r="DP158">
        <v>1</v>
      </c>
      <c r="DQ158">
        <v>1</v>
      </c>
      <c r="DU158">
        <v>1007</v>
      </c>
      <c r="DV158" t="s">
        <v>80</v>
      </c>
      <c r="DW158" t="s">
        <v>80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75071250</v>
      </c>
      <c r="EF158">
        <v>30</v>
      </c>
      <c r="EG158" t="s">
        <v>17</v>
      </c>
      <c r="EH158">
        <v>0</v>
      </c>
      <c r="EI158" t="s">
        <v>3</v>
      </c>
      <c r="EJ158">
        <v>1</v>
      </c>
      <c r="EK158">
        <v>160</v>
      </c>
      <c r="EL158" t="s">
        <v>362</v>
      </c>
      <c r="EM158" t="s">
        <v>363</v>
      </c>
      <c r="EO158" t="s">
        <v>3</v>
      </c>
      <c r="EQ158">
        <v>0</v>
      </c>
      <c r="ER158">
        <v>160.62</v>
      </c>
      <c r="ES158">
        <v>160.62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v>0</v>
      </c>
      <c r="FS158">
        <v>0</v>
      </c>
      <c r="FX158">
        <v>134</v>
      </c>
      <c r="FY158">
        <v>83</v>
      </c>
      <c r="GA158" t="s">
        <v>3</v>
      </c>
      <c r="GD158">
        <v>0</v>
      </c>
      <c r="GF158">
        <v>-1217679601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74"/>
        <v>0</v>
      </c>
      <c r="GM158">
        <f t="shared" si="175"/>
        <v>0</v>
      </c>
      <c r="GN158">
        <f t="shared" si="176"/>
        <v>0</v>
      </c>
      <c r="GO158">
        <f t="shared" si="177"/>
        <v>0</v>
      </c>
      <c r="GP158">
        <f t="shared" si="178"/>
        <v>0</v>
      </c>
      <c r="GR158">
        <v>0</v>
      </c>
      <c r="GS158">
        <v>3</v>
      </c>
      <c r="GT158">
        <v>0</v>
      </c>
      <c r="GU158" t="s">
        <v>3</v>
      </c>
      <c r="GV158">
        <f t="shared" si="179"/>
        <v>0</v>
      </c>
      <c r="GW158">
        <v>1</v>
      </c>
      <c r="GX158">
        <f t="shared" si="180"/>
        <v>0</v>
      </c>
      <c r="HA158">
        <v>0</v>
      </c>
      <c r="HB158">
        <v>0</v>
      </c>
      <c r="HC158">
        <f t="shared" si="181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17</v>
      </c>
      <c r="B159">
        <v>1</v>
      </c>
      <c r="C159">
        <f>ROW(SmtRes!A92)</f>
        <v>92</v>
      </c>
      <c r="D159">
        <f>ROW(EtalonRes!A237)</f>
        <v>237</v>
      </c>
      <c r="E159" t="s">
        <v>368</v>
      </c>
      <c r="F159" t="s">
        <v>369</v>
      </c>
      <c r="G159" t="s">
        <v>370</v>
      </c>
      <c r="H159" t="s">
        <v>328</v>
      </c>
      <c r="I159">
        <f>ROUND(F412/100,9)</f>
        <v>0</v>
      </c>
      <c r="J159">
        <v>0</v>
      </c>
      <c r="K159">
        <f>ROUND(F412/100,9)</f>
        <v>0</v>
      </c>
      <c r="O159">
        <f t="shared" si="152"/>
        <v>0</v>
      </c>
      <c r="P159">
        <f t="shared" si="153"/>
        <v>0</v>
      </c>
      <c r="Q159">
        <f>(ROUND((ROUND((((ET159*1.1))*AV159*I159),2)*BB159),2)+ROUND((ROUND(((AE159-((EU159*1.1)))*AV159*I159),2)*BS159),2))</f>
        <v>0</v>
      </c>
      <c r="R159">
        <f t="shared" si="154"/>
        <v>0</v>
      </c>
      <c r="S159">
        <f t="shared" si="155"/>
        <v>0</v>
      </c>
      <c r="T159">
        <f t="shared" si="156"/>
        <v>0</v>
      </c>
      <c r="U159">
        <f t="shared" si="157"/>
        <v>0</v>
      </c>
      <c r="V159">
        <f t="shared" si="158"/>
        <v>0</v>
      </c>
      <c r="W159">
        <f t="shared" si="159"/>
        <v>0</v>
      </c>
      <c r="X159">
        <f t="shared" si="160"/>
        <v>0</v>
      </c>
      <c r="Y159">
        <f t="shared" si="160"/>
        <v>0</v>
      </c>
      <c r="AA159">
        <v>78713076</v>
      </c>
      <c r="AB159">
        <f t="shared" si="161"/>
        <v>456.62</v>
      </c>
      <c r="AC159">
        <f t="shared" si="162"/>
        <v>210.11</v>
      </c>
      <c r="AD159">
        <f>ROUND(((((ET159*1.1))-((EU159*1.1)))+AE159),6)</f>
        <v>127.941</v>
      </c>
      <c r="AE159">
        <f>ROUND(((EU159*1.1)),6)</f>
        <v>11.352</v>
      </c>
      <c r="AF159">
        <f>ROUND(((EV159*1.1)),6)</f>
        <v>118.569</v>
      </c>
      <c r="AG159">
        <f t="shared" si="163"/>
        <v>0</v>
      </c>
      <c r="AH159">
        <f>((EW159*1.1))</f>
        <v>9.8559999999999999</v>
      </c>
      <c r="AI159">
        <f>((EX159*1.1))</f>
        <v>0</v>
      </c>
      <c r="AJ159">
        <f t="shared" si="164"/>
        <v>0</v>
      </c>
      <c r="AK159">
        <v>434.21</v>
      </c>
      <c r="AL159">
        <v>210.11</v>
      </c>
      <c r="AM159">
        <v>116.31</v>
      </c>
      <c r="AN159">
        <v>10.32</v>
      </c>
      <c r="AO159">
        <v>107.79</v>
      </c>
      <c r="AP159">
        <v>0</v>
      </c>
      <c r="AQ159">
        <v>8.9600000000000009</v>
      </c>
      <c r="AR159">
        <v>0</v>
      </c>
      <c r="AS159">
        <v>0</v>
      </c>
      <c r="AT159">
        <v>109</v>
      </c>
      <c r="AU159">
        <v>41</v>
      </c>
      <c r="AV159">
        <v>1</v>
      </c>
      <c r="AW159">
        <v>1</v>
      </c>
      <c r="AZ159">
        <v>1</v>
      </c>
      <c r="BA159">
        <v>47.82</v>
      </c>
      <c r="BB159">
        <v>13.57</v>
      </c>
      <c r="BC159">
        <v>12.62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371</v>
      </c>
      <c r="BM159">
        <v>159</v>
      </c>
      <c r="BN159">
        <v>0</v>
      </c>
      <c r="BO159" t="s">
        <v>369</v>
      </c>
      <c r="BP159">
        <v>1</v>
      </c>
      <c r="BQ159">
        <v>30</v>
      </c>
      <c r="BR159">
        <v>0</v>
      </c>
      <c r="BS159">
        <v>47.82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109</v>
      </c>
      <c r="CA159">
        <v>41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1020</v>
      </c>
      <c r="CO159">
        <v>0</v>
      </c>
      <c r="CP159">
        <f t="shared" si="165"/>
        <v>0</v>
      </c>
      <c r="CQ159">
        <f t="shared" si="166"/>
        <v>2651.59</v>
      </c>
      <c r="CR159">
        <f>(ROUND((ROUND((((ET159*1.1))*AV159*1),2)*BB159),2)+ROUND((ROUND(((AE159-((EU159*1.1)))*AV159*1),2)*BS159),2))</f>
        <v>1736.15</v>
      </c>
      <c r="CS159">
        <f t="shared" si="167"/>
        <v>542.76</v>
      </c>
      <c r="CT159">
        <f t="shared" si="168"/>
        <v>5670.02</v>
      </c>
      <c r="CU159">
        <f t="shared" si="169"/>
        <v>0</v>
      </c>
      <c r="CV159">
        <f t="shared" si="170"/>
        <v>9.8559999999999999</v>
      </c>
      <c r="CW159">
        <f t="shared" si="171"/>
        <v>0</v>
      </c>
      <c r="CX159">
        <f t="shared" si="171"/>
        <v>0</v>
      </c>
      <c r="CY159">
        <f t="shared" si="172"/>
        <v>0</v>
      </c>
      <c r="CZ159">
        <f t="shared" si="173"/>
        <v>0</v>
      </c>
      <c r="DB159">
        <v>71</v>
      </c>
      <c r="DC159" t="s">
        <v>3</v>
      </c>
      <c r="DD159" t="s">
        <v>3</v>
      </c>
      <c r="DE159" t="s">
        <v>34</v>
      </c>
      <c r="DF159" t="s">
        <v>34</v>
      </c>
      <c r="DG159" t="s">
        <v>34</v>
      </c>
      <c r="DH159" t="s">
        <v>3</v>
      </c>
      <c r="DI159" t="s">
        <v>34</v>
      </c>
      <c r="DJ159" t="s">
        <v>34</v>
      </c>
      <c r="DK159" t="s">
        <v>3</v>
      </c>
      <c r="DL159" t="s">
        <v>3</v>
      </c>
      <c r="DM159" t="s">
        <v>3</v>
      </c>
      <c r="DN159">
        <v>134</v>
      </c>
      <c r="DO159">
        <v>83</v>
      </c>
      <c r="DP159">
        <v>1</v>
      </c>
      <c r="DQ159">
        <v>1</v>
      </c>
      <c r="DU159">
        <v>1013</v>
      </c>
      <c r="DV159" t="s">
        <v>328</v>
      </c>
      <c r="DW159" t="s">
        <v>328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75071249</v>
      </c>
      <c r="EF159">
        <v>30</v>
      </c>
      <c r="EG159" t="s">
        <v>17</v>
      </c>
      <c r="EH159">
        <v>0</v>
      </c>
      <c r="EI159" t="s">
        <v>3</v>
      </c>
      <c r="EJ159">
        <v>1</v>
      </c>
      <c r="EK159">
        <v>159</v>
      </c>
      <c r="EL159" t="s">
        <v>372</v>
      </c>
      <c r="EM159" t="s">
        <v>373</v>
      </c>
      <c r="EO159" t="s">
        <v>35</v>
      </c>
      <c r="EQ159">
        <v>131072</v>
      </c>
      <c r="ER159">
        <v>434.21</v>
      </c>
      <c r="ES159">
        <v>210.11</v>
      </c>
      <c r="ET159">
        <v>116.31</v>
      </c>
      <c r="EU159">
        <v>10.32</v>
      </c>
      <c r="EV159">
        <v>107.79</v>
      </c>
      <c r="EW159">
        <v>8.9600000000000009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134</v>
      </c>
      <c r="FY159">
        <v>83</v>
      </c>
      <c r="GA159" t="s">
        <v>3</v>
      </c>
      <c r="GD159">
        <v>0</v>
      </c>
      <c r="GF159">
        <v>-1818190397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74"/>
        <v>0</v>
      </c>
      <c r="GM159">
        <f t="shared" si="175"/>
        <v>0</v>
      </c>
      <c r="GN159">
        <f t="shared" si="176"/>
        <v>0</v>
      </c>
      <c r="GO159">
        <f t="shared" si="177"/>
        <v>0</v>
      </c>
      <c r="GP159">
        <f t="shared" si="178"/>
        <v>0</v>
      </c>
      <c r="GR159">
        <v>0</v>
      </c>
      <c r="GS159">
        <v>3</v>
      </c>
      <c r="GT159">
        <v>0</v>
      </c>
      <c r="GU159" t="s">
        <v>3</v>
      </c>
      <c r="GV159">
        <f t="shared" si="179"/>
        <v>0</v>
      </c>
      <c r="GW159">
        <v>1</v>
      </c>
      <c r="GX159">
        <f t="shared" si="180"/>
        <v>0</v>
      </c>
      <c r="HA159">
        <v>0</v>
      </c>
      <c r="HB159">
        <v>0</v>
      </c>
      <c r="HC159">
        <f t="shared" si="181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92</v>
      </c>
      <c r="E160" t="s">
        <v>374</v>
      </c>
      <c r="F160" t="s">
        <v>333</v>
      </c>
      <c r="G160" t="s">
        <v>334</v>
      </c>
      <c r="H160" t="s">
        <v>182</v>
      </c>
      <c r="I160">
        <f>I159*J160</f>
        <v>0</v>
      </c>
      <c r="J160">
        <v>14.2631</v>
      </c>
      <c r="K160">
        <v>10.7</v>
      </c>
      <c r="O160">
        <f t="shared" si="152"/>
        <v>0</v>
      </c>
      <c r="P160">
        <f t="shared" si="153"/>
        <v>0</v>
      </c>
      <c r="Q160">
        <f>(ROUND((ROUND(((ET160)*AV160*I160),2)*BB160),2)+ROUND((ROUND(((AE160-(EU160))*AV160*I160),2)*BS160),2))</f>
        <v>0</v>
      </c>
      <c r="R160">
        <f t="shared" si="154"/>
        <v>0</v>
      </c>
      <c r="S160">
        <f t="shared" si="155"/>
        <v>0</v>
      </c>
      <c r="T160">
        <f t="shared" si="156"/>
        <v>0</v>
      </c>
      <c r="U160">
        <f t="shared" si="157"/>
        <v>0</v>
      </c>
      <c r="V160">
        <f t="shared" si="158"/>
        <v>0</v>
      </c>
      <c r="W160">
        <f t="shared" si="159"/>
        <v>0</v>
      </c>
      <c r="X160">
        <f t="shared" si="160"/>
        <v>0</v>
      </c>
      <c r="Y160">
        <f t="shared" si="160"/>
        <v>0</v>
      </c>
      <c r="AA160">
        <v>78713076</v>
      </c>
      <c r="AB160">
        <f t="shared" si="161"/>
        <v>296.7</v>
      </c>
      <c r="AC160">
        <f t="shared" si="162"/>
        <v>296.7</v>
      </c>
      <c r="AD160">
        <f>ROUND((((ET160)-(EU160))+AE160),6)</f>
        <v>0</v>
      </c>
      <c r="AE160">
        <f>ROUND((EU160),6)</f>
        <v>0</v>
      </c>
      <c r="AF160">
        <f>ROUND((EV160),6)</f>
        <v>0</v>
      </c>
      <c r="AG160">
        <f t="shared" si="163"/>
        <v>0</v>
      </c>
      <c r="AH160">
        <f>(EW160)</f>
        <v>0</v>
      </c>
      <c r="AI160">
        <f>(EX160)</f>
        <v>0</v>
      </c>
      <c r="AJ160">
        <f t="shared" si="164"/>
        <v>0</v>
      </c>
      <c r="AK160">
        <v>296.7</v>
      </c>
      <c r="AL160">
        <v>296.7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14.86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335</v>
      </c>
      <c r="BM160">
        <v>159</v>
      </c>
      <c r="BN160">
        <v>0</v>
      </c>
      <c r="BO160" t="s">
        <v>333</v>
      </c>
      <c r="BP160">
        <v>1</v>
      </c>
      <c r="BQ160">
        <v>30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65"/>
        <v>0</v>
      </c>
      <c r="CQ160">
        <f t="shared" si="166"/>
        <v>4408.96</v>
      </c>
      <c r="CR160">
        <f>(ROUND((ROUND(((ET160)*AV160*1),2)*BB160),2)+ROUND((ROUND(((AE160-(EU160))*AV160*1),2)*BS160),2))</f>
        <v>0</v>
      </c>
      <c r="CS160">
        <f t="shared" si="167"/>
        <v>0</v>
      </c>
      <c r="CT160">
        <f t="shared" si="168"/>
        <v>0</v>
      </c>
      <c r="CU160">
        <f t="shared" si="169"/>
        <v>0</v>
      </c>
      <c r="CV160">
        <f t="shared" si="170"/>
        <v>0</v>
      </c>
      <c r="CW160">
        <f t="shared" si="171"/>
        <v>0</v>
      </c>
      <c r="CX160">
        <f t="shared" si="171"/>
        <v>0</v>
      </c>
      <c r="CY160">
        <f t="shared" si="172"/>
        <v>0</v>
      </c>
      <c r="CZ160">
        <f t="shared" si="173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134</v>
      </c>
      <c r="DO160">
        <v>83</v>
      </c>
      <c r="DP160">
        <v>1</v>
      </c>
      <c r="DQ160">
        <v>1</v>
      </c>
      <c r="DU160">
        <v>1009</v>
      </c>
      <c r="DV160" t="s">
        <v>182</v>
      </c>
      <c r="DW160" t="s">
        <v>182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75071249</v>
      </c>
      <c r="EF160">
        <v>30</v>
      </c>
      <c r="EG160" t="s">
        <v>17</v>
      </c>
      <c r="EH160">
        <v>0</v>
      </c>
      <c r="EI160" t="s">
        <v>3</v>
      </c>
      <c r="EJ160">
        <v>1</v>
      </c>
      <c r="EK160">
        <v>159</v>
      </c>
      <c r="EL160" t="s">
        <v>372</v>
      </c>
      <c r="EM160" t="s">
        <v>373</v>
      </c>
      <c r="EO160" t="s">
        <v>3</v>
      </c>
      <c r="EQ160">
        <v>0</v>
      </c>
      <c r="ER160">
        <v>296.7</v>
      </c>
      <c r="ES160">
        <v>296.7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134</v>
      </c>
      <c r="FY160">
        <v>83</v>
      </c>
      <c r="GA160" t="s">
        <v>3</v>
      </c>
      <c r="GD160">
        <v>0</v>
      </c>
      <c r="GF160">
        <v>2052128533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74"/>
        <v>0</v>
      </c>
      <c r="GM160">
        <f t="shared" si="175"/>
        <v>0</v>
      </c>
      <c r="GN160">
        <f t="shared" si="176"/>
        <v>0</v>
      </c>
      <c r="GO160">
        <f t="shared" si="177"/>
        <v>0</v>
      </c>
      <c r="GP160">
        <f t="shared" si="178"/>
        <v>0</v>
      </c>
      <c r="GR160">
        <v>0</v>
      </c>
      <c r="GS160">
        <v>3</v>
      </c>
      <c r="GT160">
        <v>0</v>
      </c>
      <c r="GU160" t="s">
        <v>3</v>
      </c>
      <c r="GV160">
        <f t="shared" si="179"/>
        <v>0</v>
      </c>
      <c r="GW160">
        <v>1</v>
      </c>
      <c r="GX160">
        <f t="shared" si="180"/>
        <v>0</v>
      </c>
      <c r="HA160">
        <v>0</v>
      </c>
      <c r="HB160">
        <v>0</v>
      </c>
      <c r="HC160">
        <f t="shared" si="181"/>
        <v>0</v>
      </c>
      <c r="HE160" t="s">
        <v>3</v>
      </c>
      <c r="HF160" t="s">
        <v>3</v>
      </c>
      <c r="HM160" t="s">
        <v>375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ROW(SmtRes!A93)</f>
        <v>93</v>
      </c>
      <c r="D161">
        <f>ROW(EtalonRes!A241)</f>
        <v>241</v>
      </c>
      <c r="E161" t="s">
        <v>376</v>
      </c>
      <c r="F161" t="s">
        <v>377</v>
      </c>
      <c r="G161" t="s">
        <v>378</v>
      </c>
      <c r="H161" t="s">
        <v>328</v>
      </c>
      <c r="I161">
        <f>ROUND(F411/100,9)</f>
        <v>0</v>
      </c>
      <c r="J161">
        <v>0</v>
      </c>
      <c r="K161">
        <f>ROUND(F411/100,9)</f>
        <v>0</v>
      </c>
      <c r="O161">
        <f t="shared" si="152"/>
        <v>0</v>
      </c>
      <c r="P161">
        <f t="shared" si="153"/>
        <v>0</v>
      </c>
      <c r="Q161">
        <f>(ROUND((ROUND((((ET161*1.1))*AV161*I161),2)*BB161),2)+ROUND((ROUND(((AE161-((EU161*1.1)))*AV161*I161),2)*BS161),2))</f>
        <v>0</v>
      </c>
      <c r="R161">
        <f t="shared" si="154"/>
        <v>0</v>
      </c>
      <c r="S161">
        <f t="shared" si="155"/>
        <v>0</v>
      </c>
      <c r="T161">
        <f t="shared" si="156"/>
        <v>0</v>
      </c>
      <c r="U161">
        <f t="shared" si="157"/>
        <v>0</v>
      </c>
      <c r="V161">
        <f t="shared" si="158"/>
        <v>0</v>
      </c>
      <c r="W161">
        <f t="shared" si="159"/>
        <v>0</v>
      </c>
      <c r="X161">
        <f t="shared" si="160"/>
        <v>0</v>
      </c>
      <c r="Y161">
        <f t="shared" si="160"/>
        <v>0</v>
      </c>
      <c r="AA161">
        <v>78713076</v>
      </c>
      <c r="AB161">
        <f t="shared" si="161"/>
        <v>456.62</v>
      </c>
      <c r="AC161">
        <f t="shared" si="162"/>
        <v>210.11</v>
      </c>
      <c r="AD161">
        <f>ROUND(((((ET161*1.1))-((EU161*1.1)))+AE161),6)</f>
        <v>127.941</v>
      </c>
      <c r="AE161">
        <f>ROUND(((EU161*1.1)),6)</f>
        <v>11.352</v>
      </c>
      <c r="AF161">
        <f>ROUND(((EV161*1.1)),6)</f>
        <v>118.569</v>
      </c>
      <c r="AG161">
        <f t="shared" si="163"/>
        <v>0</v>
      </c>
      <c r="AH161">
        <f>((EW161*1.1))</f>
        <v>9.8559999999999999</v>
      </c>
      <c r="AI161">
        <f>((EX161*1.1))</f>
        <v>0</v>
      </c>
      <c r="AJ161">
        <f t="shared" si="164"/>
        <v>0</v>
      </c>
      <c r="AK161">
        <v>434.21</v>
      </c>
      <c r="AL161">
        <v>210.11</v>
      </c>
      <c r="AM161">
        <v>116.31</v>
      </c>
      <c r="AN161">
        <v>10.32</v>
      </c>
      <c r="AO161">
        <v>107.79</v>
      </c>
      <c r="AP161">
        <v>0</v>
      </c>
      <c r="AQ161">
        <v>8.9600000000000009</v>
      </c>
      <c r="AR161">
        <v>0</v>
      </c>
      <c r="AS161">
        <v>0</v>
      </c>
      <c r="AT161">
        <v>109</v>
      </c>
      <c r="AU161">
        <v>41</v>
      </c>
      <c r="AV161">
        <v>1</v>
      </c>
      <c r="AW161">
        <v>1</v>
      </c>
      <c r="AZ161">
        <v>1</v>
      </c>
      <c r="BA161">
        <v>47.82</v>
      </c>
      <c r="BB161">
        <v>13.57</v>
      </c>
      <c r="BC161">
        <v>12.62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379</v>
      </c>
      <c r="BM161">
        <v>159</v>
      </c>
      <c r="BN161">
        <v>0</v>
      </c>
      <c r="BO161" t="s">
        <v>377</v>
      </c>
      <c r="BP161">
        <v>1</v>
      </c>
      <c r="BQ161">
        <v>30</v>
      </c>
      <c r="BR161">
        <v>0</v>
      </c>
      <c r="BS161">
        <v>47.82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109</v>
      </c>
      <c r="CA161">
        <v>41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1020</v>
      </c>
      <c r="CO161">
        <v>0</v>
      </c>
      <c r="CP161">
        <f t="shared" si="165"/>
        <v>0</v>
      </c>
      <c r="CQ161">
        <f t="shared" si="166"/>
        <v>2651.59</v>
      </c>
      <c r="CR161">
        <f>(ROUND((ROUND((((ET161*1.1))*AV161*1),2)*BB161),2)+ROUND((ROUND(((AE161-((EU161*1.1)))*AV161*1),2)*BS161),2))</f>
        <v>1736.15</v>
      </c>
      <c r="CS161">
        <f t="shared" si="167"/>
        <v>542.76</v>
      </c>
      <c r="CT161">
        <f t="shared" si="168"/>
        <v>5670.02</v>
      </c>
      <c r="CU161">
        <f t="shared" si="169"/>
        <v>0</v>
      </c>
      <c r="CV161">
        <f t="shared" si="170"/>
        <v>9.8559999999999999</v>
      </c>
      <c r="CW161">
        <f t="shared" si="171"/>
        <v>0</v>
      </c>
      <c r="CX161">
        <f t="shared" si="171"/>
        <v>0</v>
      </c>
      <c r="CY161">
        <f t="shared" si="172"/>
        <v>0</v>
      </c>
      <c r="CZ161">
        <f t="shared" si="173"/>
        <v>0</v>
      </c>
      <c r="DB161">
        <v>73</v>
      </c>
      <c r="DC161" t="s">
        <v>3</v>
      </c>
      <c r="DD161" t="s">
        <v>3</v>
      </c>
      <c r="DE161" t="s">
        <v>34</v>
      </c>
      <c r="DF161" t="s">
        <v>34</v>
      </c>
      <c r="DG161" t="s">
        <v>34</v>
      </c>
      <c r="DH161" t="s">
        <v>3</v>
      </c>
      <c r="DI161" t="s">
        <v>34</v>
      </c>
      <c r="DJ161" t="s">
        <v>34</v>
      </c>
      <c r="DK161" t="s">
        <v>3</v>
      </c>
      <c r="DL161" t="s">
        <v>3</v>
      </c>
      <c r="DM161" t="s">
        <v>3</v>
      </c>
      <c r="DN161">
        <v>134</v>
      </c>
      <c r="DO161">
        <v>83</v>
      </c>
      <c r="DP161">
        <v>1</v>
      </c>
      <c r="DQ161">
        <v>1</v>
      </c>
      <c r="DU161">
        <v>1013</v>
      </c>
      <c r="DV161" t="s">
        <v>328</v>
      </c>
      <c r="DW161" t="s">
        <v>328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75071249</v>
      </c>
      <c r="EF161">
        <v>30</v>
      </c>
      <c r="EG161" t="s">
        <v>17</v>
      </c>
      <c r="EH161">
        <v>0</v>
      </c>
      <c r="EI161" t="s">
        <v>3</v>
      </c>
      <c r="EJ161">
        <v>1</v>
      </c>
      <c r="EK161">
        <v>159</v>
      </c>
      <c r="EL161" t="s">
        <v>372</v>
      </c>
      <c r="EM161" t="s">
        <v>373</v>
      </c>
      <c r="EO161" t="s">
        <v>35</v>
      </c>
      <c r="EQ161">
        <v>131072</v>
      </c>
      <c r="ER161">
        <v>434.21</v>
      </c>
      <c r="ES161">
        <v>210.11</v>
      </c>
      <c r="ET161">
        <v>116.31</v>
      </c>
      <c r="EU161">
        <v>10.32</v>
      </c>
      <c r="EV161">
        <v>107.79</v>
      </c>
      <c r="EW161">
        <v>8.9600000000000009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134</v>
      </c>
      <c r="FY161">
        <v>83</v>
      </c>
      <c r="GA161" t="s">
        <v>3</v>
      </c>
      <c r="GD161">
        <v>0</v>
      </c>
      <c r="GF161">
        <v>-1439608426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174"/>
        <v>0</v>
      </c>
      <c r="GM161">
        <f t="shared" si="175"/>
        <v>0</v>
      </c>
      <c r="GN161">
        <f t="shared" si="176"/>
        <v>0</v>
      </c>
      <c r="GO161">
        <f t="shared" si="177"/>
        <v>0</v>
      </c>
      <c r="GP161">
        <f t="shared" si="178"/>
        <v>0</v>
      </c>
      <c r="GR161">
        <v>0</v>
      </c>
      <c r="GS161">
        <v>3</v>
      </c>
      <c r="GT161">
        <v>0</v>
      </c>
      <c r="GU161" t="s">
        <v>3</v>
      </c>
      <c r="GV161">
        <f t="shared" si="179"/>
        <v>0</v>
      </c>
      <c r="GW161">
        <v>1</v>
      </c>
      <c r="GX161">
        <f t="shared" si="180"/>
        <v>0</v>
      </c>
      <c r="HA161">
        <v>0</v>
      </c>
      <c r="HB161">
        <v>0</v>
      </c>
      <c r="HC161">
        <f t="shared" si="181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93</v>
      </c>
      <c r="E162" t="s">
        <v>380</v>
      </c>
      <c r="F162" t="s">
        <v>381</v>
      </c>
      <c r="G162" t="s">
        <v>382</v>
      </c>
      <c r="H162" t="s">
        <v>182</v>
      </c>
      <c r="I162">
        <f>I161*J162</f>
        <v>0</v>
      </c>
      <c r="J162">
        <v>9.5176200000000009</v>
      </c>
      <c r="K162">
        <v>7.14</v>
      </c>
      <c r="O162">
        <f t="shared" si="152"/>
        <v>0</v>
      </c>
      <c r="P162">
        <f t="shared" si="153"/>
        <v>0</v>
      </c>
      <c r="Q162">
        <f>(ROUND((ROUND(((ET162)*AV162*I162),2)*BB162),2)+ROUND((ROUND(((AE162-(EU162))*AV162*I162),2)*BS162),2))</f>
        <v>0</v>
      </c>
      <c r="R162">
        <f t="shared" si="154"/>
        <v>0</v>
      </c>
      <c r="S162">
        <f t="shared" si="155"/>
        <v>0</v>
      </c>
      <c r="T162">
        <f t="shared" si="156"/>
        <v>0</v>
      </c>
      <c r="U162">
        <f t="shared" si="157"/>
        <v>0</v>
      </c>
      <c r="V162">
        <f t="shared" si="158"/>
        <v>0</v>
      </c>
      <c r="W162">
        <f t="shared" si="159"/>
        <v>0</v>
      </c>
      <c r="X162">
        <f t="shared" si="160"/>
        <v>0</v>
      </c>
      <c r="Y162">
        <f t="shared" si="160"/>
        <v>0</v>
      </c>
      <c r="AA162">
        <v>78713076</v>
      </c>
      <c r="AB162">
        <f t="shared" si="161"/>
        <v>293.51</v>
      </c>
      <c r="AC162">
        <f t="shared" si="162"/>
        <v>293.51</v>
      </c>
      <c r="AD162">
        <f>ROUND((((ET162)-(EU162))+AE162),6)</f>
        <v>0</v>
      </c>
      <c r="AE162">
        <f>ROUND((EU162),6)</f>
        <v>0</v>
      </c>
      <c r="AF162">
        <f>ROUND((EV162),6)</f>
        <v>0</v>
      </c>
      <c r="AG162">
        <f t="shared" si="163"/>
        <v>0</v>
      </c>
      <c r="AH162">
        <f>(EW162)</f>
        <v>0</v>
      </c>
      <c r="AI162">
        <f>(EX162)</f>
        <v>0</v>
      </c>
      <c r="AJ162">
        <f t="shared" si="164"/>
        <v>0</v>
      </c>
      <c r="AK162">
        <v>293.51</v>
      </c>
      <c r="AL162">
        <v>293.51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17.48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383</v>
      </c>
      <c r="BM162">
        <v>159</v>
      </c>
      <c r="BN162">
        <v>0</v>
      </c>
      <c r="BO162" t="s">
        <v>381</v>
      </c>
      <c r="BP162">
        <v>1</v>
      </c>
      <c r="BQ162">
        <v>30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65"/>
        <v>0</v>
      </c>
      <c r="CQ162">
        <f t="shared" si="166"/>
        <v>5130.55</v>
      </c>
      <c r="CR162">
        <f>(ROUND((ROUND(((ET162)*AV162*1),2)*BB162),2)+ROUND((ROUND(((AE162-(EU162))*AV162*1),2)*BS162),2))</f>
        <v>0</v>
      </c>
      <c r="CS162">
        <f t="shared" si="167"/>
        <v>0</v>
      </c>
      <c r="CT162">
        <f t="shared" si="168"/>
        <v>0</v>
      </c>
      <c r="CU162">
        <f t="shared" si="169"/>
        <v>0</v>
      </c>
      <c r="CV162">
        <f t="shared" si="170"/>
        <v>0</v>
      </c>
      <c r="CW162">
        <f t="shared" si="171"/>
        <v>0</v>
      </c>
      <c r="CX162">
        <f t="shared" si="171"/>
        <v>0</v>
      </c>
      <c r="CY162">
        <f t="shared" si="172"/>
        <v>0</v>
      </c>
      <c r="CZ162">
        <f t="shared" si="173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134</v>
      </c>
      <c r="DO162">
        <v>83</v>
      </c>
      <c r="DP162">
        <v>1</v>
      </c>
      <c r="DQ162">
        <v>1</v>
      </c>
      <c r="DU162">
        <v>1009</v>
      </c>
      <c r="DV162" t="s">
        <v>182</v>
      </c>
      <c r="DW162" t="s">
        <v>182</v>
      </c>
      <c r="DX162">
        <v>1000</v>
      </c>
      <c r="DZ162" t="s">
        <v>3</v>
      </c>
      <c r="EA162" t="s">
        <v>3</v>
      </c>
      <c r="EB162" t="s">
        <v>3</v>
      </c>
      <c r="EC162" t="s">
        <v>3</v>
      </c>
      <c r="EE162">
        <v>75071249</v>
      </c>
      <c r="EF162">
        <v>30</v>
      </c>
      <c r="EG162" t="s">
        <v>17</v>
      </c>
      <c r="EH162">
        <v>0</v>
      </c>
      <c r="EI162" t="s">
        <v>3</v>
      </c>
      <c r="EJ162">
        <v>1</v>
      </c>
      <c r="EK162">
        <v>159</v>
      </c>
      <c r="EL162" t="s">
        <v>372</v>
      </c>
      <c r="EM162" t="s">
        <v>373</v>
      </c>
      <c r="EO162" t="s">
        <v>3</v>
      </c>
      <c r="EQ162">
        <v>0</v>
      </c>
      <c r="ER162">
        <v>293.51</v>
      </c>
      <c r="ES162">
        <v>293.51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134</v>
      </c>
      <c r="FY162">
        <v>83</v>
      </c>
      <c r="GA162" t="s">
        <v>3</v>
      </c>
      <c r="GD162">
        <v>0</v>
      </c>
      <c r="GF162">
        <v>-421459149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174"/>
        <v>0</v>
      </c>
      <c r="GM162">
        <f t="shared" si="175"/>
        <v>0</v>
      </c>
      <c r="GN162">
        <f t="shared" si="176"/>
        <v>0</v>
      </c>
      <c r="GO162">
        <f t="shared" si="177"/>
        <v>0</v>
      </c>
      <c r="GP162">
        <f t="shared" si="178"/>
        <v>0</v>
      </c>
      <c r="GR162">
        <v>0</v>
      </c>
      <c r="GS162">
        <v>3</v>
      </c>
      <c r="GT162">
        <v>0</v>
      </c>
      <c r="GU162" t="s">
        <v>3</v>
      </c>
      <c r="GV162">
        <f t="shared" si="179"/>
        <v>0</v>
      </c>
      <c r="GW162">
        <v>1</v>
      </c>
      <c r="GX162">
        <f t="shared" si="180"/>
        <v>0</v>
      </c>
      <c r="HA162">
        <v>0</v>
      </c>
      <c r="HB162">
        <v>0</v>
      </c>
      <c r="HC162">
        <f t="shared" si="181"/>
        <v>0</v>
      </c>
      <c r="HE162" t="s">
        <v>3</v>
      </c>
      <c r="HF162" t="s">
        <v>3</v>
      </c>
      <c r="HM162" t="s">
        <v>375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19</v>
      </c>
      <c r="B163">
        <v>1</v>
      </c>
      <c r="F163" t="s">
        <v>3</v>
      </c>
      <c r="G163" t="s">
        <v>384</v>
      </c>
      <c r="H163" t="s">
        <v>3</v>
      </c>
      <c r="AA163">
        <v>1</v>
      </c>
      <c r="IK163">
        <v>0</v>
      </c>
    </row>
    <row r="164" spans="1:245" x14ac:dyDescent="0.2">
      <c r="A164">
        <v>17</v>
      </c>
      <c r="B164">
        <v>1</v>
      </c>
      <c r="C164">
        <f>ROW(SmtRes!A101)</f>
        <v>101</v>
      </c>
      <c r="D164">
        <f>ROW(EtalonRes!A249)</f>
        <v>249</v>
      </c>
      <c r="E164" t="s">
        <v>385</v>
      </c>
      <c r="F164" t="s">
        <v>305</v>
      </c>
      <c r="G164" t="s">
        <v>306</v>
      </c>
      <c r="H164" t="s">
        <v>307</v>
      </c>
      <c r="I164">
        <f>ROUND(ROUND((F417+F418+F422+F423+F426+F427)*0.25/100,4),9)</f>
        <v>0</v>
      </c>
      <c r="J164">
        <v>0</v>
      </c>
      <c r="K164">
        <f>ROUND(ROUND((F417+F418+F422+F423+F426+F427)*0.25/100,4),9)</f>
        <v>0</v>
      </c>
      <c r="O164">
        <f t="shared" ref="O164:O179" si="182">ROUND(CP164,2)</f>
        <v>0</v>
      </c>
      <c r="P164">
        <f t="shared" ref="P164:P179" si="183">ROUND((ROUND((AC164*AW164*I164),2)*BC164),2)</f>
        <v>0</v>
      </c>
      <c r="Q164">
        <f>(ROUND((ROUND((((ET164*1.1))*AV164*I164),2)*BB164),2)+ROUND((ROUND(((AE164-((EU164*1.1)))*AV164*I164),2)*BS164),2))</f>
        <v>0</v>
      </c>
      <c r="R164">
        <f t="shared" ref="R164:R179" si="184">ROUND((ROUND((AE164*AV164*I164),2)*BS164),2)</f>
        <v>0</v>
      </c>
      <c r="S164">
        <f t="shared" ref="S164:S179" si="185">ROUND((ROUND((AF164*AV164*I164),2)*BA164),2)</f>
        <v>0</v>
      </c>
      <c r="T164">
        <f t="shared" ref="T164:T179" si="186">ROUND(CU164*I164,2)</f>
        <v>0</v>
      </c>
      <c r="U164">
        <f t="shared" ref="U164:U179" si="187">CV164*I164</f>
        <v>0</v>
      </c>
      <c r="V164">
        <f t="shared" ref="V164:V179" si="188">CW164*I164</f>
        <v>0</v>
      </c>
      <c r="W164">
        <f t="shared" ref="W164:W179" si="189">ROUND(CX164*I164,2)</f>
        <v>0</v>
      </c>
      <c r="X164">
        <f t="shared" ref="X164:X179" si="190">ROUND(CY164,2)</f>
        <v>0</v>
      </c>
      <c r="Y164">
        <f t="shared" ref="Y164:Y179" si="191">ROUND(CZ164,2)</f>
        <v>0</v>
      </c>
      <c r="AA164">
        <v>78713076</v>
      </c>
      <c r="AB164">
        <f t="shared" ref="AB164:AB179" si="192">ROUND((AC164+AD164+AF164),6)</f>
        <v>1513.2660000000001</v>
      </c>
      <c r="AC164">
        <f t="shared" ref="AC164:AC169" si="193">ROUND((ES164),6)</f>
        <v>35.35</v>
      </c>
      <c r="AD164">
        <f>ROUND(((((ET164*1.1))-((EU164*1.1)))+AE164),6)</f>
        <v>1311.277</v>
      </c>
      <c r="AE164">
        <f>ROUND(((EU164*1.1)),6)</f>
        <v>104.41200000000001</v>
      </c>
      <c r="AF164">
        <f>ROUND(((EV164*1.1)),6)</f>
        <v>166.63900000000001</v>
      </c>
      <c r="AG164">
        <f t="shared" ref="AG164:AG179" si="194">ROUND((AP164),6)</f>
        <v>0</v>
      </c>
      <c r="AH164">
        <f>((EW164*1.1))</f>
        <v>15.84</v>
      </c>
      <c r="AI164">
        <f>((EX164*1.1))</f>
        <v>0</v>
      </c>
      <c r="AJ164">
        <f t="shared" ref="AJ164:AJ179" si="195">(AS164)</f>
        <v>0</v>
      </c>
      <c r="AK164">
        <v>1378.91</v>
      </c>
      <c r="AL164">
        <v>35.35</v>
      </c>
      <c r="AM164">
        <v>1192.07</v>
      </c>
      <c r="AN164">
        <v>94.92</v>
      </c>
      <c r="AO164">
        <v>151.49</v>
      </c>
      <c r="AP164">
        <v>0</v>
      </c>
      <c r="AQ164">
        <v>14.4</v>
      </c>
      <c r="AR164">
        <v>0</v>
      </c>
      <c r="AS164">
        <v>0</v>
      </c>
      <c r="AT164">
        <v>134</v>
      </c>
      <c r="AU164">
        <v>55</v>
      </c>
      <c r="AV164">
        <v>1</v>
      </c>
      <c r="AW164">
        <v>1</v>
      </c>
      <c r="AZ164">
        <v>1</v>
      </c>
      <c r="BA164">
        <v>47.82</v>
      </c>
      <c r="BB164">
        <v>13.28</v>
      </c>
      <c r="BC164">
        <v>7.33</v>
      </c>
      <c r="BD164" t="s">
        <v>3</v>
      </c>
      <c r="BE164" t="s">
        <v>3</v>
      </c>
      <c r="BF164" t="s">
        <v>3</v>
      </c>
      <c r="BG164" t="s">
        <v>3</v>
      </c>
      <c r="BH164">
        <v>0</v>
      </c>
      <c r="BI164">
        <v>1</v>
      </c>
      <c r="BJ164" t="s">
        <v>308</v>
      </c>
      <c r="BM164">
        <v>146</v>
      </c>
      <c r="BN164">
        <v>0</v>
      </c>
      <c r="BO164" t="s">
        <v>305</v>
      </c>
      <c r="BP164">
        <v>1</v>
      </c>
      <c r="BQ164">
        <v>30</v>
      </c>
      <c r="BR164">
        <v>0</v>
      </c>
      <c r="BS164">
        <v>47.82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134</v>
      </c>
      <c r="CA164">
        <v>55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1020</v>
      </c>
      <c r="CO164">
        <v>0</v>
      </c>
      <c r="CP164">
        <f t="shared" ref="CP164:CP179" si="196">(P164+Q164+S164)</f>
        <v>0</v>
      </c>
      <c r="CQ164">
        <f t="shared" ref="CQ164:CQ179" si="197">ROUND((ROUND((AC164*AW164*1),2)*BC164),2)</f>
        <v>259.12</v>
      </c>
      <c r="CR164">
        <f>(ROUND((ROUND((((ET164*1.1))*AV164*1),2)*BB164),2)+ROUND((ROUND(((AE164-((EU164*1.1)))*AV164*1),2)*BS164),2))</f>
        <v>17413.8</v>
      </c>
      <c r="CS164">
        <f t="shared" ref="CS164:CS179" si="198">ROUND((ROUND((AE164*AV164*1),2)*BS164),2)</f>
        <v>4992.8900000000003</v>
      </c>
      <c r="CT164">
        <f t="shared" ref="CT164:CT179" si="199">ROUND((ROUND((AF164*AV164*1),2)*BA164),2)</f>
        <v>7968.72</v>
      </c>
      <c r="CU164">
        <f t="shared" ref="CU164:CU179" si="200">AG164</f>
        <v>0</v>
      </c>
      <c r="CV164">
        <f t="shared" ref="CV164:CV179" si="201">(AH164*AV164)</f>
        <v>15.84</v>
      </c>
      <c r="CW164">
        <f t="shared" ref="CW164:CW179" si="202">AI164</f>
        <v>0</v>
      </c>
      <c r="CX164">
        <f t="shared" ref="CX164:CX179" si="203">AJ164</f>
        <v>0</v>
      </c>
      <c r="CY164">
        <f t="shared" ref="CY164:CY179" si="204">S164*(BZ164/100)</f>
        <v>0</v>
      </c>
      <c r="CZ164">
        <f t="shared" ref="CZ164:CZ179" si="205">S164*(CA164/100)</f>
        <v>0</v>
      </c>
      <c r="DB164">
        <v>75</v>
      </c>
      <c r="DC164" t="s">
        <v>3</v>
      </c>
      <c r="DD164" t="s">
        <v>3</v>
      </c>
      <c r="DE164" t="s">
        <v>34</v>
      </c>
      <c r="DF164" t="s">
        <v>34</v>
      </c>
      <c r="DG164" t="s">
        <v>34</v>
      </c>
      <c r="DH164" t="s">
        <v>3</v>
      </c>
      <c r="DI164" t="s">
        <v>34</v>
      </c>
      <c r="DJ164" t="s">
        <v>34</v>
      </c>
      <c r="DK164" t="s">
        <v>3</v>
      </c>
      <c r="DL164" t="s">
        <v>3</v>
      </c>
      <c r="DM164" t="s">
        <v>3</v>
      </c>
      <c r="DN164">
        <v>161</v>
      </c>
      <c r="DO164">
        <v>107</v>
      </c>
      <c r="DP164">
        <v>1</v>
      </c>
      <c r="DQ164">
        <v>1</v>
      </c>
      <c r="DU164">
        <v>1013</v>
      </c>
      <c r="DV164" t="s">
        <v>307</v>
      </c>
      <c r="DW164" t="s">
        <v>307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75071236</v>
      </c>
      <c r="EF164">
        <v>30</v>
      </c>
      <c r="EG164" t="s">
        <v>17</v>
      </c>
      <c r="EH164">
        <v>0</v>
      </c>
      <c r="EI164" t="s">
        <v>3</v>
      </c>
      <c r="EJ164">
        <v>1</v>
      </c>
      <c r="EK164">
        <v>146</v>
      </c>
      <c r="EL164" t="s">
        <v>309</v>
      </c>
      <c r="EM164" t="s">
        <v>310</v>
      </c>
      <c r="EO164" t="s">
        <v>35</v>
      </c>
      <c r="EQ164">
        <v>131072</v>
      </c>
      <c r="ER164">
        <v>1378.91</v>
      </c>
      <c r="ES164">
        <v>35.35</v>
      </c>
      <c r="ET164">
        <v>1192.07</v>
      </c>
      <c r="EU164">
        <v>94.92</v>
      </c>
      <c r="EV164">
        <v>151.49</v>
      </c>
      <c r="EW164">
        <v>14.4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161</v>
      </c>
      <c r="FY164">
        <v>107</v>
      </c>
      <c r="GA164" t="s">
        <v>3</v>
      </c>
      <c r="GD164">
        <v>0</v>
      </c>
      <c r="GF164">
        <v>-1754543854</v>
      </c>
      <c r="GG164">
        <v>2</v>
      </c>
      <c r="GH164">
        <v>1</v>
      </c>
      <c r="GI164">
        <v>2</v>
      </c>
      <c r="GJ164">
        <v>0</v>
      </c>
      <c r="GK164">
        <f>ROUND(R164*(R12)/100,2)</f>
        <v>0</v>
      </c>
      <c r="GL164">
        <f t="shared" ref="GL164:GL179" si="206">ROUND(IF(AND(BH164=3,BI164=3,FS164&lt;&gt;0),P164,0),2)</f>
        <v>0</v>
      </c>
      <c r="GM164">
        <f t="shared" ref="GM164:GM179" si="207">ROUND(O164+X164+Y164+GK164,2)+GX164</f>
        <v>0</v>
      </c>
      <c r="GN164">
        <f t="shared" ref="GN164:GN179" si="208">IF(OR(BI164=0,BI164=1),GM164-GX164,0)</f>
        <v>0</v>
      </c>
      <c r="GO164">
        <f t="shared" ref="GO164:GO179" si="209">IF(BI164=2,GM164-GX164,0)</f>
        <v>0</v>
      </c>
      <c r="GP164">
        <f t="shared" ref="GP164:GP179" si="210">IF(BI164=4,GM164-GX164,0)</f>
        <v>0</v>
      </c>
      <c r="GR164">
        <v>0</v>
      </c>
      <c r="GS164">
        <v>3</v>
      </c>
      <c r="GT164">
        <v>0</v>
      </c>
      <c r="GU164" t="s">
        <v>3</v>
      </c>
      <c r="GV164">
        <f t="shared" ref="GV164:GV179" si="211">ROUND((GT164),6)</f>
        <v>0</v>
      </c>
      <c r="GW164">
        <v>1</v>
      </c>
      <c r="GX164">
        <f t="shared" ref="GX164:GX179" si="212">ROUND(HC164*I164,2)</f>
        <v>0</v>
      </c>
      <c r="HA164">
        <v>0</v>
      </c>
      <c r="HB164">
        <v>0</v>
      </c>
      <c r="HC164">
        <f t="shared" ref="HC164:HC179" si="213">GV164*GW164</f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18</v>
      </c>
      <c r="B165">
        <v>1</v>
      </c>
      <c r="C165">
        <v>101</v>
      </c>
      <c r="E165" t="s">
        <v>386</v>
      </c>
      <c r="F165" t="s">
        <v>78</v>
      </c>
      <c r="G165" t="s">
        <v>79</v>
      </c>
      <c r="H165" t="s">
        <v>80</v>
      </c>
      <c r="I165">
        <f>I164*J165</f>
        <v>0</v>
      </c>
      <c r="J165">
        <v>110</v>
      </c>
      <c r="K165">
        <v>110</v>
      </c>
      <c r="O165">
        <f t="shared" si="182"/>
        <v>0</v>
      </c>
      <c r="P165">
        <f t="shared" si="183"/>
        <v>0</v>
      </c>
      <c r="Q165">
        <f>(ROUND((ROUND(((ET165)*AV165*I165),2)*BB165),2)+ROUND((ROUND(((AE165-(EU165))*AV165*I165),2)*BS165),2))</f>
        <v>0</v>
      </c>
      <c r="R165">
        <f t="shared" si="184"/>
        <v>0</v>
      </c>
      <c r="S165">
        <f t="shared" si="185"/>
        <v>0</v>
      </c>
      <c r="T165">
        <f t="shared" si="186"/>
        <v>0</v>
      </c>
      <c r="U165">
        <f t="shared" si="187"/>
        <v>0</v>
      </c>
      <c r="V165">
        <f t="shared" si="188"/>
        <v>0</v>
      </c>
      <c r="W165">
        <f t="shared" si="189"/>
        <v>0</v>
      </c>
      <c r="X165">
        <f t="shared" si="190"/>
        <v>0</v>
      </c>
      <c r="Y165">
        <f t="shared" si="191"/>
        <v>0</v>
      </c>
      <c r="AA165">
        <v>78713076</v>
      </c>
      <c r="AB165">
        <f t="shared" si="192"/>
        <v>104.99</v>
      </c>
      <c r="AC165">
        <f t="shared" si="193"/>
        <v>104.99</v>
      </c>
      <c r="AD165">
        <f>ROUND((((ET165)-(EU165))+AE165),6)</f>
        <v>0</v>
      </c>
      <c r="AE165">
        <f>ROUND((EU165),6)</f>
        <v>0</v>
      </c>
      <c r="AF165">
        <f>ROUND((EV165),6)</f>
        <v>0</v>
      </c>
      <c r="AG165">
        <f t="shared" si="194"/>
        <v>0</v>
      </c>
      <c r="AH165">
        <f>(EW165)</f>
        <v>0</v>
      </c>
      <c r="AI165">
        <f>(EX165)</f>
        <v>0</v>
      </c>
      <c r="AJ165">
        <f t="shared" si="195"/>
        <v>0</v>
      </c>
      <c r="AK165">
        <v>104.99</v>
      </c>
      <c r="AL165">
        <v>104.99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8.91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81</v>
      </c>
      <c r="BM165">
        <v>146</v>
      </c>
      <c r="BN165">
        <v>0</v>
      </c>
      <c r="BO165" t="s">
        <v>78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96"/>
        <v>0</v>
      </c>
      <c r="CQ165">
        <f t="shared" si="197"/>
        <v>935.46</v>
      </c>
      <c r="CR165">
        <f>(ROUND((ROUND(((ET165)*AV165*1),2)*BB165),2)+ROUND((ROUND(((AE165-(EU165))*AV165*1),2)*BS165),2))</f>
        <v>0</v>
      </c>
      <c r="CS165">
        <f t="shared" si="198"/>
        <v>0</v>
      </c>
      <c r="CT165">
        <f t="shared" si="199"/>
        <v>0</v>
      </c>
      <c r="CU165">
        <f t="shared" si="200"/>
        <v>0</v>
      </c>
      <c r="CV165">
        <f t="shared" si="201"/>
        <v>0</v>
      </c>
      <c r="CW165">
        <f t="shared" si="202"/>
        <v>0</v>
      </c>
      <c r="CX165">
        <f t="shared" si="203"/>
        <v>0</v>
      </c>
      <c r="CY165">
        <f t="shared" si="204"/>
        <v>0</v>
      </c>
      <c r="CZ165">
        <f t="shared" si="205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161</v>
      </c>
      <c r="DO165">
        <v>107</v>
      </c>
      <c r="DP165">
        <v>1</v>
      </c>
      <c r="DQ165">
        <v>1</v>
      </c>
      <c r="DU165">
        <v>1007</v>
      </c>
      <c r="DV165" t="s">
        <v>80</v>
      </c>
      <c r="DW165" t="s">
        <v>80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75071236</v>
      </c>
      <c r="EF165">
        <v>30</v>
      </c>
      <c r="EG165" t="s">
        <v>17</v>
      </c>
      <c r="EH165">
        <v>0</v>
      </c>
      <c r="EI165" t="s">
        <v>3</v>
      </c>
      <c r="EJ165">
        <v>1</v>
      </c>
      <c r="EK165">
        <v>146</v>
      </c>
      <c r="EL165" t="s">
        <v>309</v>
      </c>
      <c r="EM165" t="s">
        <v>310</v>
      </c>
      <c r="EO165" t="s">
        <v>3</v>
      </c>
      <c r="EQ165">
        <v>0</v>
      </c>
      <c r="ER165">
        <v>104.99</v>
      </c>
      <c r="ES165">
        <v>104.99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161</v>
      </c>
      <c r="FY165">
        <v>107</v>
      </c>
      <c r="GA165" t="s">
        <v>3</v>
      </c>
      <c r="GD165">
        <v>0</v>
      </c>
      <c r="GF165">
        <v>2056839293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 t="shared" si="206"/>
        <v>0</v>
      </c>
      <c r="GM165">
        <f t="shared" si="207"/>
        <v>0</v>
      </c>
      <c r="GN165">
        <f t="shared" si="208"/>
        <v>0</v>
      </c>
      <c r="GO165">
        <f t="shared" si="209"/>
        <v>0</v>
      </c>
      <c r="GP165">
        <f t="shared" si="210"/>
        <v>0</v>
      </c>
      <c r="GR165">
        <v>0</v>
      </c>
      <c r="GS165">
        <v>3</v>
      </c>
      <c r="GT165">
        <v>0</v>
      </c>
      <c r="GU165" t="s">
        <v>3</v>
      </c>
      <c r="GV165">
        <f t="shared" si="211"/>
        <v>0</v>
      </c>
      <c r="GW165">
        <v>1</v>
      </c>
      <c r="GX165">
        <f t="shared" si="212"/>
        <v>0</v>
      </c>
      <c r="HA165">
        <v>0</v>
      </c>
      <c r="HB165">
        <v>0</v>
      </c>
      <c r="HC165">
        <f t="shared" si="213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">
      <c r="A166">
        <v>17</v>
      </c>
      <c r="B166">
        <v>1</v>
      </c>
      <c r="C166">
        <f>ROW(SmtRes!A102)</f>
        <v>102</v>
      </c>
      <c r="D166">
        <f>ROW(EtalonRes!A254)</f>
        <v>254</v>
      </c>
      <c r="E166" t="s">
        <v>387</v>
      </c>
      <c r="F166" t="s">
        <v>358</v>
      </c>
      <c r="G166" t="s">
        <v>359</v>
      </c>
      <c r="H166" t="s">
        <v>360</v>
      </c>
      <c r="I166">
        <f>ROUND((F417+F422+F426)/100,9)</f>
        <v>0</v>
      </c>
      <c r="J166">
        <v>0</v>
      </c>
      <c r="K166">
        <f>ROUND((F417+F422+F426)/100,9)</f>
        <v>0</v>
      </c>
      <c r="O166">
        <f t="shared" si="182"/>
        <v>0</v>
      </c>
      <c r="P166">
        <f t="shared" si="183"/>
        <v>0</v>
      </c>
      <c r="Q166">
        <f>(ROUND((ROUND((((ET166*1.1))*AV166*I166),2)*BB166),2)+ROUND((ROUND(((AE166-((EU166*1.1)))*AV166*I166),2)*BS166),2))</f>
        <v>0</v>
      </c>
      <c r="R166">
        <f t="shared" si="184"/>
        <v>0</v>
      </c>
      <c r="S166">
        <f t="shared" si="185"/>
        <v>0</v>
      </c>
      <c r="T166">
        <f t="shared" si="186"/>
        <v>0</v>
      </c>
      <c r="U166">
        <f t="shared" si="187"/>
        <v>0</v>
      </c>
      <c r="V166">
        <f t="shared" si="188"/>
        <v>0</v>
      </c>
      <c r="W166">
        <f t="shared" si="189"/>
        <v>0</v>
      </c>
      <c r="X166">
        <f t="shared" si="190"/>
        <v>0</v>
      </c>
      <c r="Y166">
        <f t="shared" si="191"/>
        <v>0</v>
      </c>
      <c r="AA166">
        <v>78713076</v>
      </c>
      <c r="AB166">
        <f t="shared" si="192"/>
        <v>619.79999999999995</v>
      </c>
      <c r="AC166">
        <f t="shared" si="193"/>
        <v>14.14</v>
      </c>
      <c r="AD166">
        <f>ROUND(((((ET166*1.1))-((EU166*1.1)))+AE166),6)</f>
        <v>306.82299999999998</v>
      </c>
      <c r="AE166">
        <f>ROUND(((EU166*1.1)),6)</f>
        <v>27.312999999999999</v>
      </c>
      <c r="AF166">
        <f>ROUND(((EV166*1.1)),6)</f>
        <v>298.83699999999999</v>
      </c>
      <c r="AG166">
        <f t="shared" si="194"/>
        <v>0</v>
      </c>
      <c r="AH166">
        <f>((EW166*1.1))</f>
        <v>26.73</v>
      </c>
      <c r="AI166">
        <f>((EX166*1.1))</f>
        <v>0</v>
      </c>
      <c r="AJ166">
        <f t="shared" si="195"/>
        <v>0</v>
      </c>
      <c r="AK166">
        <v>564.74</v>
      </c>
      <c r="AL166">
        <v>14.14</v>
      </c>
      <c r="AM166">
        <v>278.93</v>
      </c>
      <c r="AN166">
        <v>24.83</v>
      </c>
      <c r="AO166">
        <v>271.67</v>
      </c>
      <c r="AP166">
        <v>0</v>
      </c>
      <c r="AQ166">
        <v>24.3</v>
      </c>
      <c r="AR166">
        <v>0</v>
      </c>
      <c r="AS166">
        <v>0</v>
      </c>
      <c r="AT166">
        <v>109</v>
      </c>
      <c r="AU166">
        <v>41</v>
      </c>
      <c r="AV166">
        <v>1</v>
      </c>
      <c r="AW166">
        <v>1</v>
      </c>
      <c r="AZ166">
        <v>1</v>
      </c>
      <c r="BA166">
        <v>47.82</v>
      </c>
      <c r="BB166">
        <v>13.48</v>
      </c>
      <c r="BC166">
        <v>7.33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361</v>
      </c>
      <c r="BM166">
        <v>160</v>
      </c>
      <c r="BN166">
        <v>0</v>
      </c>
      <c r="BO166" t="s">
        <v>358</v>
      </c>
      <c r="BP166">
        <v>1</v>
      </c>
      <c r="BQ166">
        <v>30</v>
      </c>
      <c r="BR166">
        <v>0</v>
      </c>
      <c r="BS166">
        <v>47.82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109</v>
      </c>
      <c r="CA166">
        <v>41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1020</v>
      </c>
      <c r="CO166">
        <v>0</v>
      </c>
      <c r="CP166">
        <f t="shared" si="196"/>
        <v>0</v>
      </c>
      <c r="CQ166">
        <f t="shared" si="197"/>
        <v>103.65</v>
      </c>
      <c r="CR166">
        <f>(ROUND((ROUND((((ET166*1.1))*AV166*1),2)*BB166),2)+ROUND((ROUND(((AE166-((EU166*1.1)))*AV166*1),2)*BS166),2))</f>
        <v>4135.93</v>
      </c>
      <c r="CS166">
        <f t="shared" si="198"/>
        <v>1305.96</v>
      </c>
      <c r="CT166">
        <f t="shared" si="199"/>
        <v>14290.53</v>
      </c>
      <c r="CU166">
        <f t="shared" si="200"/>
        <v>0</v>
      </c>
      <c r="CV166">
        <f t="shared" si="201"/>
        <v>26.73</v>
      </c>
      <c r="CW166">
        <f t="shared" si="202"/>
        <v>0</v>
      </c>
      <c r="CX166">
        <f t="shared" si="203"/>
        <v>0</v>
      </c>
      <c r="CY166">
        <f t="shared" si="204"/>
        <v>0</v>
      </c>
      <c r="CZ166">
        <f t="shared" si="205"/>
        <v>0</v>
      </c>
      <c r="DB166">
        <v>76</v>
      </c>
      <c r="DC166" t="s">
        <v>3</v>
      </c>
      <c r="DD166" t="s">
        <v>3</v>
      </c>
      <c r="DE166" t="s">
        <v>34</v>
      </c>
      <c r="DF166" t="s">
        <v>34</v>
      </c>
      <c r="DG166" t="s">
        <v>34</v>
      </c>
      <c r="DH166" t="s">
        <v>3</v>
      </c>
      <c r="DI166" t="s">
        <v>34</v>
      </c>
      <c r="DJ166" t="s">
        <v>34</v>
      </c>
      <c r="DK166" t="s">
        <v>3</v>
      </c>
      <c r="DL166" t="s">
        <v>3</v>
      </c>
      <c r="DM166" t="s">
        <v>3</v>
      </c>
      <c r="DN166">
        <v>134</v>
      </c>
      <c r="DO166">
        <v>83</v>
      </c>
      <c r="DP166">
        <v>1</v>
      </c>
      <c r="DQ166">
        <v>1</v>
      </c>
      <c r="DU166">
        <v>1013</v>
      </c>
      <c r="DV166" t="s">
        <v>360</v>
      </c>
      <c r="DW166" t="s">
        <v>360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75071250</v>
      </c>
      <c r="EF166">
        <v>30</v>
      </c>
      <c r="EG166" t="s">
        <v>17</v>
      </c>
      <c r="EH166">
        <v>0</v>
      </c>
      <c r="EI166" t="s">
        <v>3</v>
      </c>
      <c r="EJ166">
        <v>1</v>
      </c>
      <c r="EK166">
        <v>160</v>
      </c>
      <c r="EL166" t="s">
        <v>362</v>
      </c>
      <c r="EM166" t="s">
        <v>363</v>
      </c>
      <c r="EO166" t="s">
        <v>35</v>
      </c>
      <c r="EQ166">
        <v>131072</v>
      </c>
      <c r="ER166">
        <v>564.74</v>
      </c>
      <c r="ES166">
        <v>14.14</v>
      </c>
      <c r="ET166">
        <v>278.93</v>
      </c>
      <c r="EU166">
        <v>24.83</v>
      </c>
      <c r="EV166">
        <v>271.67</v>
      </c>
      <c r="EW166">
        <v>24.3</v>
      </c>
      <c r="EX166">
        <v>0</v>
      </c>
      <c r="EY166">
        <v>0</v>
      </c>
      <c r="FQ166">
        <v>0</v>
      </c>
      <c r="FR166">
        <v>0</v>
      </c>
      <c r="FS166">
        <v>0</v>
      </c>
      <c r="FX166">
        <v>134</v>
      </c>
      <c r="FY166">
        <v>83</v>
      </c>
      <c r="GA166" t="s">
        <v>3</v>
      </c>
      <c r="GD166">
        <v>0</v>
      </c>
      <c r="GF166">
        <v>-1919688345</v>
      </c>
      <c r="GG166">
        <v>2</v>
      </c>
      <c r="GH166">
        <v>1</v>
      </c>
      <c r="GI166">
        <v>2</v>
      </c>
      <c r="GJ166">
        <v>0</v>
      </c>
      <c r="GK166">
        <f>ROUND(R166*(R12)/100,2)</f>
        <v>0</v>
      </c>
      <c r="GL166">
        <f t="shared" si="206"/>
        <v>0</v>
      </c>
      <c r="GM166">
        <f t="shared" si="207"/>
        <v>0</v>
      </c>
      <c r="GN166">
        <f t="shared" si="208"/>
        <v>0</v>
      </c>
      <c r="GO166">
        <f t="shared" si="209"/>
        <v>0</v>
      </c>
      <c r="GP166">
        <f t="shared" si="210"/>
        <v>0</v>
      </c>
      <c r="GR166">
        <v>0</v>
      </c>
      <c r="GS166">
        <v>3</v>
      </c>
      <c r="GT166">
        <v>0</v>
      </c>
      <c r="GU166" t="s">
        <v>3</v>
      </c>
      <c r="GV166">
        <f t="shared" si="211"/>
        <v>0</v>
      </c>
      <c r="GW166">
        <v>1</v>
      </c>
      <c r="GX166">
        <f t="shared" si="212"/>
        <v>0</v>
      </c>
      <c r="HA166">
        <v>0</v>
      </c>
      <c r="HB166">
        <v>0</v>
      </c>
      <c r="HC166">
        <f t="shared" si="213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18</v>
      </c>
      <c r="B167">
        <v>1</v>
      </c>
      <c r="C167">
        <v>102</v>
      </c>
      <c r="E167" t="s">
        <v>388</v>
      </c>
      <c r="F167" t="s">
        <v>365</v>
      </c>
      <c r="G167" t="s">
        <v>366</v>
      </c>
      <c r="H167" t="s">
        <v>80</v>
      </c>
      <c r="I167">
        <f>I166*J167</f>
        <v>0</v>
      </c>
      <c r="J167">
        <v>17.399999999999999</v>
      </c>
      <c r="K167">
        <v>17.399999999999999</v>
      </c>
      <c r="O167">
        <f t="shared" si="182"/>
        <v>0</v>
      </c>
      <c r="P167">
        <f t="shared" si="183"/>
        <v>0</v>
      </c>
      <c r="Q167">
        <f>(ROUND((ROUND(((ET167)*AV167*I167),2)*BB167),2)+ROUND((ROUND(((AE167-(EU167))*AV167*I167),2)*BS167),2))</f>
        <v>0</v>
      </c>
      <c r="R167">
        <f t="shared" si="184"/>
        <v>0</v>
      </c>
      <c r="S167">
        <f t="shared" si="185"/>
        <v>0</v>
      </c>
      <c r="T167">
        <f t="shared" si="186"/>
        <v>0</v>
      </c>
      <c r="U167">
        <f t="shared" si="187"/>
        <v>0</v>
      </c>
      <c r="V167">
        <f t="shared" si="188"/>
        <v>0</v>
      </c>
      <c r="W167">
        <f t="shared" si="189"/>
        <v>0</v>
      </c>
      <c r="X167">
        <f t="shared" si="190"/>
        <v>0</v>
      </c>
      <c r="Y167">
        <f t="shared" si="191"/>
        <v>0</v>
      </c>
      <c r="AA167">
        <v>78713076</v>
      </c>
      <c r="AB167">
        <f t="shared" si="192"/>
        <v>160.62</v>
      </c>
      <c r="AC167">
        <f t="shared" si="193"/>
        <v>160.62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 t="shared" si="194"/>
        <v>0</v>
      </c>
      <c r="AH167">
        <f>(EW167)</f>
        <v>0</v>
      </c>
      <c r="AI167">
        <f>(EX167)</f>
        <v>0</v>
      </c>
      <c r="AJ167">
        <f t="shared" si="195"/>
        <v>0</v>
      </c>
      <c r="AK167">
        <v>160.62</v>
      </c>
      <c r="AL167">
        <v>160.62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18.71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367</v>
      </c>
      <c r="BM167">
        <v>160</v>
      </c>
      <c r="BN167">
        <v>0</v>
      </c>
      <c r="BO167" t="s">
        <v>365</v>
      </c>
      <c r="BP167">
        <v>1</v>
      </c>
      <c r="BQ167">
        <v>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96"/>
        <v>0</v>
      </c>
      <c r="CQ167">
        <f t="shared" si="197"/>
        <v>3005.2</v>
      </c>
      <c r="CR167">
        <f>(ROUND((ROUND(((ET167)*AV167*1),2)*BB167),2)+ROUND((ROUND(((AE167-(EU167))*AV167*1),2)*BS167),2))</f>
        <v>0</v>
      </c>
      <c r="CS167">
        <f t="shared" si="198"/>
        <v>0</v>
      </c>
      <c r="CT167">
        <f t="shared" si="199"/>
        <v>0</v>
      </c>
      <c r="CU167">
        <f t="shared" si="200"/>
        <v>0</v>
      </c>
      <c r="CV167">
        <f t="shared" si="201"/>
        <v>0</v>
      </c>
      <c r="CW167">
        <f t="shared" si="202"/>
        <v>0</v>
      </c>
      <c r="CX167">
        <f t="shared" si="203"/>
        <v>0</v>
      </c>
      <c r="CY167">
        <f t="shared" si="204"/>
        <v>0</v>
      </c>
      <c r="CZ167">
        <f t="shared" si="205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134</v>
      </c>
      <c r="DO167">
        <v>83</v>
      </c>
      <c r="DP167">
        <v>1</v>
      </c>
      <c r="DQ167">
        <v>1</v>
      </c>
      <c r="DU167">
        <v>1007</v>
      </c>
      <c r="DV167" t="s">
        <v>80</v>
      </c>
      <c r="DW167" t="s">
        <v>80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75071250</v>
      </c>
      <c r="EF167">
        <v>30</v>
      </c>
      <c r="EG167" t="s">
        <v>17</v>
      </c>
      <c r="EH167">
        <v>0</v>
      </c>
      <c r="EI167" t="s">
        <v>3</v>
      </c>
      <c r="EJ167">
        <v>1</v>
      </c>
      <c r="EK167">
        <v>160</v>
      </c>
      <c r="EL167" t="s">
        <v>362</v>
      </c>
      <c r="EM167" t="s">
        <v>363</v>
      </c>
      <c r="EO167" t="s">
        <v>3</v>
      </c>
      <c r="EQ167">
        <v>0</v>
      </c>
      <c r="ER167">
        <v>160.62</v>
      </c>
      <c r="ES167">
        <v>160.62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v>0</v>
      </c>
      <c r="FS167">
        <v>0</v>
      </c>
      <c r="FX167">
        <v>134</v>
      </c>
      <c r="FY167">
        <v>83</v>
      </c>
      <c r="GA167" t="s">
        <v>3</v>
      </c>
      <c r="GD167">
        <v>0</v>
      </c>
      <c r="GF167">
        <v>-1217679601</v>
      </c>
      <c r="GG167">
        <v>2</v>
      </c>
      <c r="GH167">
        <v>1</v>
      </c>
      <c r="GI167">
        <v>2</v>
      </c>
      <c r="GJ167">
        <v>0</v>
      </c>
      <c r="GK167">
        <f>ROUND(R167*(R12)/100,2)</f>
        <v>0</v>
      </c>
      <c r="GL167">
        <f t="shared" si="206"/>
        <v>0</v>
      </c>
      <c r="GM167">
        <f t="shared" si="207"/>
        <v>0</v>
      </c>
      <c r="GN167">
        <f t="shared" si="208"/>
        <v>0</v>
      </c>
      <c r="GO167">
        <f t="shared" si="209"/>
        <v>0</v>
      </c>
      <c r="GP167">
        <f t="shared" si="210"/>
        <v>0</v>
      </c>
      <c r="GR167">
        <v>0</v>
      </c>
      <c r="GS167">
        <v>3</v>
      </c>
      <c r="GT167">
        <v>0</v>
      </c>
      <c r="GU167" t="s">
        <v>3</v>
      </c>
      <c r="GV167">
        <f t="shared" si="211"/>
        <v>0</v>
      </c>
      <c r="GW167">
        <v>1</v>
      </c>
      <c r="GX167">
        <f t="shared" si="212"/>
        <v>0</v>
      </c>
      <c r="HA167">
        <v>0</v>
      </c>
      <c r="HB167">
        <v>0</v>
      </c>
      <c r="HC167">
        <f t="shared" si="213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C168">
        <f>ROW(SmtRes!A103)</f>
        <v>103</v>
      </c>
      <c r="D168">
        <f>ROW(EtalonRes!A266)</f>
        <v>266</v>
      </c>
      <c r="E168" t="s">
        <v>389</v>
      </c>
      <c r="F168" t="s">
        <v>313</v>
      </c>
      <c r="G168" t="s">
        <v>314</v>
      </c>
      <c r="H168" t="s">
        <v>315</v>
      </c>
      <c r="I168">
        <f>ROUND((F418+F423+F427)/1000,9)</f>
        <v>0</v>
      </c>
      <c r="J168">
        <v>0</v>
      </c>
      <c r="K168">
        <f>ROUND((F418+F423+F427)/1000,9)</f>
        <v>0</v>
      </c>
      <c r="O168">
        <f t="shared" si="182"/>
        <v>0</v>
      </c>
      <c r="P168">
        <f t="shared" si="183"/>
        <v>0</v>
      </c>
      <c r="Q168">
        <f>(ROUND((ROUND((((ET168*1.1))*AV168*I168),2)*BB168),2)+ROUND((ROUND(((AE168-((EU168*1.1)))*AV168*I168),2)*BS168),2))</f>
        <v>0</v>
      </c>
      <c r="R168">
        <f t="shared" si="184"/>
        <v>0</v>
      </c>
      <c r="S168">
        <f t="shared" si="185"/>
        <v>0</v>
      </c>
      <c r="T168">
        <f t="shared" si="186"/>
        <v>0</v>
      </c>
      <c r="U168">
        <f t="shared" si="187"/>
        <v>0</v>
      </c>
      <c r="V168">
        <f t="shared" si="188"/>
        <v>0</v>
      </c>
      <c r="W168">
        <f t="shared" si="189"/>
        <v>0</v>
      </c>
      <c r="X168">
        <f t="shared" si="190"/>
        <v>0</v>
      </c>
      <c r="Y168">
        <f t="shared" si="191"/>
        <v>0</v>
      </c>
      <c r="AA168">
        <v>78713076</v>
      </c>
      <c r="AB168">
        <f t="shared" si="192"/>
        <v>12318.191999999999</v>
      </c>
      <c r="AC168">
        <f t="shared" si="193"/>
        <v>6742.82</v>
      </c>
      <c r="AD168">
        <f>ROUND(((((ET168*1.1))-((EU168*1.1)))+AE168),6)</f>
        <v>2206.6329999999998</v>
      </c>
      <c r="AE168">
        <f>ROUND(((EU168*1.1)),6)</f>
        <v>179.828</v>
      </c>
      <c r="AF168">
        <f>ROUND(((EV168*1.1)),6)</f>
        <v>3368.739</v>
      </c>
      <c r="AG168">
        <f t="shared" si="194"/>
        <v>0</v>
      </c>
      <c r="AH168">
        <f>((EW168*1.1))</f>
        <v>293.7</v>
      </c>
      <c r="AI168">
        <f>((EX168*1.1))</f>
        <v>0</v>
      </c>
      <c r="AJ168">
        <f t="shared" si="195"/>
        <v>0</v>
      </c>
      <c r="AK168">
        <v>11811.34</v>
      </c>
      <c r="AL168">
        <v>6742.82</v>
      </c>
      <c r="AM168">
        <v>2006.03</v>
      </c>
      <c r="AN168">
        <v>163.47999999999999</v>
      </c>
      <c r="AO168">
        <v>3062.49</v>
      </c>
      <c r="AP168">
        <v>0</v>
      </c>
      <c r="AQ168">
        <v>267</v>
      </c>
      <c r="AR168">
        <v>0</v>
      </c>
      <c r="AS168">
        <v>0</v>
      </c>
      <c r="AT168">
        <v>134</v>
      </c>
      <c r="AU168">
        <v>55</v>
      </c>
      <c r="AV168">
        <v>1</v>
      </c>
      <c r="AW168">
        <v>1</v>
      </c>
      <c r="AZ168">
        <v>1</v>
      </c>
      <c r="BA168">
        <v>47.82</v>
      </c>
      <c r="BB168">
        <v>13.03</v>
      </c>
      <c r="BC168">
        <v>7.88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316</v>
      </c>
      <c r="BM168">
        <v>152</v>
      </c>
      <c r="BN168">
        <v>0</v>
      </c>
      <c r="BO168" t="s">
        <v>313</v>
      </c>
      <c r="BP168">
        <v>1</v>
      </c>
      <c r="BQ168">
        <v>30</v>
      </c>
      <c r="BR168">
        <v>0</v>
      </c>
      <c r="BS168">
        <v>47.82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134</v>
      </c>
      <c r="CA168">
        <v>55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1020</v>
      </c>
      <c r="CO168">
        <v>0</v>
      </c>
      <c r="CP168">
        <f t="shared" si="196"/>
        <v>0</v>
      </c>
      <c r="CQ168">
        <f t="shared" si="197"/>
        <v>53133.42</v>
      </c>
      <c r="CR168">
        <f>(ROUND((ROUND((((ET168*1.1))*AV168*1),2)*BB168),2)+ROUND((ROUND(((AE168-((EU168*1.1)))*AV168*1),2)*BS168),2))</f>
        <v>28752.39</v>
      </c>
      <c r="CS168">
        <f t="shared" si="198"/>
        <v>8599.4699999999993</v>
      </c>
      <c r="CT168">
        <f t="shared" si="199"/>
        <v>161093.15</v>
      </c>
      <c r="CU168">
        <f t="shared" si="200"/>
        <v>0</v>
      </c>
      <c r="CV168">
        <f t="shared" si="201"/>
        <v>293.7</v>
      </c>
      <c r="CW168">
        <f t="shared" si="202"/>
        <v>0</v>
      </c>
      <c r="CX168">
        <f t="shared" si="203"/>
        <v>0</v>
      </c>
      <c r="CY168">
        <f t="shared" si="204"/>
        <v>0</v>
      </c>
      <c r="CZ168">
        <f t="shared" si="205"/>
        <v>0</v>
      </c>
      <c r="DB168">
        <v>77</v>
      </c>
      <c r="DC168" t="s">
        <v>3</v>
      </c>
      <c r="DD168" t="s">
        <v>3</v>
      </c>
      <c r="DE168" t="s">
        <v>34</v>
      </c>
      <c r="DF168" t="s">
        <v>34</v>
      </c>
      <c r="DG168" t="s">
        <v>34</v>
      </c>
      <c r="DH168" t="s">
        <v>3</v>
      </c>
      <c r="DI168" t="s">
        <v>34</v>
      </c>
      <c r="DJ168" t="s">
        <v>34</v>
      </c>
      <c r="DK168" t="s">
        <v>3</v>
      </c>
      <c r="DL168" t="s">
        <v>3</v>
      </c>
      <c r="DM168" t="s">
        <v>3</v>
      </c>
      <c r="DN168">
        <v>161</v>
      </c>
      <c r="DO168">
        <v>107</v>
      </c>
      <c r="DP168">
        <v>1</v>
      </c>
      <c r="DQ168">
        <v>1</v>
      </c>
      <c r="DU168">
        <v>1013</v>
      </c>
      <c r="DV168" t="s">
        <v>315</v>
      </c>
      <c r="DW168" t="s">
        <v>315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75071242</v>
      </c>
      <c r="EF168">
        <v>30</v>
      </c>
      <c r="EG168" t="s">
        <v>17</v>
      </c>
      <c r="EH168">
        <v>0</v>
      </c>
      <c r="EI168" t="s">
        <v>3</v>
      </c>
      <c r="EJ168">
        <v>1</v>
      </c>
      <c r="EK168">
        <v>152</v>
      </c>
      <c r="EL168" t="s">
        <v>317</v>
      </c>
      <c r="EM168" t="s">
        <v>318</v>
      </c>
      <c r="EO168" t="s">
        <v>35</v>
      </c>
      <c r="EQ168">
        <v>131072</v>
      </c>
      <c r="ER168">
        <v>11811.34</v>
      </c>
      <c r="ES168">
        <v>6742.82</v>
      </c>
      <c r="ET168">
        <v>2006.03</v>
      </c>
      <c r="EU168">
        <v>163.47999999999999</v>
      </c>
      <c r="EV168">
        <v>3062.49</v>
      </c>
      <c r="EW168">
        <v>267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161</v>
      </c>
      <c r="FY168">
        <v>107</v>
      </c>
      <c r="GA168" t="s">
        <v>3</v>
      </c>
      <c r="GD168">
        <v>0</v>
      </c>
      <c r="GF168">
        <v>1165291735</v>
      </c>
      <c r="GG168">
        <v>2</v>
      </c>
      <c r="GH168">
        <v>1</v>
      </c>
      <c r="GI168">
        <v>2</v>
      </c>
      <c r="GJ168">
        <v>0</v>
      </c>
      <c r="GK168">
        <f>ROUND(R168*(R12)/100,2)</f>
        <v>0</v>
      </c>
      <c r="GL168">
        <f t="shared" si="206"/>
        <v>0</v>
      </c>
      <c r="GM168">
        <f t="shared" si="207"/>
        <v>0</v>
      </c>
      <c r="GN168">
        <f t="shared" si="208"/>
        <v>0</v>
      </c>
      <c r="GO168">
        <f t="shared" si="209"/>
        <v>0</v>
      </c>
      <c r="GP168">
        <f t="shared" si="210"/>
        <v>0</v>
      </c>
      <c r="GR168">
        <v>0</v>
      </c>
      <c r="GS168">
        <v>3</v>
      </c>
      <c r="GT168">
        <v>0</v>
      </c>
      <c r="GU168" t="s">
        <v>3</v>
      </c>
      <c r="GV168">
        <f t="shared" si="211"/>
        <v>0</v>
      </c>
      <c r="GW168">
        <v>1</v>
      </c>
      <c r="GX168">
        <f t="shared" si="212"/>
        <v>0</v>
      </c>
      <c r="HA168">
        <v>0</v>
      </c>
      <c r="HB168">
        <v>0</v>
      </c>
      <c r="HC168">
        <f t="shared" si="213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103</v>
      </c>
      <c r="E169" t="s">
        <v>390</v>
      </c>
      <c r="F169" t="s">
        <v>170</v>
      </c>
      <c r="G169" t="s">
        <v>171</v>
      </c>
      <c r="H169" t="s">
        <v>80</v>
      </c>
      <c r="I169">
        <f>I168*J169</f>
        <v>0</v>
      </c>
      <c r="J169">
        <v>162</v>
      </c>
      <c r="K169">
        <v>162</v>
      </c>
      <c r="O169">
        <f t="shared" si="182"/>
        <v>0</v>
      </c>
      <c r="P169">
        <f t="shared" si="183"/>
        <v>0</v>
      </c>
      <c r="Q169">
        <f>(ROUND((ROUND(((ET169)*AV169*I169),2)*BB169),2)+ROUND((ROUND(((AE169-(EU169))*AV169*I169),2)*BS169),2))</f>
        <v>0</v>
      </c>
      <c r="R169">
        <f t="shared" si="184"/>
        <v>0</v>
      </c>
      <c r="S169">
        <f t="shared" si="185"/>
        <v>0</v>
      </c>
      <c r="T169">
        <f t="shared" si="186"/>
        <v>0</v>
      </c>
      <c r="U169">
        <f t="shared" si="187"/>
        <v>0</v>
      </c>
      <c r="V169">
        <f t="shared" si="188"/>
        <v>0</v>
      </c>
      <c r="W169">
        <f t="shared" si="189"/>
        <v>0</v>
      </c>
      <c r="X169">
        <f t="shared" si="190"/>
        <v>0</v>
      </c>
      <c r="Y169">
        <f t="shared" si="191"/>
        <v>0</v>
      </c>
      <c r="AA169">
        <v>78713076</v>
      </c>
      <c r="AB169">
        <f t="shared" si="192"/>
        <v>517.14</v>
      </c>
      <c r="AC169">
        <f t="shared" si="193"/>
        <v>517.14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 t="shared" si="194"/>
        <v>0</v>
      </c>
      <c r="AH169">
        <f>(EW169)</f>
        <v>0</v>
      </c>
      <c r="AI169">
        <f>(EX169)</f>
        <v>0</v>
      </c>
      <c r="AJ169">
        <f t="shared" si="195"/>
        <v>0</v>
      </c>
      <c r="AK169">
        <v>517.14</v>
      </c>
      <c r="AL169">
        <v>517.14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12.48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172</v>
      </c>
      <c r="BM169">
        <v>152</v>
      </c>
      <c r="BN169">
        <v>0</v>
      </c>
      <c r="BO169" t="s">
        <v>170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96"/>
        <v>0</v>
      </c>
      <c r="CQ169">
        <f t="shared" si="197"/>
        <v>6453.91</v>
      </c>
      <c r="CR169">
        <f>(ROUND((ROUND(((ET169)*AV169*1),2)*BB169),2)+ROUND((ROUND(((AE169-(EU169))*AV169*1),2)*BS169),2))</f>
        <v>0</v>
      </c>
      <c r="CS169">
        <f t="shared" si="198"/>
        <v>0</v>
      </c>
      <c r="CT169">
        <f t="shared" si="199"/>
        <v>0</v>
      </c>
      <c r="CU169">
        <f t="shared" si="200"/>
        <v>0</v>
      </c>
      <c r="CV169">
        <f t="shared" si="201"/>
        <v>0</v>
      </c>
      <c r="CW169">
        <f t="shared" si="202"/>
        <v>0</v>
      </c>
      <c r="CX169">
        <f t="shared" si="203"/>
        <v>0</v>
      </c>
      <c r="CY169">
        <f t="shared" si="204"/>
        <v>0</v>
      </c>
      <c r="CZ169">
        <f t="shared" si="205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161</v>
      </c>
      <c r="DO169">
        <v>107</v>
      </c>
      <c r="DP169">
        <v>1</v>
      </c>
      <c r="DQ169">
        <v>1</v>
      </c>
      <c r="DU169">
        <v>1007</v>
      </c>
      <c r="DV169" t="s">
        <v>80</v>
      </c>
      <c r="DW169" t="s">
        <v>80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75071242</v>
      </c>
      <c r="EF169">
        <v>30</v>
      </c>
      <c r="EG169" t="s">
        <v>17</v>
      </c>
      <c r="EH169">
        <v>0</v>
      </c>
      <c r="EI169" t="s">
        <v>3</v>
      </c>
      <c r="EJ169">
        <v>1</v>
      </c>
      <c r="EK169">
        <v>152</v>
      </c>
      <c r="EL169" t="s">
        <v>317</v>
      </c>
      <c r="EM169" t="s">
        <v>318</v>
      </c>
      <c r="EO169" t="s">
        <v>3</v>
      </c>
      <c r="EQ169">
        <v>0</v>
      </c>
      <c r="ER169">
        <v>517.14</v>
      </c>
      <c r="ES169">
        <v>517.14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161</v>
      </c>
      <c r="FY169">
        <v>107</v>
      </c>
      <c r="GA169" t="s">
        <v>3</v>
      </c>
      <c r="GD169">
        <v>0</v>
      </c>
      <c r="GF169">
        <v>332671857</v>
      </c>
      <c r="GG169">
        <v>2</v>
      </c>
      <c r="GH169">
        <v>1</v>
      </c>
      <c r="GI169">
        <v>2</v>
      </c>
      <c r="GJ169">
        <v>0</v>
      </c>
      <c r="GK169">
        <f>ROUND(R169*(R12)/100,2)</f>
        <v>0</v>
      </c>
      <c r="GL169">
        <f t="shared" si="206"/>
        <v>0</v>
      </c>
      <c r="GM169">
        <f t="shared" si="207"/>
        <v>0</v>
      </c>
      <c r="GN169">
        <f t="shared" si="208"/>
        <v>0</v>
      </c>
      <c r="GO169">
        <f t="shared" si="209"/>
        <v>0</v>
      </c>
      <c r="GP169">
        <f t="shared" si="210"/>
        <v>0</v>
      </c>
      <c r="GR169">
        <v>0</v>
      </c>
      <c r="GS169">
        <v>3</v>
      </c>
      <c r="GT169">
        <v>0</v>
      </c>
      <c r="GU169" t="s">
        <v>3</v>
      </c>
      <c r="GV169">
        <f t="shared" si="211"/>
        <v>0</v>
      </c>
      <c r="GW169">
        <v>1</v>
      </c>
      <c r="GX169">
        <f t="shared" si="212"/>
        <v>0</v>
      </c>
      <c r="HA169">
        <v>0</v>
      </c>
      <c r="HB169">
        <v>0</v>
      </c>
      <c r="HC169">
        <f t="shared" si="213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ROW(SmtRes!A104)</f>
        <v>104</v>
      </c>
      <c r="D170">
        <f>ROW(EtalonRes!A269)</f>
        <v>269</v>
      </c>
      <c r="E170" t="s">
        <v>391</v>
      </c>
      <c r="F170" t="s">
        <v>321</v>
      </c>
      <c r="G170" t="s">
        <v>322</v>
      </c>
      <c r="H170" t="s">
        <v>315</v>
      </c>
      <c r="I170">
        <f>ROUND(-(F418+F423+F427)/1000,9)</f>
        <v>0</v>
      </c>
      <c r="J170">
        <v>0</v>
      </c>
      <c r="K170">
        <f>ROUND(-(F418+F423+F427)/1000,9)</f>
        <v>0</v>
      </c>
      <c r="O170">
        <f t="shared" si="182"/>
        <v>0</v>
      </c>
      <c r="P170">
        <f t="shared" si="183"/>
        <v>0</v>
      </c>
      <c r="Q170">
        <f>(ROUND((ROUND(((((ET170*4)*1.1))*AV170*I170),2)*BB170),2)+ROUND((ROUND(((AE170-(((EU170*4)*1.1)))*AV170*I170),2)*BS170),2))</f>
        <v>0</v>
      </c>
      <c r="R170">
        <f t="shared" si="184"/>
        <v>0</v>
      </c>
      <c r="S170">
        <f t="shared" si="185"/>
        <v>0</v>
      </c>
      <c r="T170">
        <f t="shared" si="186"/>
        <v>0</v>
      </c>
      <c r="U170">
        <f t="shared" si="187"/>
        <v>0</v>
      </c>
      <c r="V170">
        <f t="shared" si="188"/>
        <v>0</v>
      </c>
      <c r="W170">
        <f t="shared" si="189"/>
        <v>0</v>
      </c>
      <c r="X170">
        <f t="shared" si="190"/>
        <v>0</v>
      </c>
      <c r="Y170">
        <f t="shared" si="191"/>
        <v>0</v>
      </c>
      <c r="AA170">
        <v>78713076</v>
      </c>
      <c r="AB170">
        <f t="shared" si="192"/>
        <v>495.32</v>
      </c>
      <c r="AC170">
        <f>ROUND(((ES170*4)),6)</f>
        <v>234.4</v>
      </c>
      <c r="AD170">
        <f>ROUND((((((ET170*4)*1.1))-(((EU170*4)*1.1)))+AE170),6)</f>
        <v>0</v>
      </c>
      <c r="AE170">
        <f>ROUND((((EU170*4)*1.1)),6)</f>
        <v>0</v>
      </c>
      <c r="AF170">
        <f>ROUND((((EV170*4)*1.1)),6)</f>
        <v>260.92</v>
      </c>
      <c r="AG170">
        <f t="shared" si="194"/>
        <v>0</v>
      </c>
      <c r="AH170">
        <f>(((EW170*4)*1.1))</f>
        <v>22.748000000000001</v>
      </c>
      <c r="AI170">
        <f>(((EX170*4)*1.1))</f>
        <v>0</v>
      </c>
      <c r="AJ170">
        <f t="shared" si="195"/>
        <v>0</v>
      </c>
      <c r="AK170">
        <v>117.9</v>
      </c>
      <c r="AL170">
        <v>58.6</v>
      </c>
      <c r="AM170">
        <v>0</v>
      </c>
      <c r="AN170">
        <v>0</v>
      </c>
      <c r="AO170">
        <v>59.3</v>
      </c>
      <c r="AP170">
        <v>0</v>
      </c>
      <c r="AQ170">
        <v>5.17</v>
      </c>
      <c r="AR170">
        <v>0</v>
      </c>
      <c r="AS170">
        <v>0</v>
      </c>
      <c r="AT170">
        <v>134</v>
      </c>
      <c r="AU170">
        <v>55</v>
      </c>
      <c r="AV170">
        <v>1</v>
      </c>
      <c r="AW170">
        <v>1</v>
      </c>
      <c r="AZ170">
        <v>1</v>
      </c>
      <c r="BA170">
        <v>47.82</v>
      </c>
      <c r="BB170">
        <v>1</v>
      </c>
      <c r="BC170">
        <v>3.64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323</v>
      </c>
      <c r="BM170">
        <v>152</v>
      </c>
      <c r="BN170">
        <v>0</v>
      </c>
      <c r="BO170" t="s">
        <v>321</v>
      </c>
      <c r="BP170">
        <v>1</v>
      </c>
      <c r="BQ170">
        <v>30</v>
      </c>
      <c r="BR170">
        <v>0</v>
      </c>
      <c r="BS170">
        <v>47.82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134</v>
      </c>
      <c r="CA170">
        <v>55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1020</v>
      </c>
      <c r="CO170">
        <v>0</v>
      </c>
      <c r="CP170">
        <f t="shared" si="196"/>
        <v>0</v>
      </c>
      <c r="CQ170">
        <f t="shared" si="197"/>
        <v>853.22</v>
      </c>
      <c r="CR170">
        <f>(ROUND((ROUND(((((ET170*4)*1.1))*AV170*1),2)*BB170),2)+ROUND((ROUND(((AE170-(((EU170*4)*1.1)))*AV170*1),2)*BS170),2))</f>
        <v>0</v>
      </c>
      <c r="CS170">
        <f t="shared" si="198"/>
        <v>0</v>
      </c>
      <c r="CT170">
        <f t="shared" si="199"/>
        <v>12477.19</v>
      </c>
      <c r="CU170">
        <f t="shared" si="200"/>
        <v>0</v>
      </c>
      <c r="CV170">
        <f t="shared" si="201"/>
        <v>22.748000000000001</v>
      </c>
      <c r="CW170">
        <f t="shared" si="202"/>
        <v>0</v>
      </c>
      <c r="CX170">
        <f t="shared" si="203"/>
        <v>0</v>
      </c>
      <c r="CY170">
        <f t="shared" si="204"/>
        <v>0</v>
      </c>
      <c r="CZ170">
        <f t="shared" si="205"/>
        <v>0</v>
      </c>
      <c r="DB170">
        <v>78</v>
      </c>
      <c r="DC170" t="s">
        <v>3</v>
      </c>
      <c r="DD170" t="s">
        <v>392</v>
      </c>
      <c r="DE170" t="s">
        <v>393</v>
      </c>
      <c r="DF170" t="s">
        <v>393</v>
      </c>
      <c r="DG170" t="s">
        <v>393</v>
      </c>
      <c r="DH170" t="s">
        <v>3</v>
      </c>
      <c r="DI170" t="s">
        <v>393</v>
      </c>
      <c r="DJ170" t="s">
        <v>393</v>
      </c>
      <c r="DK170" t="s">
        <v>3</v>
      </c>
      <c r="DL170" t="s">
        <v>3</v>
      </c>
      <c r="DM170" t="s">
        <v>3</v>
      </c>
      <c r="DN170">
        <v>161</v>
      </c>
      <c r="DO170">
        <v>107</v>
      </c>
      <c r="DP170">
        <v>1</v>
      </c>
      <c r="DQ170">
        <v>1</v>
      </c>
      <c r="DU170">
        <v>1013</v>
      </c>
      <c r="DV170" t="s">
        <v>315</v>
      </c>
      <c r="DW170" t="s">
        <v>315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75071242</v>
      </c>
      <c r="EF170">
        <v>30</v>
      </c>
      <c r="EG170" t="s">
        <v>17</v>
      </c>
      <c r="EH170">
        <v>0</v>
      </c>
      <c r="EI170" t="s">
        <v>3</v>
      </c>
      <c r="EJ170">
        <v>1</v>
      </c>
      <c r="EK170">
        <v>152</v>
      </c>
      <c r="EL170" t="s">
        <v>317</v>
      </c>
      <c r="EM170" t="s">
        <v>318</v>
      </c>
      <c r="EO170" t="s">
        <v>35</v>
      </c>
      <c r="EQ170">
        <v>131072</v>
      </c>
      <c r="ER170">
        <v>117.9</v>
      </c>
      <c r="ES170">
        <v>58.6</v>
      </c>
      <c r="ET170">
        <v>0</v>
      </c>
      <c r="EU170">
        <v>0</v>
      </c>
      <c r="EV170">
        <v>59.3</v>
      </c>
      <c r="EW170">
        <v>5.17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161</v>
      </c>
      <c r="FY170">
        <v>107</v>
      </c>
      <c r="GA170" t="s">
        <v>3</v>
      </c>
      <c r="GD170">
        <v>0</v>
      </c>
      <c r="GF170">
        <v>637311685</v>
      </c>
      <c r="GG170">
        <v>2</v>
      </c>
      <c r="GH170">
        <v>1</v>
      </c>
      <c r="GI170">
        <v>2</v>
      </c>
      <c r="GJ170">
        <v>0</v>
      </c>
      <c r="GK170">
        <f>ROUND(R170*(R12)/100,2)</f>
        <v>0</v>
      </c>
      <c r="GL170">
        <f t="shared" si="206"/>
        <v>0</v>
      </c>
      <c r="GM170">
        <f t="shared" si="207"/>
        <v>0</v>
      </c>
      <c r="GN170">
        <f t="shared" si="208"/>
        <v>0</v>
      </c>
      <c r="GO170">
        <f t="shared" si="209"/>
        <v>0</v>
      </c>
      <c r="GP170">
        <f t="shared" si="210"/>
        <v>0</v>
      </c>
      <c r="GR170">
        <v>0</v>
      </c>
      <c r="GS170">
        <v>3</v>
      </c>
      <c r="GT170">
        <v>0</v>
      </c>
      <c r="GU170" t="s">
        <v>3</v>
      </c>
      <c r="GV170">
        <f t="shared" si="211"/>
        <v>0</v>
      </c>
      <c r="GW170">
        <v>1</v>
      </c>
      <c r="GX170">
        <f t="shared" si="212"/>
        <v>0</v>
      </c>
      <c r="HA170">
        <v>0</v>
      </c>
      <c r="HB170">
        <v>0</v>
      </c>
      <c r="HC170">
        <f t="shared" si="213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104</v>
      </c>
      <c r="E171" t="s">
        <v>394</v>
      </c>
      <c r="F171" t="s">
        <v>170</v>
      </c>
      <c r="G171" t="s">
        <v>171</v>
      </c>
      <c r="H171" t="s">
        <v>80</v>
      </c>
      <c r="I171">
        <f>I170*J171</f>
        <v>0</v>
      </c>
      <c r="J171">
        <v>40.799999999999997</v>
      </c>
      <c r="K171">
        <v>10.199999999999999</v>
      </c>
      <c r="O171">
        <f t="shared" si="182"/>
        <v>0</v>
      </c>
      <c r="P171">
        <f t="shared" si="183"/>
        <v>0</v>
      </c>
      <c r="Q171">
        <f>(ROUND((ROUND(((ET171)*AV171*I171),2)*BB171),2)+ROUND((ROUND(((AE171-(EU171))*AV171*I171),2)*BS171),2))</f>
        <v>0</v>
      </c>
      <c r="R171">
        <f t="shared" si="184"/>
        <v>0</v>
      </c>
      <c r="S171">
        <f t="shared" si="185"/>
        <v>0</v>
      </c>
      <c r="T171">
        <f t="shared" si="186"/>
        <v>0</v>
      </c>
      <c r="U171">
        <f t="shared" si="187"/>
        <v>0</v>
      </c>
      <c r="V171">
        <f t="shared" si="188"/>
        <v>0</v>
      </c>
      <c r="W171">
        <f t="shared" si="189"/>
        <v>0</v>
      </c>
      <c r="X171">
        <f t="shared" si="190"/>
        <v>0</v>
      </c>
      <c r="Y171">
        <f t="shared" si="191"/>
        <v>0</v>
      </c>
      <c r="AA171">
        <v>78713076</v>
      </c>
      <c r="AB171">
        <f t="shared" si="192"/>
        <v>517.14</v>
      </c>
      <c r="AC171">
        <f t="shared" ref="AC171:AC179" si="214">ROUND((ES171),6)</f>
        <v>517.14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194"/>
        <v>0</v>
      </c>
      <c r="AH171">
        <f>(EW171)</f>
        <v>0</v>
      </c>
      <c r="AI171">
        <f>(EX171)</f>
        <v>0</v>
      </c>
      <c r="AJ171">
        <f t="shared" si="195"/>
        <v>0</v>
      </c>
      <c r="AK171">
        <v>517.14</v>
      </c>
      <c r="AL171">
        <v>517.14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12.48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172</v>
      </c>
      <c r="BM171">
        <v>152</v>
      </c>
      <c r="BN171">
        <v>0</v>
      </c>
      <c r="BO171" t="s">
        <v>170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96"/>
        <v>0</v>
      </c>
      <c r="CQ171">
        <f t="shared" si="197"/>
        <v>6453.91</v>
      </c>
      <c r="CR171">
        <f>(ROUND((ROUND(((ET171)*AV171*1),2)*BB171),2)+ROUND((ROUND(((AE171-(EU171))*AV171*1),2)*BS171),2))</f>
        <v>0</v>
      </c>
      <c r="CS171">
        <f t="shared" si="198"/>
        <v>0</v>
      </c>
      <c r="CT171">
        <f t="shared" si="199"/>
        <v>0</v>
      </c>
      <c r="CU171">
        <f t="shared" si="200"/>
        <v>0</v>
      </c>
      <c r="CV171">
        <f t="shared" si="201"/>
        <v>0</v>
      </c>
      <c r="CW171">
        <f t="shared" si="202"/>
        <v>0</v>
      </c>
      <c r="CX171">
        <f t="shared" si="203"/>
        <v>0</v>
      </c>
      <c r="CY171">
        <f t="shared" si="204"/>
        <v>0</v>
      </c>
      <c r="CZ171">
        <f t="shared" si="205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161</v>
      </c>
      <c r="DO171">
        <v>107</v>
      </c>
      <c r="DP171">
        <v>1</v>
      </c>
      <c r="DQ171">
        <v>1</v>
      </c>
      <c r="DU171">
        <v>1007</v>
      </c>
      <c r="DV171" t="s">
        <v>80</v>
      </c>
      <c r="DW171" t="s">
        <v>80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75071242</v>
      </c>
      <c r="EF171">
        <v>30</v>
      </c>
      <c r="EG171" t="s">
        <v>17</v>
      </c>
      <c r="EH171">
        <v>0</v>
      </c>
      <c r="EI171" t="s">
        <v>3</v>
      </c>
      <c r="EJ171">
        <v>1</v>
      </c>
      <c r="EK171">
        <v>152</v>
      </c>
      <c r="EL171" t="s">
        <v>317</v>
      </c>
      <c r="EM171" t="s">
        <v>318</v>
      </c>
      <c r="EO171" t="s">
        <v>3</v>
      </c>
      <c r="EQ171">
        <v>0</v>
      </c>
      <c r="ER171">
        <v>517.14</v>
      </c>
      <c r="ES171">
        <v>517.14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161</v>
      </c>
      <c r="FY171">
        <v>107</v>
      </c>
      <c r="GA171" t="s">
        <v>3</v>
      </c>
      <c r="GD171">
        <v>0</v>
      </c>
      <c r="GF171">
        <v>332671857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206"/>
        <v>0</v>
      </c>
      <c r="GM171">
        <f t="shared" si="207"/>
        <v>0</v>
      </c>
      <c r="GN171">
        <f t="shared" si="208"/>
        <v>0</v>
      </c>
      <c r="GO171">
        <f t="shared" si="209"/>
        <v>0</v>
      </c>
      <c r="GP171">
        <f t="shared" si="210"/>
        <v>0</v>
      </c>
      <c r="GR171">
        <v>0</v>
      </c>
      <c r="GS171">
        <v>3</v>
      </c>
      <c r="GT171">
        <v>0</v>
      </c>
      <c r="GU171" t="s">
        <v>3</v>
      </c>
      <c r="GV171">
        <f t="shared" si="211"/>
        <v>0</v>
      </c>
      <c r="GW171">
        <v>1</v>
      </c>
      <c r="GX171">
        <f t="shared" si="212"/>
        <v>0</v>
      </c>
      <c r="HA171">
        <v>0</v>
      </c>
      <c r="HB171">
        <v>0</v>
      </c>
      <c r="HC171">
        <f t="shared" si="213"/>
        <v>0</v>
      </c>
      <c r="HE171" t="s">
        <v>3</v>
      </c>
      <c r="HF171" t="s">
        <v>3</v>
      </c>
      <c r="HM171" t="s">
        <v>392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17</v>
      </c>
      <c r="B172">
        <v>1</v>
      </c>
      <c r="D172">
        <f>ROW(EtalonRes!A277)</f>
        <v>277</v>
      </c>
      <c r="E172" t="s">
        <v>395</v>
      </c>
      <c r="F172" t="s">
        <v>305</v>
      </c>
      <c r="G172" t="s">
        <v>396</v>
      </c>
      <c r="H172" t="s">
        <v>307</v>
      </c>
      <c r="I172">
        <f>ROUND(ROUND((F414+F415+F416+F419+F420+F421+F424+F425)*0.03/100,5),9)</f>
        <v>0</v>
      </c>
      <c r="J172">
        <v>0</v>
      </c>
      <c r="K172">
        <f>ROUND(ROUND((F414+F415+F416+F419+F420+F421+F424+F425)*0.03/100,5),9)</f>
        <v>0</v>
      </c>
      <c r="O172">
        <f t="shared" si="182"/>
        <v>0</v>
      </c>
      <c r="P172">
        <f t="shared" si="183"/>
        <v>0</v>
      </c>
      <c r="Q172">
        <f t="shared" ref="Q172:Q179" si="215">(ROUND((ROUND((((ET172*1.1))*AV172*I172),2)*BB172),2)+ROUND((ROUND(((AE172-((EU172*1.1)))*AV172*I172),2)*BS172),2))</f>
        <v>0</v>
      </c>
      <c r="R172">
        <f t="shared" si="184"/>
        <v>0</v>
      </c>
      <c r="S172">
        <f t="shared" si="185"/>
        <v>0</v>
      </c>
      <c r="T172">
        <f t="shared" si="186"/>
        <v>0</v>
      </c>
      <c r="U172">
        <f t="shared" si="187"/>
        <v>0</v>
      </c>
      <c r="V172">
        <f t="shared" si="188"/>
        <v>0</v>
      </c>
      <c r="W172">
        <f t="shared" si="189"/>
        <v>0</v>
      </c>
      <c r="X172">
        <f t="shared" si="190"/>
        <v>0</v>
      </c>
      <c r="Y172">
        <f t="shared" si="191"/>
        <v>0</v>
      </c>
      <c r="AA172">
        <v>78713076</v>
      </c>
      <c r="AB172">
        <f t="shared" si="192"/>
        <v>1513.2660000000001</v>
      </c>
      <c r="AC172">
        <f t="shared" si="214"/>
        <v>35.35</v>
      </c>
      <c r="AD172">
        <f t="shared" ref="AD172:AD179" si="216">ROUND(((((ET172*1.1))-((EU172*1.1)))+AE172),6)</f>
        <v>1311.277</v>
      </c>
      <c r="AE172">
        <f t="shared" ref="AE172:AF179" si="217">ROUND(((EU172*1.1)),6)</f>
        <v>104.41200000000001</v>
      </c>
      <c r="AF172">
        <f t="shared" si="217"/>
        <v>166.63900000000001</v>
      </c>
      <c r="AG172">
        <f t="shared" si="194"/>
        <v>0</v>
      </c>
      <c r="AH172">
        <f t="shared" ref="AH172:AI179" si="218">((EW172*1.1))</f>
        <v>15.84</v>
      </c>
      <c r="AI172">
        <f t="shared" si="218"/>
        <v>0</v>
      </c>
      <c r="AJ172">
        <f t="shared" si="195"/>
        <v>0</v>
      </c>
      <c r="AK172">
        <v>1378.91</v>
      </c>
      <c r="AL172">
        <v>35.35</v>
      </c>
      <c r="AM172">
        <v>1192.07</v>
      </c>
      <c r="AN172">
        <v>94.92</v>
      </c>
      <c r="AO172">
        <v>151.49</v>
      </c>
      <c r="AP172">
        <v>0</v>
      </c>
      <c r="AQ172">
        <v>14.4</v>
      </c>
      <c r="AR172">
        <v>0</v>
      </c>
      <c r="AS172">
        <v>0</v>
      </c>
      <c r="AT172">
        <v>134</v>
      </c>
      <c r="AU172">
        <v>55</v>
      </c>
      <c r="AV172">
        <v>1</v>
      </c>
      <c r="AW172">
        <v>1</v>
      </c>
      <c r="AZ172">
        <v>1</v>
      </c>
      <c r="BA172">
        <v>47.82</v>
      </c>
      <c r="BB172">
        <v>13.28</v>
      </c>
      <c r="BC172">
        <v>7.33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308</v>
      </c>
      <c r="BM172">
        <v>146</v>
      </c>
      <c r="BN172">
        <v>0</v>
      </c>
      <c r="BO172" t="s">
        <v>305</v>
      </c>
      <c r="BP172">
        <v>1</v>
      </c>
      <c r="BQ172">
        <v>30</v>
      </c>
      <c r="BR172">
        <v>0</v>
      </c>
      <c r="BS172">
        <v>47.82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134</v>
      </c>
      <c r="CA172">
        <v>55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1020</v>
      </c>
      <c r="CO172">
        <v>0</v>
      </c>
      <c r="CP172">
        <f t="shared" si="196"/>
        <v>0</v>
      </c>
      <c r="CQ172">
        <f t="shared" si="197"/>
        <v>259.12</v>
      </c>
      <c r="CR172">
        <f t="shared" ref="CR172:CR179" si="219">(ROUND((ROUND((((ET172*1.1))*AV172*1),2)*BB172),2)+ROUND((ROUND(((AE172-((EU172*1.1)))*AV172*1),2)*BS172),2))</f>
        <v>17413.8</v>
      </c>
      <c r="CS172">
        <f t="shared" si="198"/>
        <v>4992.8900000000003</v>
      </c>
      <c r="CT172">
        <f t="shared" si="199"/>
        <v>7968.72</v>
      </c>
      <c r="CU172">
        <f t="shared" si="200"/>
        <v>0</v>
      </c>
      <c r="CV172">
        <f t="shared" si="201"/>
        <v>15.84</v>
      </c>
      <c r="CW172">
        <f t="shared" si="202"/>
        <v>0</v>
      </c>
      <c r="CX172">
        <f t="shared" si="203"/>
        <v>0</v>
      </c>
      <c r="CY172">
        <f t="shared" si="204"/>
        <v>0</v>
      </c>
      <c r="CZ172">
        <f t="shared" si="205"/>
        <v>0</v>
      </c>
      <c r="DB172">
        <v>80</v>
      </c>
      <c r="DC172" t="s">
        <v>3</v>
      </c>
      <c r="DD172" t="s">
        <v>3</v>
      </c>
      <c r="DE172" t="s">
        <v>34</v>
      </c>
      <c r="DF172" t="s">
        <v>34</v>
      </c>
      <c r="DG172" t="s">
        <v>34</v>
      </c>
      <c r="DH172" t="s">
        <v>3</v>
      </c>
      <c r="DI172" t="s">
        <v>34</v>
      </c>
      <c r="DJ172" t="s">
        <v>34</v>
      </c>
      <c r="DK172" t="s">
        <v>3</v>
      </c>
      <c r="DL172" t="s">
        <v>3</v>
      </c>
      <c r="DM172" t="s">
        <v>3</v>
      </c>
      <c r="DN172">
        <v>161</v>
      </c>
      <c r="DO172">
        <v>107</v>
      </c>
      <c r="DP172">
        <v>1</v>
      </c>
      <c r="DQ172">
        <v>1</v>
      </c>
      <c r="DU172">
        <v>1013</v>
      </c>
      <c r="DV172" t="s">
        <v>307</v>
      </c>
      <c r="DW172" t="s">
        <v>307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75071236</v>
      </c>
      <c r="EF172">
        <v>30</v>
      </c>
      <c r="EG172" t="s">
        <v>17</v>
      </c>
      <c r="EH172">
        <v>0</v>
      </c>
      <c r="EI172" t="s">
        <v>3</v>
      </c>
      <c r="EJ172">
        <v>1</v>
      </c>
      <c r="EK172">
        <v>146</v>
      </c>
      <c r="EL172" t="s">
        <v>309</v>
      </c>
      <c r="EM172" t="s">
        <v>310</v>
      </c>
      <c r="EO172" t="s">
        <v>35</v>
      </c>
      <c r="EQ172">
        <v>131072</v>
      </c>
      <c r="ER172">
        <v>1378.91</v>
      </c>
      <c r="ES172">
        <v>35.35</v>
      </c>
      <c r="ET172">
        <v>1192.07</v>
      </c>
      <c r="EU172">
        <v>94.92</v>
      </c>
      <c r="EV172">
        <v>151.49</v>
      </c>
      <c r="EW172">
        <v>14.4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161</v>
      </c>
      <c r="FY172">
        <v>107</v>
      </c>
      <c r="GA172" t="s">
        <v>3</v>
      </c>
      <c r="GD172">
        <v>0</v>
      </c>
      <c r="GF172">
        <v>-1438865175</v>
      </c>
      <c r="GG172">
        <v>2</v>
      </c>
      <c r="GH172">
        <v>1</v>
      </c>
      <c r="GI172">
        <v>2</v>
      </c>
      <c r="GJ172">
        <v>0</v>
      </c>
      <c r="GK172">
        <f>ROUND(R172*(R12)/100,2)</f>
        <v>0</v>
      </c>
      <c r="GL172">
        <f t="shared" si="206"/>
        <v>0</v>
      </c>
      <c r="GM172">
        <f t="shared" si="207"/>
        <v>0</v>
      </c>
      <c r="GN172">
        <f t="shared" si="208"/>
        <v>0</v>
      </c>
      <c r="GO172">
        <f t="shared" si="209"/>
        <v>0</v>
      </c>
      <c r="GP172">
        <f t="shared" si="210"/>
        <v>0</v>
      </c>
      <c r="GR172">
        <v>0</v>
      </c>
      <c r="GS172">
        <v>3</v>
      </c>
      <c r="GT172">
        <v>0</v>
      </c>
      <c r="GU172" t="s">
        <v>3</v>
      </c>
      <c r="GV172">
        <f t="shared" si="211"/>
        <v>0</v>
      </c>
      <c r="GW172">
        <v>1</v>
      </c>
      <c r="GX172">
        <f t="shared" si="212"/>
        <v>0</v>
      </c>
      <c r="HA172">
        <v>0</v>
      </c>
      <c r="HB172">
        <v>0</v>
      </c>
      <c r="HC172">
        <f t="shared" si="213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E173" t="s">
        <v>397</v>
      </c>
      <c r="F173" t="s">
        <v>398</v>
      </c>
      <c r="G173" t="s">
        <v>399</v>
      </c>
      <c r="H173" t="s">
        <v>182</v>
      </c>
      <c r="I173">
        <f>ROUND(ROUND((F414+F415+F416+F419+F420+F421+F424+F425)*0.03*1.55,3),9)</f>
        <v>0</v>
      </c>
      <c r="J173">
        <v>0</v>
      </c>
      <c r="K173">
        <f>ROUND(ROUND((F414+F415+F416+F419+F420+F421+F424+F425)*0.03*1.55,3),9)</f>
        <v>0</v>
      </c>
      <c r="O173">
        <f t="shared" si="182"/>
        <v>0</v>
      </c>
      <c r="P173">
        <f t="shared" si="183"/>
        <v>0</v>
      </c>
      <c r="Q173">
        <f t="shared" si="215"/>
        <v>0</v>
      </c>
      <c r="R173">
        <f t="shared" si="184"/>
        <v>0</v>
      </c>
      <c r="S173">
        <f t="shared" si="185"/>
        <v>0</v>
      </c>
      <c r="T173">
        <f t="shared" si="186"/>
        <v>0</v>
      </c>
      <c r="U173">
        <f t="shared" si="187"/>
        <v>0</v>
      </c>
      <c r="V173">
        <f t="shared" si="188"/>
        <v>0</v>
      </c>
      <c r="W173">
        <f t="shared" si="189"/>
        <v>0</v>
      </c>
      <c r="X173">
        <f t="shared" si="190"/>
        <v>0</v>
      </c>
      <c r="Y173">
        <f t="shared" si="191"/>
        <v>0</v>
      </c>
      <c r="AA173">
        <v>78713076</v>
      </c>
      <c r="AB173">
        <f t="shared" si="192"/>
        <v>438.37</v>
      </c>
      <c r="AC173">
        <f t="shared" si="214"/>
        <v>438.37</v>
      </c>
      <c r="AD173">
        <f t="shared" si="216"/>
        <v>0</v>
      </c>
      <c r="AE173">
        <f t="shared" si="217"/>
        <v>0</v>
      </c>
      <c r="AF173">
        <f t="shared" si="217"/>
        <v>0</v>
      </c>
      <c r="AG173">
        <f t="shared" si="194"/>
        <v>0</v>
      </c>
      <c r="AH173">
        <f t="shared" si="218"/>
        <v>0</v>
      </c>
      <c r="AI173">
        <f t="shared" si="218"/>
        <v>0</v>
      </c>
      <c r="AJ173">
        <f t="shared" si="195"/>
        <v>0</v>
      </c>
      <c r="AK173">
        <v>438.37</v>
      </c>
      <c r="AL173">
        <v>438.37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21.04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400</v>
      </c>
      <c r="BM173">
        <v>1617</v>
      </c>
      <c r="BN173">
        <v>0</v>
      </c>
      <c r="BO173" t="s">
        <v>398</v>
      </c>
      <c r="BP173">
        <v>1</v>
      </c>
      <c r="BQ173">
        <v>200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1020</v>
      </c>
      <c r="CO173">
        <v>0</v>
      </c>
      <c r="CP173">
        <f t="shared" si="196"/>
        <v>0</v>
      </c>
      <c r="CQ173">
        <f t="shared" si="197"/>
        <v>9223.2999999999993</v>
      </c>
      <c r="CR173">
        <f t="shared" si="219"/>
        <v>0</v>
      </c>
      <c r="CS173">
        <f t="shared" si="198"/>
        <v>0</v>
      </c>
      <c r="CT173">
        <f t="shared" si="199"/>
        <v>0</v>
      </c>
      <c r="CU173">
        <f t="shared" si="200"/>
        <v>0</v>
      </c>
      <c r="CV173">
        <f t="shared" si="201"/>
        <v>0</v>
      </c>
      <c r="CW173">
        <f t="shared" si="202"/>
        <v>0</v>
      </c>
      <c r="CX173">
        <f t="shared" si="203"/>
        <v>0</v>
      </c>
      <c r="CY173">
        <f t="shared" si="204"/>
        <v>0</v>
      </c>
      <c r="CZ173">
        <f t="shared" si="205"/>
        <v>0</v>
      </c>
      <c r="DB173">
        <v>81</v>
      </c>
      <c r="DC173" t="s">
        <v>3</v>
      </c>
      <c r="DD173" t="s">
        <v>3</v>
      </c>
      <c r="DE173" t="s">
        <v>34</v>
      </c>
      <c r="DF173" t="s">
        <v>34</v>
      </c>
      <c r="DG173" t="s">
        <v>34</v>
      </c>
      <c r="DH173" t="s">
        <v>3</v>
      </c>
      <c r="DI173" t="s">
        <v>34</v>
      </c>
      <c r="DJ173" t="s">
        <v>34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1009</v>
      </c>
      <c r="DV173" t="s">
        <v>182</v>
      </c>
      <c r="DW173" t="s">
        <v>182</v>
      </c>
      <c r="DX173">
        <v>1000</v>
      </c>
      <c r="DZ173" t="s">
        <v>3</v>
      </c>
      <c r="EA173" t="s">
        <v>3</v>
      </c>
      <c r="EB173" t="s">
        <v>3</v>
      </c>
      <c r="EC173" t="s">
        <v>3</v>
      </c>
      <c r="EE173">
        <v>75072707</v>
      </c>
      <c r="EF173">
        <v>200</v>
      </c>
      <c r="EG173" t="s">
        <v>82</v>
      </c>
      <c r="EH173">
        <v>0</v>
      </c>
      <c r="EI173" t="s">
        <v>3</v>
      </c>
      <c r="EJ173">
        <v>1</v>
      </c>
      <c r="EK173">
        <v>1617</v>
      </c>
      <c r="EL173" t="s">
        <v>83</v>
      </c>
      <c r="EM173" t="s">
        <v>84</v>
      </c>
      <c r="EO173" t="s">
        <v>35</v>
      </c>
      <c r="EQ173">
        <v>131072</v>
      </c>
      <c r="ER173">
        <v>438.37</v>
      </c>
      <c r="ES173">
        <v>438.37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0</v>
      </c>
      <c r="FY173">
        <v>0</v>
      </c>
      <c r="GA173" t="s">
        <v>3</v>
      </c>
      <c r="GD173">
        <v>0</v>
      </c>
      <c r="GF173">
        <v>492148184</v>
      </c>
      <c r="GG173">
        <v>2</v>
      </c>
      <c r="GH173">
        <v>1</v>
      </c>
      <c r="GI173">
        <v>2</v>
      </c>
      <c r="GJ173">
        <v>0</v>
      </c>
      <c r="GK173">
        <f>ROUND(R173*(R12)/100,2)</f>
        <v>0</v>
      </c>
      <c r="GL173">
        <f t="shared" si="206"/>
        <v>0</v>
      </c>
      <c r="GM173">
        <f t="shared" si="207"/>
        <v>0</v>
      </c>
      <c r="GN173">
        <f t="shared" si="208"/>
        <v>0</v>
      </c>
      <c r="GO173">
        <f t="shared" si="209"/>
        <v>0</v>
      </c>
      <c r="GP173">
        <f t="shared" si="210"/>
        <v>0</v>
      </c>
      <c r="GR173">
        <v>0</v>
      </c>
      <c r="GS173">
        <v>3</v>
      </c>
      <c r="GT173">
        <v>0</v>
      </c>
      <c r="GU173" t="s">
        <v>3</v>
      </c>
      <c r="GV173">
        <f t="shared" si="211"/>
        <v>0</v>
      </c>
      <c r="GW173">
        <v>1</v>
      </c>
      <c r="GX173">
        <f t="shared" si="212"/>
        <v>0</v>
      </c>
      <c r="HA173">
        <v>0</v>
      </c>
      <c r="HB173">
        <v>0</v>
      </c>
      <c r="HC173">
        <f t="shared" si="213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17</v>
      </c>
      <c r="B174">
        <v>1</v>
      </c>
      <c r="C174">
        <f>ROW(SmtRes!A109)</f>
        <v>109</v>
      </c>
      <c r="D174">
        <f>ROW(EtalonRes!A283)</f>
        <v>283</v>
      </c>
      <c r="E174" t="s">
        <v>401</v>
      </c>
      <c r="F174" t="s">
        <v>402</v>
      </c>
      <c r="G174" t="s">
        <v>403</v>
      </c>
      <c r="H174" t="s">
        <v>404</v>
      </c>
      <c r="I174">
        <f>ROUND((F414+F415+F416+F419+F420+F421+F424+F425)/100,9)</f>
        <v>0</v>
      </c>
      <c r="J174">
        <v>0</v>
      </c>
      <c r="K174">
        <f>ROUND((F414+F415+F416+F419+F420+F421+F424+F425)/100,9)</f>
        <v>0</v>
      </c>
      <c r="O174">
        <f t="shared" si="182"/>
        <v>0</v>
      </c>
      <c r="P174">
        <f t="shared" si="183"/>
        <v>0</v>
      </c>
      <c r="Q174">
        <f t="shared" si="215"/>
        <v>0</v>
      </c>
      <c r="R174">
        <f t="shared" si="184"/>
        <v>0</v>
      </c>
      <c r="S174">
        <f t="shared" si="185"/>
        <v>0</v>
      </c>
      <c r="T174">
        <f t="shared" si="186"/>
        <v>0</v>
      </c>
      <c r="U174">
        <f t="shared" si="187"/>
        <v>0</v>
      </c>
      <c r="V174">
        <f t="shared" si="188"/>
        <v>0</v>
      </c>
      <c r="W174">
        <f t="shared" si="189"/>
        <v>0</v>
      </c>
      <c r="X174">
        <f t="shared" si="190"/>
        <v>0</v>
      </c>
      <c r="Y174">
        <f t="shared" si="191"/>
        <v>0</v>
      </c>
      <c r="AA174">
        <v>78713076</v>
      </c>
      <c r="AB174">
        <f t="shared" si="192"/>
        <v>745.53499999999997</v>
      </c>
      <c r="AC174">
        <f t="shared" si="214"/>
        <v>23.88</v>
      </c>
      <c r="AD174">
        <f t="shared" si="216"/>
        <v>182.589</v>
      </c>
      <c r="AE174">
        <f t="shared" si="217"/>
        <v>14.157</v>
      </c>
      <c r="AF174">
        <f t="shared" si="217"/>
        <v>539.06600000000003</v>
      </c>
      <c r="AG174">
        <f t="shared" si="194"/>
        <v>0</v>
      </c>
      <c r="AH174">
        <f t="shared" si="218"/>
        <v>50.38</v>
      </c>
      <c r="AI174">
        <f t="shared" si="218"/>
        <v>0</v>
      </c>
      <c r="AJ174">
        <f t="shared" si="195"/>
        <v>0</v>
      </c>
      <c r="AK174">
        <v>679.93</v>
      </c>
      <c r="AL174">
        <v>23.88</v>
      </c>
      <c r="AM174">
        <v>165.99</v>
      </c>
      <c r="AN174">
        <v>12.87</v>
      </c>
      <c r="AO174">
        <v>490.06</v>
      </c>
      <c r="AP174">
        <v>0</v>
      </c>
      <c r="AQ174">
        <v>45.8</v>
      </c>
      <c r="AR174">
        <v>0</v>
      </c>
      <c r="AS174">
        <v>0</v>
      </c>
      <c r="AT174">
        <v>109</v>
      </c>
      <c r="AU174">
        <v>41</v>
      </c>
      <c r="AV174">
        <v>1</v>
      </c>
      <c r="AW174">
        <v>1</v>
      </c>
      <c r="AZ174">
        <v>1</v>
      </c>
      <c r="BA174">
        <v>47.82</v>
      </c>
      <c r="BB174">
        <v>12.32</v>
      </c>
      <c r="BC174">
        <v>10.78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405</v>
      </c>
      <c r="BM174">
        <v>161</v>
      </c>
      <c r="BN174">
        <v>0</v>
      </c>
      <c r="BO174" t="s">
        <v>402</v>
      </c>
      <c r="BP174">
        <v>1</v>
      </c>
      <c r="BQ174">
        <v>30</v>
      </c>
      <c r="BR174">
        <v>0</v>
      </c>
      <c r="BS174">
        <v>47.82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109</v>
      </c>
      <c r="CA174">
        <v>41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1020</v>
      </c>
      <c r="CO174">
        <v>0</v>
      </c>
      <c r="CP174">
        <f t="shared" si="196"/>
        <v>0</v>
      </c>
      <c r="CQ174">
        <f t="shared" si="197"/>
        <v>257.43</v>
      </c>
      <c r="CR174">
        <f t="shared" si="219"/>
        <v>2249.5100000000002</v>
      </c>
      <c r="CS174">
        <f t="shared" si="198"/>
        <v>677.13</v>
      </c>
      <c r="CT174">
        <f t="shared" si="199"/>
        <v>25778.33</v>
      </c>
      <c r="CU174">
        <f t="shared" si="200"/>
        <v>0</v>
      </c>
      <c r="CV174">
        <f t="shared" si="201"/>
        <v>50.38</v>
      </c>
      <c r="CW174">
        <f t="shared" si="202"/>
        <v>0</v>
      </c>
      <c r="CX174">
        <f t="shared" si="203"/>
        <v>0</v>
      </c>
      <c r="CY174">
        <f t="shared" si="204"/>
        <v>0</v>
      </c>
      <c r="CZ174">
        <f t="shared" si="205"/>
        <v>0</v>
      </c>
      <c r="DB174">
        <v>82</v>
      </c>
      <c r="DC174" t="s">
        <v>3</v>
      </c>
      <c r="DD174" t="s">
        <v>3</v>
      </c>
      <c r="DE174" t="s">
        <v>34</v>
      </c>
      <c r="DF174" t="s">
        <v>34</v>
      </c>
      <c r="DG174" t="s">
        <v>34</v>
      </c>
      <c r="DH174" t="s">
        <v>3</v>
      </c>
      <c r="DI174" t="s">
        <v>34</v>
      </c>
      <c r="DJ174" t="s">
        <v>34</v>
      </c>
      <c r="DK174" t="s">
        <v>3</v>
      </c>
      <c r="DL174" t="s">
        <v>3</v>
      </c>
      <c r="DM174" t="s">
        <v>3</v>
      </c>
      <c r="DN174">
        <v>134</v>
      </c>
      <c r="DO174">
        <v>83</v>
      </c>
      <c r="DP174">
        <v>1</v>
      </c>
      <c r="DQ174">
        <v>1</v>
      </c>
      <c r="DU174">
        <v>1013</v>
      </c>
      <c r="DV174" t="s">
        <v>404</v>
      </c>
      <c r="DW174" t="s">
        <v>404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75071251</v>
      </c>
      <c r="EF174">
        <v>30</v>
      </c>
      <c r="EG174" t="s">
        <v>17</v>
      </c>
      <c r="EH174">
        <v>0</v>
      </c>
      <c r="EI174" t="s">
        <v>3</v>
      </c>
      <c r="EJ174">
        <v>1</v>
      </c>
      <c r="EK174">
        <v>161</v>
      </c>
      <c r="EL174" t="s">
        <v>406</v>
      </c>
      <c r="EM174" t="s">
        <v>407</v>
      </c>
      <c r="EO174" t="s">
        <v>35</v>
      </c>
      <c r="EQ174">
        <v>131072</v>
      </c>
      <c r="ER174">
        <v>679.93</v>
      </c>
      <c r="ES174">
        <v>23.88</v>
      </c>
      <c r="ET174">
        <v>165.99</v>
      </c>
      <c r="EU174">
        <v>12.87</v>
      </c>
      <c r="EV174">
        <v>490.06</v>
      </c>
      <c r="EW174">
        <v>45.8</v>
      </c>
      <c r="EX174">
        <v>0</v>
      </c>
      <c r="EY174">
        <v>0</v>
      </c>
      <c r="FQ174">
        <v>0</v>
      </c>
      <c r="FR174">
        <v>0</v>
      </c>
      <c r="FS174">
        <v>0</v>
      </c>
      <c r="FX174">
        <v>134</v>
      </c>
      <c r="FY174">
        <v>83</v>
      </c>
      <c r="GA174" t="s">
        <v>3</v>
      </c>
      <c r="GD174">
        <v>0</v>
      </c>
      <c r="GF174">
        <v>29697442</v>
      </c>
      <c r="GG174">
        <v>2</v>
      </c>
      <c r="GH174">
        <v>1</v>
      </c>
      <c r="GI174">
        <v>2</v>
      </c>
      <c r="GJ174">
        <v>0</v>
      </c>
      <c r="GK174">
        <f>ROUND(R174*(R12)/100,2)</f>
        <v>0</v>
      </c>
      <c r="GL174">
        <f t="shared" si="206"/>
        <v>0</v>
      </c>
      <c r="GM174">
        <f t="shared" si="207"/>
        <v>0</v>
      </c>
      <c r="GN174">
        <f t="shared" si="208"/>
        <v>0</v>
      </c>
      <c r="GO174">
        <f t="shared" si="209"/>
        <v>0</v>
      </c>
      <c r="GP174">
        <f t="shared" si="210"/>
        <v>0</v>
      </c>
      <c r="GR174">
        <v>0</v>
      </c>
      <c r="GS174">
        <v>3</v>
      </c>
      <c r="GT174">
        <v>0</v>
      </c>
      <c r="GU174" t="s">
        <v>3</v>
      </c>
      <c r="GV174">
        <f t="shared" si="211"/>
        <v>0</v>
      </c>
      <c r="GW174">
        <v>1</v>
      </c>
      <c r="GX174">
        <f t="shared" si="212"/>
        <v>0</v>
      </c>
      <c r="HA174">
        <v>0</v>
      </c>
      <c r="HB174">
        <v>0</v>
      </c>
      <c r="HC174">
        <f t="shared" si="213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E175" t="s">
        <v>408</v>
      </c>
      <c r="F175" t="s">
        <v>409</v>
      </c>
      <c r="G175" t="s">
        <v>410</v>
      </c>
      <c r="H175" t="s">
        <v>190</v>
      </c>
      <c r="I175">
        <f>ROUND(F415,9)</f>
        <v>0</v>
      </c>
      <c r="J175">
        <v>0</v>
      </c>
      <c r="K175">
        <f>ROUND(F415,9)</f>
        <v>0</v>
      </c>
      <c r="O175">
        <f t="shared" si="182"/>
        <v>0</v>
      </c>
      <c r="P175">
        <f t="shared" si="183"/>
        <v>0</v>
      </c>
      <c r="Q175">
        <f t="shared" si="215"/>
        <v>0</v>
      </c>
      <c r="R175">
        <f t="shared" si="184"/>
        <v>0</v>
      </c>
      <c r="S175">
        <f t="shared" si="185"/>
        <v>0</v>
      </c>
      <c r="T175">
        <f t="shared" si="186"/>
        <v>0</v>
      </c>
      <c r="U175">
        <f t="shared" si="187"/>
        <v>0</v>
      </c>
      <c r="V175">
        <f t="shared" si="188"/>
        <v>0</v>
      </c>
      <c r="W175">
        <f t="shared" si="189"/>
        <v>0</v>
      </c>
      <c r="X175">
        <f t="shared" si="190"/>
        <v>0</v>
      </c>
      <c r="Y175">
        <f t="shared" si="191"/>
        <v>0</v>
      </c>
      <c r="AA175">
        <v>78713076</v>
      </c>
      <c r="AB175">
        <f t="shared" si="192"/>
        <v>117.94</v>
      </c>
      <c r="AC175">
        <f t="shared" si="214"/>
        <v>117.94</v>
      </c>
      <c r="AD175">
        <f t="shared" si="216"/>
        <v>0</v>
      </c>
      <c r="AE175">
        <f t="shared" si="217"/>
        <v>0</v>
      </c>
      <c r="AF175">
        <f t="shared" si="217"/>
        <v>0</v>
      </c>
      <c r="AG175">
        <f t="shared" si="194"/>
        <v>0</v>
      </c>
      <c r="AH175">
        <f t="shared" si="218"/>
        <v>0</v>
      </c>
      <c r="AI175">
        <f t="shared" si="218"/>
        <v>0</v>
      </c>
      <c r="AJ175">
        <f t="shared" si="195"/>
        <v>0</v>
      </c>
      <c r="AK175">
        <v>117.94</v>
      </c>
      <c r="AL175">
        <v>117.94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9.0299999999999994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411</v>
      </c>
      <c r="BM175">
        <v>1617</v>
      </c>
      <c r="BN175">
        <v>0</v>
      </c>
      <c r="BO175" t="s">
        <v>409</v>
      </c>
      <c r="BP175">
        <v>1</v>
      </c>
      <c r="BQ175">
        <v>200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1020</v>
      </c>
      <c r="CO175">
        <v>0</v>
      </c>
      <c r="CP175">
        <f t="shared" si="196"/>
        <v>0</v>
      </c>
      <c r="CQ175">
        <f t="shared" si="197"/>
        <v>1065</v>
      </c>
      <c r="CR175">
        <f t="shared" si="219"/>
        <v>0</v>
      </c>
      <c r="CS175">
        <f t="shared" si="198"/>
        <v>0</v>
      </c>
      <c r="CT175">
        <f t="shared" si="199"/>
        <v>0</v>
      </c>
      <c r="CU175">
        <f t="shared" si="200"/>
        <v>0</v>
      </c>
      <c r="CV175">
        <f t="shared" si="201"/>
        <v>0</v>
      </c>
      <c r="CW175">
        <f t="shared" si="202"/>
        <v>0</v>
      </c>
      <c r="CX175">
        <f t="shared" si="203"/>
        <v>0</v>
      </c>
      <c r="CY175">
        <f t="shared" si="204"/>
        <v>0</v>
      </c>
      <c r="CZ175">
        <f t="shared" si="205"/>
        <v>0</v>
      </c>
      <c r="DB175">
        <v>83</v>
      </c>
      <c r="DC175" t="s">
        <v>3</v>
      </c>
      <c r="DD175" t="s">
        <v>3</v>
      </c>
      <c r="DE175" t="s">
        <v>34</v>
      </c>
      <c r="DF175" t="s">
        <v>34</v>
      </c>
      <c r="DG175" t="s">
        <v>34</v>
      </c>
      <c r="DH175" t="s">
        <v>3</v>
      </c>
      <c r="DI175" t="s">
        <v>34</v>
      </c>
      <c r="DJ175" t="s">
        <v>34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1005</v>
      </c>
      <c r="DV175" t="s">
        <v>190</v>
      </c>
      <c r="DW175" t="s">
        <v>190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75072707</v>
      </c>
      <c r="EF175">
        <v>200</v>
      </c>
      <c r="EG175" t="s">
        <v>82</v>
      </c>
      <c r="EH175">
        <v>0</v>
      </c>
      <c r="EI175" t="s">
        <v>3</v>
      </c>
      <c r="EJ175">
        <v>1</v>
      </c>
      <c r="EK175">
        <v>1617</v>
      </c>
      <c r="EL175" t="s">
        <v>83</v>
      </c>
      <c r="EM175" t="s">
        <v>84</v>
      </c>
      <c r="EO175" t="s">
        <v>35</v>
      </c>
      <c r="EQ175">
        <v>131072</v>
      </c>
      <c r="ER175">
        <v>117.94</v>
      </c>
      <c r="ES175">
        <v>117.94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</v>
      </c>
      <c r="GD175">
        <v>0</v>
      </c>
      <c r="GF175">
        <v>-1708852496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206"/>
        <v>0</v>
      </c>
      <c r="GM175">
        <f t="shared" si="207"/>
        <v>0</v>
      </c>
      <c r="GN175">
        <f t="shared" si="208"/>
        <v>0</v>
      </c>
      <c r="GO175">
        <f t="shared" si="209"/>
        <v>0</v>
      </c>
      <c r="GP175">
        <f t="shared" si="210"/>
        <v>0</v>
      </c>
      <c r="GR175">
        <v>0</v>
      </c>
      <c r="GS175">
        <v>3</v>
      </c>
      <c r="GT175">
        <v>0</v>
      </c>
      <c r="GU175" t="s">
        <v>3</v>
      </c>
      <c r="GV175">
        <f t="shared" si="211"/>
        <v>0</v>
      </c>
      <c r="GW175">
        <v>1</v>
      </c>
      <c r="GX175">
        <f t="shared" si="212"/>
        <v>0</v>
      </c>
      <c r="HA175">
        <v>0</v>
      </c>
      <c r="HB175">
        <v>0</v>
      </c>
      <c r="HC175">
        <f t="shared" si="21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E176" t="s">
        <v>412</v>
      </c>
      <c r="F176" t="s">
        <v>413</v>
      </c>
      <c r="G176" t="s">
        <v>414</v>
      </c>
      <c r="H176" t="s">
        <v>190</v>
      </c>
      <c r="I176">
        <f>ROUND(F414,9)</f>
        <v>0</v>
      </c>
      <c r="J176">
        <v>0</v>
      </c>
      <c r="K176">
        <f>ROUND(F414,9)</f>
        <v>0</v>
      </c>
      <c r="O176">
        <f t="shared" si="182"/>
        <v>0</v>
      </c>
      <c r="P176">
        <f t="shared" si="183"/>
        <v>0</v>
      </c>
      <c r="Q176">
        <f t="shared" si="215"/>
        <v>0</v>
      </c>
      <c r="R176">
        <f t="shared" si="184"/>
        <v>0</v>
      </c>
      <c r="S176">
        <f t="shared" si="185"/>
        <v>0</v>
      </c>
      <c r="T176">
        <f t="shared" si="186"/>
        <v>0</v>
      </c>
      <c r="U176">
        <f t="shared" si="187"/>
        <v>0</v>
      </c>
      <c r="V176">
        <f t="shared" si="188"/>
        <v>0</v>
      </c>
      <c r="W176">
        <f t="shared" si="189"/>
        <v>0</v>
      </c>
      <c r="X176">
        <f t="shared" si="190"/>
        <v>0</v>
      </c>
      <c r="Y176">
        <f t="shared" si="191"/>
        <v>0</v>
      </c>
      <c r="AA176">
        <v>78713076</v>
      </c>
      <c r="AB176">
        <f t="shared" si="192"/>
        <v>1728.44</v>
      </c>
      <c r="AC176">
        <f t="shared" si="214"/>
        <v>1728.44</v>
      </c>
      <c r="AD176">
        <f t="shared" si="216"/>
        <v>0</v>
      </c>
      <c r="AE176">
        <f t="shared" si="217"/>
        <v>0</v>
      </c>
      <c r="AF176">
        <f t="shared" si="217"/>
        <v>0</v>
      </c>
      <c r="AG176">
        <f t="shared" si="194"/>
        <v>0</v>
      </c>
      <c r="AH176">
        <f t="shared" si="218"/>
        <v>0</v>
      </c>
      <c r="AI176">
        <f t="shared" si="218"/>
        <v>0</v>
      </c>
      <c r="AJ176">
        <f t="shared" si="195"/>
        <v>0</v>
      </c>
      <c r="AK176">
        <v>1728.44</v>
      </c>
      <c r="AL176">
        <v>1728.44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4.8899999999999997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415</v>
      </c>
      <c r="BM176">
        <v>1617</v>
      </c>
      <c r="BN176">
        <v>0</v>
      </c>
      <c r="BO176" t="s">
        <v>413</v>
      </c>
      <c r="BP176">
        <v>1</v>
      </c>
      <c r="BQ176">
        <v>200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1020</v>
      </c>
      <c r="CO176">
        <v>0</v>
      </c>
      <c r="CP176">
        <f t="shared" si="196"/>
        <v>0</v>
      </c>
      <c r="CQ176">
        <f t="shared" si="197"/>
        <v>8452.07</v>
      </c>
      <c r="CR176">
        <f t="shared" si="219"/>
        <v>0</v>
      </c>
      <c r="CS176">
        <f t="shared" si="198"/>
        <v>0</v>
      </c>
      <c r="CT176">
        <f t="shared" si="199"/>
        <v>0</v>
      </c>
      <c r="CU176">
        <f t="shared" si="200"/>
        <v>0</v>
      </c>
      <c r="CV176">
        <f t="shared" si="201"/>
        <v>0</v>
      </c>
      <c r="CW176">
        <f t="shared" si="202"/>
        <v>0</v>
      </c>
      <c r="CX176">
        <f t="shared" si="203"/>
        <v>0</v>
      </c>
      <c r="CY176">
        <f t="shared" si="204"/>
        <v>0</v>
      </c>
      <c r="CZ176">
        <f t="shared" si="205"/>
        <v>0</v>
      </c>
      <c r="DB176">
        <v>84</v>
      </c>
      <c r="DC176" t="s">
        <v>3</v>
      </c>
      <c r="DD176" t="s">
        <v>3</v>
      </c>
      <c r="DE176" t="s">
        <v>34</v>
      </c>
      <c r="DF176" t="s">
        <v>34</v>
      </c>
      <c r="DG176" t="s">
        <v>34</v>
      </c>
      <c r="DH176" t="s">
        <v>3</v>
      </c>
      <c r="DI176" t="s">
        <v>34</v>
      </c>
      <c r="DJ176" t="s">
        <v>34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1005</v>
      </c>
      <c r="DV176" t="s">
        <v>190</v>
      </c>
      <c r="DW176" t="s">
        <v>190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75072707</v>
      </c>
      <c r="EF176">
        <v>200</v>
      </c>
      <c r="EG176" t="s">
        <v>82</v>
      </c>
      <c r="EH176">
        <v>0</v>
      </c>
      <c r="EI176" t="s">
        <v>3</v>
      </c>
      <c r="EJ176">
        <v>1</v>
      </c>
      <c r="EK176">
        <v>1617</v>
      </c>
      <c r="EL176" t="s">
        <v>83</v>
      </c>
      <c r="EM176" t="s">
        <v>84</v>
      </c>
      <c r="EO176" t="s">
        <v>35</v>
      </c>
      <c r="EQ176">
        <v>131072</v>
      </c>
      <c r="ER176">
        <v>1728.44</v>
      </c>
      <c r="ES176">
        <v>1728.44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</v>
      </c>
      <c r="GD176">
        <v>0</v>
      </c>
      <c r="GF176">
        <v>-948928773</v>
      </c>
      <c r="GG176">
        <v>2</v>
      </c>
      <c r="GH176">
        <v>1</v>
      </c>
      <c r="GI176">
        <v>2</v>
      </c>
      <c r="GJ176">
        <v>0</v>
      </c>
      <c r="GK176">
        <f>ROUND(R176*(R12)/100,2)</f>
        <v>0</v>
      </c>
      <c r="GL176">
        <f t="shared" si="206"/>
        <v>0</v>
      </c>
      <c r="GM176">
        <f t="shared" si="207"/>
        <v>0</v>
      </c>
      <c r="GN176">
        <f t="shared" si="208"/>
        <v>0</v>
      </c>
      <c r="GO176">
        <f t="shared" si="209"/>
        <v>0</v>
      </c>
      <c r="GP176">
        <f t="shared" si="210"/>
        <v>0</v>
      </c>
      <c r="GR176">
        <v>0</v>
      </c>
      <c r="GS176">
        <v>3</v>
      </c>
      <c r="GT176">
        <v>0</v>
      </c>
      <c r="GU176" t="s">
        <v>3</v>
      </c>
      <c r="GV176">
        <f t="shared" si="211"/>
        <v>0</v>
      </c>
      <c r="GW176">
        <v>1</v>
      </c>
      <c r="GX176">
        <f t="shared" si="212"/>
        <v>0</v>
      </c>
      <c r="HA176">
        <v>0</v>
      </c>
      <c r="HB176">
        <v>0</v>
      </c>
      <c r="HC176">
        <f t="shared" si="213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E177" t="s">
        <v>416</v>
      </c>
      <c r="F177" t="s">
        <v>417</v>
      </c>
      <c r="G177" t="s">
        <v>418</v>
      </c>
      <c r="H177" t="s">
        <v>190</v>
      </c>
      <c r="I177">
        <f>ROUND(F420,9)</f>
        <v>0</v>
      </c>
      <c r="J177">
        <v>0</v>
      </c>
      <c r="K177">
        <f>ROUND(F420,9)</f>
        <v>0</v>
      </c>
      <c r="O177">
        <f t="shared" si="182"/>
        <v>0</v>
      </c>
      <c r="P177">
        <f t="shared" si="183"/>
        <v>0</v>
      </c>
      <c r="Q177">
        <f t="shared" si="215"/>
        <v>0</v>
      </c>
      <c r="R177">
        <f t="shared" si="184"/>
        <v>0</v>
      </c>
      <c r="S177">
        <f t="shared" si="185"/>
        <v>0</v>
      </c>
      <c r="T177">
        <f t="shared" si="186"/>
        <v>0</v>
      </c>
      <c r="U177">
        <f t="shared" si="187"/>
        <v>0</v>
      </c>
      <c r="V177">
        <f t="shared" si="188"/>
        <v>0</v>
      </c>
      <c r="W177">
        <f t="shared" si="189"/>
        <v>0</v>
      </c>
      <c r="X177">
        <f t="shared" si="190"/>
        <v>0</v>
      </c>
      <c r="Y177">
        <f t="shared" si="191"/>
        <v>0</v>
      </c>
      <c r="AA177">
        <v>78713076</v>
      </c>
      <c r="AB177">
        <f t="shared" si="192"/>
        <v>231.52</v>
      </c>
      <c r="AC177">
        <f t="shared" si="214"/>
        <v>231.52</v>
      </c>
      <c r="AD177">
        <f t="shared" si="216"/>
        <v>0</v>
      </c>
      <c r="AE177">
        <f t="shared" si="217"/>
        <v>0</v>
      </c>
      <c r="AF177">
        <f t="shared" si="217"/>
        <v>0</v>
      </c>
      <c r="AG177">
        <f t="shared" si="194"/>
        <v>0</v>
      </c>
      <c r="AH177">
        <f t="shared" si="218"/>
        <v>0</v>
      </c>
      <c r="AI177">
        <f t="shared" si="218"/>
        <v>0</v>
      </c>
      <c r="AJ177">
        <f t="shared" si="195"/>
        <v>0</v>
      </c>
      <c r="AK177">
        <v>231.52</v>
      </c>
      <c r="AL177">
        <v>231.52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7.01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419</v>
      </c>
      <c r="BM177">
        <v>1617</v>
      </c>
      <c r="BN177">
        <v>0</v>
      </c>
      <c r="BO177" t="s">
        <v>417</v>
      </c>
      <c r="BP177">
        <v>1</v>
      </c>
      <c r="BQ177">
        <v>200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1020</v>
      </c>
      <c r="CO177">
        <v>0</v>
      </c>
      <c r="CP177">
        <f t="shared" si="196"/>
        <v>0</v>
      </c>
      <c r="CQ177">
        <f t="shared" si="197"/>
        <v>1622.96</v>
      </c>
      <c r="CR177">
        <f t="shared" si="219"/>
        <v>0</v>
      </c>
      <c r="CS177">
        <f t="shared" si="198"/>
        <v>0</v>
      </c>
      <c r="CT177">
        <f t="shared" si="199"/>
        <v>0</v>
      </c>
      <c r="CU177">
        <f t="shared" si="200"/>
        <v>0</v>
      </c>
      <c r="CV177">
        <f t="shared" si="201"/>
        <v>0</v>
      </c>
      <c r="CW177">
        <f t="shared" si="202"/>
        <v>0</v>
      </c>
      <c r="CX177">
        <f t="shared" si="203"/>
        <v>0</v>
      </c>
      <c r="CY177">
        <f t="shared" si="204"/>
        <v>0</v>
      </c>
      <c r="CZ177">
        <f t="shared" si="205"/>
        <v>0</v>
      </c>
      <c r="DB177">
        <v>85</v>
      </c>
      <c r="DC177" t="s">
        <v>3</v>
      </c>
      <c r="DD177" t="s">
        <v>3</v>
      </c>
      <c r="DE177" t="s">
        <v>34</v>
      </c>
      <c r="DF177" t="s">
        <v>34</v>
      </c>
      <c r="DG177" t="s">
        <v>34</v>
      </c>
      <c r="DH177" t="s">
        <v>3</v>
      </c>
      <c r="DI177" t="s">
        <v>34</v>
      </c>
      <c r="DJ177" t="s">
        <v>34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1005</v>
      </c>
      <c r="DV177" t="s">
        <v>190</v>
      </c>
      <c r="DW177" t="s">
        <v>190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75072707</v>
      </c>
      <c r="EF177">
        <v>200</v>
      </c>
      <c r="EG177" t="s">
        <v>82</v>
      </c>
      <c r="EH177">
        <v>0</v>
      </c>
      <c r="EI177" t="s">
        <v>3</v>
      </c>
      <c r="EJ177">
        <v>1</v>
      </c>
      <c r="EK177">
        <v>1617</v>
      </c>
      <c r="EL177" t="s">
        <v>83</v>
      </c>
      <c r="EM177" t="s">
        <v>84</v>
      </c>
      <c r="EO177" t="s">
        <v>35</v>
      </c>
      <c r="EQ177">
        <v>131072</v>
      </c>
      <c r="ER177">
        <v>231.52</v>
      </c>
      <c r="ES177">
        <v>231.52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0</v>
      </c>
      <c r="FY177">
        <v>0</v>
      </c>
      <c r="GA177" t="s">
        <v>3</v>
      </c>
      <c r="GD177">
        <v>0</v>
      </c>
      <c r="GF177">
        <v>1926999946</v>
      </c>
      <c r="GG177">
        <v>2</v>
      </c>
      <c r="GH177">
        <v>1</v>
      </c>
      <c r="GI177">
        <v>2</v>
      </c>
      <c r="GJ177">
        <v>0</v>
      </c>
      <c r="GK177">
        <f>ROUND(R177*(R12)/100,2)</f>
        <v>0</v>
      </c>
      <c r="GL177">
        <f t="shared" si="206"/>
        <v>0</v>
      </c>
      <c r="GM177">
        <f t="shared" si="207"/>
        <v>0</v>
      </c>
      <c r="GN177">
        <f t="shared" si="208"/>
        <v>0</v>
      </c>
      <c r="GO177">
        <f t="shared" si="209"/>
        <v>0</v>
      </c>
      <c r="GP177">
        <f t="shared" si="210"/>
        <v>0</v>
      </c>
      <c r="GR177">
        <v>0</v>
      </c>
      <c r="GS177">
        <v>3</v>
      </c>
      <c r="GT177">
        <v>0</v>
      </c>
      <c r="GU177" t="s">
        <v>3</v>
      </c>
      <c r="GV177">
        <f t="shared" si="211"/>
        <v>0</v>
      </c>
      <c r="GW177">
        <v>1</v>
      </c>
      <c r="GX177">
        <f t="shared" si="212"/>
        <v>0</v>
      </c>
      <c r="HA177">
        <v>0</v>
      </c>
      <c r="HB177">
        <v>0</v>
      </c>
      <c r="HC177">
        <f t="shared" si="21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E178" t="s">
        <v>420</v>
      </c>
      <c r="F178" t="s">
        <v>421</v>
      </c>
      <c r="G178" t="s">
        <v>422</v>
      </c>
      <c r="H178" t="s">
        <v>80</v>
      </c>
      <c r="I178">
        <f>ROUND(F419*0.08,9)</f>
        <v>0</v>
      </c>
      <c r="J178">
        <v>0</v>
      </c>
      <c r="K178">
        <f>ROUND(F419*0.08,9)</f>
        <v>0</v>
      </c>
      <c r="O178">
        <f t="shared" si="182"/>
        <v>0</v>
      </c>
      <c r="P178">
        <f t="shared" si="183"/>
        <v>0</v>
      </c>
      <c r="Q178">
        <f t="shared" si="215"/>
        <v>0</v>
      </c>
      <c r="R178">
        <f t="shared" si="184"/>
        <v>0</v>
      </c>
      <c r="S178">
        <f t="shared" si="185"/>
        <v>0</v>
      </c>
      <c r="T178">
        <f t="shared" si="186"/>
        <v>0</v>
      </c>
      <c r="U178">
        <f t="shared" si="187"/>
        <v>0</v>
      </c>
      <c r="V178">
        <f t="shared" si="188"/>
        <v>0</v>
      </c>
      <c r="W178">
        <f t="shared" si="189"/>
        <v>0</v>
      </c>
      <c r="X178">
        <f t="shared" si="190"/>
        <v>0</v>
      </c>
      <c r="Y178">
        <f t="shared" si="191"/>
        <v>0</v>
      </c>
      <c r="AA178">
        <v>78713076</v>
      </c>
      <c r="AB178">
        <f t="shared" si="192"/>
        <v>826.18</v>
      </c>
      <c r="AC178">
        <f t="shared" si="214"/>
        <v>826.18</v>
      </c>
      <c r="AD178">
        <f t="shared" si="216"/>
        <v>0</v>
      </c>
      <c r="AE178">
        <f t="shared" si="217"/>
        <v>0</v>
      </c>
      <c r="AF178">
        <f t="shared" si="217"/>
        <v>0</v>
      </c>
      <c r="AG178">
        <f t="shared" si="194"/>
        <v>0</v>
      </c>
      <c r="AH178">
        <f t="shared" si="218"/>
        <v>0</v>
      </c>
      <c r="AI178">
        <f t="shared" si="218"/>
        <v>0</v>
      </c>
      <c r="AJ178">
        <f t="shared" si="195"/>
        <v>0</v>
      </c>
      <c r="AK178">
        <v>826.18</v>
      </c>
      <c r="AL178">
        <v>826.18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30.81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423</v>
      </c>
      <c r="BM178">
        <v>1617</v>
      </c>
      <c r="BN178">
        <v>0</v>
      </c>
      <c r="BO178" t="s">
        <v>421</v>
      </c>
      <c r="BP178">
        <v>1</v>
      </c>
      <c r="BQ178">
        <v>200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1020</v>
      </c>
      <c r="CO178">
        <v>0</v>
      </c>
      <c r="CP178">
        <f t="shared" si="196"/>
        <v>0</v>
      </c>
      <c r="CQ178">
        <f t="shared" si="197"/>
        <v>25454.61</v>
      </c>
      <c r="CR178">
        <f t="shared" si="219"/>
        <v>0</v>
      </c>
      <c r="CS178">
        <f t="shared" si="198"/>
        <v>0</v>
      </c>
      <c r="CT178">
        <f t="shared" si="199"/>
        <v>0</v>
      </c>
      <c r="CU178">
        <f t="shared" si="200"/>
        <v>0</v>
      </c>
      <c r="CV178">
        <f t="shared" si="201"/>
        <v>0</v>
      </c>
      <c r="CW178">
        <f t="shared" si="202"/>
        <v>0</v>
      </c>
      <c r="CX178">
        <f t="shared" si="203"/>
        <v>0</v>
      </c>
      <c r="CY178">
        <f t="shared" si="204"/>
        <v>0</v>
      </c>
      <c r="CZ178">
        <f t="shared" si="205"/>
        <v>0</v>
      </c>
      <c r="DB178">
        <v>86</v>
      </c>
      <c r="DC178" t="s">
        <v>3</v>
      </c>
      <c r="DD178" t="s">
        <v>3</v>
      </c>
      <c r="DE178" t="s">
        <v>34</v>
      </c>
      <c r="DF178" t="s">
        <v>34</v>
      </c>
      <c r="DG178" t="s">
        <v>34</v>
      </c>
      <c r="DH178" t="s">
        <v>3</v>
      </c>
      <c r="DI178" t="s">
        <v>34</v>
      </c>
      <c r="DJ178" t="s">
        <v>34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1007</v>
      </c>
      <c r="DV178" t="s">
        <v>80</v>
      </c>
      <c r="DW178" t="s">
        <v>80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75072707</v>
      </c>
      <c r="EF178">
        <v>200</v>
      </c>
      <c r="EG178" t="s">
        <v>82</v>
      </c>
      <c r="EH178">
        <v>0</v>
      </c>
      <c r="EI178" t="s">
        <v>3</v>
      </c>
      <c r="EJ178">
        <v>1</v>
      </c>
      <c r="EK178">
        <v>1617</v>
      </c>
      <c r="EL178" t="s">
        <v>83</v>
      </c>
      <c r="EM178" t="s">
        <v>84</v>
      </c>
      <c r="EO178" t="s">
        <v>35</v>
      </c>
      <c r="EQ178">
        <v>131072</v>
      </c>
      <c r="ER178">
        <v>826.18</v>
      </c>
      <c r="ES178">
        <v>826.18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3</v>
      </c>
      <c r="GD178">
        <v>0</v>
      </c>
      <c r="GF178">
        <v>1395060085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206"/>
        <v>0</v>
      </c>
      <c r="GM178">
        <f t="shared" si="207"/>
        <v>0</v>
      </c>
      <c r="GN178">
        <f t="shared" si="208"/>
        <v>0</v>
      </c>
      <c r="GO178">
        <f t="shared" si="209"/>
        <v>0</v>
      </c>
      <c r="GP178">
        <f t="shared" si="210"/>
        <v>0</v>
      </c>
      <c r="GR178">
        <v>0</v>
      </c>
      <c r="GS178">
        <v>3</v>
      </c>
      <c r="GT178">
        <v>0</v>
      </c>
      <c r="GU178" t="s">
        <v>3</v>
      </c>
      <c r="GV178">
        <f t="shared" si="211"/>
        <v>0</v>
      </c>
      <c r="GW178">
        <v>1</v>
      </c>
      <c r="GX178">
        <f t="shared" si="212"/>
        <v>0</v>
      </c>
      <c r="HA178">
        <v>0</v>
      </c>
      <c r="HB178">
        <v>0</v>
      </c>
      <c r="HC178">
        <f t="shared" si="213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E179" t="s">
        <v>424</v>
      </c>
      <c r="F179" t="s">
        <v>425</v>
      </c>
      <c r="G179" t="s">
        <v>426</v>
      </c>
      <c r="H179" t="s">
        <v>190</v>
      </c>
      <c r="I179">
        <f>ROUND(F424,9)</f>
        <v>0</v>
      </c>
      <c r="J179">
        <v>0</v>
      </c>
      <c r="K179">
        <f>ROUND(F424,9)</f>
        <v>0</v>
      </c>
      <c r="O179">
        <f t="shared" si="182"/>
        <v>0</v>
      </c>
      <c r="P179">
        <f t="shared" si="183"/>
        <v>0</v>
      </c>
      <c r="Q179">
        <f t="shared" si="215"/>
        <v>0</v>
      </c>
      <c r="R179">
        <f t="shared" si="184"/>
        <v>0</v>
      </c>
      <c r="S179">
        <f t="shared" si="185"/>
        <v>0</v>
      </c>
      <c r="T179">
        <f t="shared" si="186"/>
        <v>0</v>
      </c>
      <c r="U179">
        <f t="shared" si="187"/>
        <v>0</v>
      </c>
      <c r="V179">
        <f t="shared" si="188"/>
        <v>0</v>
      </c>
      <c r="W179">
        <f t="shared" si="189"/>
        <v>0</v>
      </c>
      <c r="X179">
        <f t="shared" si="190"/>
        <v>0</v>
      </c>
      <c r="Y179">
        <f t="shared" si="191"/>
        <v>0</v>
      </c>
      <c r="AA179">
        <v>78713076</v>
      </c>
      <c r="AB179">
        <f t="shared" si="192"/>
        <v>227.22</v>
      </c>
      <c r="AC179">
        <f t="shared" si="214"/>
        <v>227.22</v>
      </c>
      <c r="AD179">
        <f t="shared" si="216"/>
        <v>0</v>
      </c>
      <c r="AE179">
        <f t="shared" si="217"/>
        <v>0</v>
      </c>
      <c r="AF179">
        <f t="shared" si="217"/>
        <v>0</v>
      </c>
      <c r="AG179">
        <f t="shared" si="194"/>
        <v>0</v>
      </c>
      <c r="AH179">
        <f t="shared" si="218"/>
        <v>0</v>
      </c>
      <c r="AI179">
        <f t="shared" si="218"/>
        <v>0</v>
      </c>
      <c r="AJ179">
        <f t="shared" si="195"/>
        <v>0</v>
      </c>
      <c r="AK179">
        <v>227.22</v>
      </c>
      <c r="AL179">
        <v>227.22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8.7100000000000009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427</v>
      </c>
      <c r="BM179">
        <v>1617</v>
      </c>
      <c r="BN179">
        <v>0</v>
      </c>
      <c r="BO179" t="s">
        <v>425</v>
      </c>
      <c r="BP179">
        <v>1</v>
      </c>
      <c r="BQ179">
        <v>200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1020</v>
      </c>
      <c r="CO179">
        <v>0</v>
      </c>
      <c r="CP179">
        <f t="shared" si="196"/>
        <v>0</v>
      </c>
      <c r="CQ179">
        <f t="shared" si="197"/>
        <v>1979.09</v>
      </c>
      <c r="CR179">
        <f t="shared" si="219"/>
        <v>0</v>
      </c>
      <c r="CS179">
        <f t="shared" si="198"/>
        <v>0</v>
      </c>
      <c r="CT179">
        <f t="shared" si="199"/>
        <v>0</v>
      </c>
      <c r="CU179">
        <f t="shared" si="200"/>
        <v>0</v>
      </c>
      <c r="CV179">
        <f t="shared" si="201"/>
        <v>0</v>
      </c>
      <c r="CW179">
        <f t="shared" si="202"/>
        <v>0</v>
      </c>
      <c r="CX179">
        <f t="shared" si="203"/>
        <v>0</v>
      </c>
      <c r="CY179">
        <f t="shared" si="204"/>
        <v>0</v>
      </c>
      <c r="CZ179">
        <f t="shared" si="205"/>
        <v>0</v>
      </c>
      <c r="DB179">
        <v>87</v>
      </c>
      <c r="DC179" t="s">
        <v>3</v>
      </c>
      <c r="DD179" t="s">
        <v>3</v>
      </c>
      <c r="DE179" t="s">
        <v>34</v>
      </c>
      <c r="DF179" t="s">
        <v>34</v>
      </c>
      <c r="DG179" t="s">
        <v>34</v>
      </c>
      <c r="DH179" t="s">
        <v>3</v>
      </c>
      <c r="DI179" t="s">
        <v>34</v>
      </c>
      <c r="DJ179" t="s">
        <v>34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1005</v>
      </c>
      <c r="DV179" t="s">
        <v>190</v>
      </c>
      <c r="DW179" t="s">
        <v>190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75072707</v>
      </c>
      <c r="EF179">
        <v>200</v>
      </c>
      <c r="EG179" t="s">
        <v>82</v>
      </c>
      <c r="EH179">
        <v>0</v>
      </c>
      <c r="EI179" t="s">
        <v>3</v>
      </c>
      <c r="EJ179">
        <v>1</v>
      </c>
      <c r="EK179">
        <v>1617</v>
      </c>
      <c r="EL179" t="s">
        <v>83</v>
      </c>
      <c r="EM179" t="s">
        <v>84</v>
      </c>
      <c r="EO179" t="s">
        <v>35</v>
      </c>
      <c r="EQ179">
        <v>131072</v>
      </c>
      <c r="ER179">
        <v>227.22</v>
      </c>
      <c r="ES179">
        <v>227.22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0</v>
      </c>
      <c r="FY179">
        <v>0</v>
      </c>
      <c r="GA179" t="s">
        <v>3</v>
      </c>
      <c r="GD179">
        <v>0</v>
      </c>
      <c r="GF179">
        <v>-1723928496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206"/>
        <v>0</v>
      </c>
      <c r="GM179">
        <f t="shared" si="207"/>
        <v>0</v>
      </c>
      <c r="GN179">
        <f t="shared" si="208"/>
        <v>0</v>
      </c>
      <c r="GO179">
        <f t="shared" si="209"/>
        <v>0</v>
      </c>
      <c r="GP179">
        <f t="shared" si="210"/>
        <v>0</v>
      </c>
      <c r="GR179">
        <v>0</v>
      </c>
      <c r="GS179">
        <v>3</v>
      </c>
      <c r="GT179">
        <v>0</v>
      </c>
      <c r="GU179" t="s">
        <v>3</v>
      </c>
      <c r="GV179">
        <f t="shared" si="211"/>
        <v>0</v>
      </c>
      <c r="GW179">
        <v>1</v>
      </c>
      <c r="GX179">
        <f t="shared" si="212"/>
        <v>0</v>
      </c>
      <c r="HA179">
        <v>0</v>
      </c>
      <c r="HB179">
        <v>0</v>
      </c>
      <c r="HC179">
        <f t="shared" si="21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19</v>
      </c>
      <c r="B180">
        <v>1</v>
      </c>
      <c r="F180" t="s">
        <v>3</v>
      </c>
      <c r="G180" t="s">
        <v>428</v>
      </c>
      <c r="H180" t="s">
        <v>3</v>
      </c>
      <c r="AA180">
        <v>1</v>
      </c>
      <c r="IK180">
        <v>0</v>
      </c>
    </row>
    <row r="181" spans="1:245" x14ac:dyDescent="0.2">
      <c r="A181">
        <v>17</v>
      </c>
      <c r="B181">
        <v>1</v>
      </c>
      <c r="C181">
        <f>ROW(SmtRes!A110)</f>
        <v>110</v>
      </c>
      <c r="D181">
        <f>ROW(EtalonRes!A291)</f>
        <v>291</v>
      </c>
      <c r="E181" t="s">
        <v>429</v>
      </c>
      <c r="F181" t="s">
        <v>305</v>
      </c>
      <c r="G181" t="s">
        <v>306</v>
      </c>
      <c r="H181" t="s">
        <v>307</v>
      </c>
      <c r="I181">
        <f>ROUND(ROUND(F429*0.25/100,4),9)</f>
        <v>0</v>
      </c>
      <c r="J181">
        <v>0</v>
      </c>
      <c r="K181">
        <f>ROUND(ROUND(F429*0.25/100,4),9)</f>
        <v>0</v>
      </c>
      <c r="O181">
        <f t="shared" ref="O181:O186" si="220">ROUND(CP181,2)</f>
        <v>0</v>
      </c>
      <c r="P181">
        <f t="shared" ref="P181:P186" si="221">ROUND((ROUND((AC181*AW181*I181),2)*BC181),2)</f>
        <v>0</v>
      </c>
      <c r="Q181">
        <f>(ROUND((ROUND((((ET181*1.1))*AV181*I181),2)*BB181),2)+ROUND((ROUND(((AE181-((EU181*1.1)))*AV181*I181),2)*BS181),2))</f>
        <v>0</v>
      </c>
      <c r="R181">
        <f t="shared" ref="R181:R186" si="222">ROUND((ROUND((AE181*AV181*I181),2)*BS181),2)</f>
        <v>0</v>
      </c>
      <c r="S181">
        <f t="shared" ref="S181:S186" si="223">ROUND((ROUND((AF181*AV181*I181),2)*BA181),2)</f>
        <v>0</v>
      </c>
      <c r="T181">
        <f t="shared" ref="T181:T186" si="224">ROUND(CU181*I181,2)</f>
        <v>0</v>
      </c>
      <c r="U181">
        <f t="shared" ref="U181:U186" si="225">CV181*I181</f>
        <v>0</v>
      </c>
      <c r="V181">
        <f t="shared" ref="V181:V186" si="226">CW181*I181</f>
        <v>0</v>
      </c>
      <c r="W181">
        <f t="shared" ref="W181:W186" si="227">ROUND(CX181*I181,2)</f>
        <v>0</v>
      </c>
      <c r="X181">
        <f t="shared" ref="X181:Y186" si="228">ROUND(CY181,2)</f>
        <v>0</v>
      </c>
      <c r="Y181">
        <f t="shared" si="228"/>
        <v>0</v>
      </c>
      <c r="AA181">
        <v>78713076</v>
      </c>
      <c r="AB181">
        <f t="shared" ref="AB181:AB186" si="229">ROUND((AC181+AD181+AF181),6)</f>
        <v>1513.2660000000001</v>
      </c>
      <c r="AC181">
        <f t="shared" ref="AC181:AC186" si="230">ROUND((ES181),6)</f>
        <v>35.35</v>
      </c>
      <c r="AD181">
        <f>ROUND(((((ET181*1.1))-((EU181*1.1)))+AE181),6)</f>
        <v>1311.277</v>
      </c>
      <c r="AE181">
        <f>ROUND(((EU181*1.1)),6)</f>
        <v>104.41200000000001</v>
      </c>
      <c r="AF181">
        <f>ROUND(((EV181*1.1)),6)</f>
        <v>166.63900000000001</v>
      </c>
      <c r="AG181">
        <f t="shared" ref="AG181:AG186" si="231">ROUND((AP181),6)</f>
        <v>0</v>
      </c>
      <c r="AH181">
        <f>((EW181*1.1))</f>
        <v>15.84</v>
      </c>
      <c r="AI181">
        <f>((EX181*1.1))</f>
        <v>0</v>
      </c>
      <c r="AJ181">
        <f t="shared" ref="AJ181:AJ186" si="232">(AS181)</f>
        <v>0</v>
      </c>
      <c r="AK181">
        <v>1378.91</v>
      </c>
      <c r="AL181">
        <v>35.35</v>
      </c>
      <c r="AM181">
        <v>1192.07</v>
      </c>
      <c r="AN181">
        <v>94.92</v>
      </c>
      <c r="AO181">
        <v>151.49</v>
      </c>
      <c r="AP181">
        <v>0</v>
      </c>
      <c r="AQ181">
        <v>14.4</v>
      </c>
      <c r="AR181">
        <v>0</v>
      </c>
      <c r="AS181">
        <v>0</v>
      </c>
      <c r="AT181">
        <v>134</v>
      </c>
      <c r="AU181">
        <v>55</v>
      </c>
      <c r="AV181">
        <v>1</v>
      </c>
      <c r="AW181">
        <v>1</v>
      </c>
      <c r="AZ181">
        <v>1</v>
      </c>
      <c r="BA181">
        <v>47.82</v>
      </c>
      <c r="BB181">
        <v>13.28</v>
      </c>
      <c r="BC181">
        <v>7.33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308</v>
      </c>
      <c r="BM181">
        <v>146</v>
      </c>
      <c r="BN181">
        <v>0</v>
      </c>
      <c r="BO181" t="s">
        <v>305</v>
      </c>
      <c r="BP181">
        <v>1</v>
      </c>
      <c r="BQ181">
        <v>30</v>
      </c>
      <c r="BR181">
        <v>0</v>
      </c>
      <c r="BS181">
        <v>47.82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134</v>
      </c>
      <c r="CA181">
        <v>55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1020</v>
      </c>
      <c r="CO181">
        <v>0</v>
      </c>
      <c r="CP181">
        <f t="shared" ref="CP181:CP186" si="233">(P181+Q181+S181)</f>
        <v>0</v>
      </c>
      <c r="CQ181">
        <f t="shared" ref="CQ181:CQ186" si="234">ROUND((ROUND((AC181*AW181*1),2)*BC181),2)</f>
        <v>259.12</v>
      </c>
      <c r="CR181">
        <f>(ROUND((ROUND((((ET181*1.1))*AV181*1),2)*BB181),2)+ROUND((ROUND(((AE181-((EU181*1.1)))*AV181*1),2)*BS181),2))</f>
        <v>17413.8</v>
      </c>
      <c r="CS181">
        <f t="shared" ref="CS181:CS186" si="235">ROUND((ROUND((AE181*AV181*1),2)*BS181),2)</f>
        <v>4992.8900000000003</v>
      </c>
      <c r="CT181">
        <f t="shared" ref="CT181:CT186" si="236">ROUND((ROUND((AF181*AV181*1),2)*BA181),2)</f>
        <v>7968.72</v>
      </c>
      <c r="CU181">
        <f t="shared" ref="CU181:CU186" si="237">AG181</f>
        <v>0</v>
      </c>
      <c r="CV181">
        <f t="shared" ref="CV181:CV186" si="238">(AH181*AV181)</f>
        <v>15.84</v>
      </c>
      <c r="CW181">
        <f t="shared" ref="CW181:CX186" si="239">AI181</f>
        <v>0</v>
      </c>
      <c r="CX181">
        <f t="shared" si="239"/>
        <v>0</v>
      </c>
      <c r="CY181">
        <f t="shared" ref="CY181:CY186" si="240">S181*(BZ181/100)</f>
        <v>0</v>
      </c>
      <c r="CZ181">
        <f t="shared" ref="CZ181:CZ186" si="241">S181*(CA181/100)</f>
        <v>0</v>
      </c>
      <c r="DB181">
        <v>88</v>
      </c>
      <c r="DC181" t="s">
        <v>3</v>
      </c>
      <c r="DD181" t="s">
        <v>3</v>
      </c>
      <c r="DE181" t="s">
        <v>34</v>
      </c>
      <c r="DF181" t="s">
        <v>34</v>
      </c>
      <c r="DG181" t="s">
        <v>34</v>
      </c>
      <c r="DH181" t="s">
        <v>3</v>
      </c>
      <c r="DI181" t="s">
        <v>34</v>
      </c>
      <c r="DJ181" t="s">
        <v>34</v>
      </c>
      <c r="DK181" t="s">
        <v>3</v>
      </c>
      <c r="DL181" t="s">
        <v>3</v>
      </c>
      <c r="DM181" t="s">
        <v>3</v>
      </c>
      <c r="DN181">
        <v>161</v>
      </c>
      <c r="DO181">
        <v>107</v>
      </c>
      <c r="DP181">
        <v>1</v>
      </c>
      <c r="DQ181">
        <v>1</v>
      </c>
      <c r="DU181">
        <v>1013</v>
      </c>
      <c r="DV181" t="s">
        <v>307</v>
      </c>
      <c r="DW181" t="s">
        <v>307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75071236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146</v>
      </c>
      <c r="EL181" t="s">
        <v>309</v>
      </c>
      <c r="EM181" t="s">
        <v>310</v>
      </c>
      <c r="EO181" t="s">
        <v>35</v>
      </c>
      <c r="EQ181">
        <v>131072</v>
      </c>
      <c r="ER181">
        <v>1378.91</v>
      </c>
      <c r="ES181">
        <v>35.35</v>
      </c>
      <c r="ET181">
        <v>1192.07</v>
      </c>
      <c r="EU181">
        <v>94.92</v>
      </c>
      <c r="EV181">
        <v>151.49</v>
      </c>
      <c r="EW181">
        <v>14.4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161</v>
      </c>
      <c r="FY181">
        <v>107</v>
      </c>
      <c r="GA181" t="s">
        <v>3</v>
      </c>
      <c r="GD181">
        <v>0</v>
      </c>
      <c r="GF181">
        <v>-1754543854</v>
      </c>
      <c r="GG181">
        <v>2</v>
      </c>
      <c r="GH181">
        <v>1</v>
      </c>
      <c r="GI181">
        <v>2</v>
      </c>
      <c r="GJ181">
        <v>0</v>
      </c>
      <c r="GK181">
        <f>ROUND(R181*(R12)/100,2)</f>
        <v>0</v>
      </c>
      <c r="GL181">
        <f t="shared" ref="GL181:GL186" si="242">ROUND(IF(AND(BH181=3,BI181=3,FS181&lt;&gt;0),P181,0),2)</f>
        <v>0</v>
      </c>
      <c r="GM181">
        <f t="shared" ref="GM181:GM186" si="243">ROUND(O181+X181+Y181+GK181,2)+GX181</f>
        <v>0</v>
      </c>
      <c r="GN181">
        <f t="shared" ref="GN181:GN186" si="244">IF(OR(BI181=0,BI181=1),GM181-GX181,0)</f>
        <v>0</v>
      </c>
      <c r="GO181">
        <f t="shared" ref="GO181:GO186" si="245">IF(BI181=2,GM181-GX181,0)</f>
        <v>0</v>
      </c>
      <c r="GP181">
        <f t="shared" ref="GP181:GP186" si="246">IF(BI181=4,GM181-GX181,0)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ref="GV181:GV186" si="247">ROUND((GT181),6)</f>
        <v>0</v>
      </c>
      <c r="GW181">
        <v>1</v>
      </c>
      <c r="GX181">
        <f t="shared" ref="GX181:GX186" si="248">ROUND(HC181*I181,2)</f>
        <v>0</v>
      </c>
      <c r="HA181">
        <v>0</v>
      </c>
      <c r="HB181">
        <v>0</v>
      </c>
      <c r="HC181">
        <f t="shared" ref="HC181:HC186" si="249">GV181*GW181</f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110</v>
      </c>
      <c r="E182" t="s">
        <v>430</v>
      </c>
      <c r="F182" t="s">
        <v>78</v>
      </c>
      <c r="G182" t="s">
        <v>79</v>
      </c>
      <c r="H182" t="s">
        <v>80</v>
      </c>
      <c r="I182">
        <f>I181*J182</f>
        <v>0</v>
      </c>
      <c r="J182">
        <v>110</v>
      </c>
      <c r="K182">
        <v>110</v>
      </c>
      <c r="O182">
        <f t="shared" si="220"/>
        <v>0</v>
      </c>
      <c r="P182">
        <f t="shared" si="221"/>
        <v>0</v>
      </c>
      <c r="Q182">
        <f>(ROUND((ROUND(((ET182)*AV182*I182),2)*BB182),2)+ROUND((ROUND(((AE182-(EU182))*AV182*I182),2)*BS182),2))</f>
        <v>0</v>
      </c>
      <c r="R182">
        <f t="shared" si="222"/>
        <v>0</v>
      </c>
      <c r="S182">
        <f t="shared" si="223"/>
        <v>0</v>
      </c>
      <c r="T182">
        <f t="shared" si="224"/>
        <v>0</v>
      </c>
      <c r="U182">
        <f t="shared" si="225"/>
        <v>0</v>
      </c>
      <c r="V182">
        <f t="shared" si="226"/>
        <v>0</v>
      </c>
      <c r="W182">
        <f t="shared" si="227"/>
        <v>0</v>
      </c>
      <c r="X182">
        <f t="shared" si="228"/>
        <v>0</v>
      </c>
      <c r="Y182">
        <f t="shared" si="228"/>
        <v>0</v>
      </c>
      <c r="AA182">
        <v>78713076</v>
      </c>
      <c r="AB182">
        <f t="shared" si="229"/>
        <v>104.99</v>
      </c>
      <c r="AC182">
        <f t="shared" si="230"/>
        <v>104.99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231"/>
        <v>0</v>
      </c>
      <c r="AH182">
        <f>(EW182)</f>
        <v>0</v>
      </c>
      <c r="AI182">
        <f>(EX182)</f>
        <v>0</v>
      </c>
      <c r="AJ182">
        <f t="shared" si="232"/>
        <v>0</v>
      </c>
      <c r="AK182">
        <v>104.99</v>
      </c>
      <c r="AL182">
        <v>104.99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8.91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81</v>
      </c>
      <c r="BM182">
        <v>146</v>
      </c>
      <c r="BN182">
        <v>0</v>
      </c>
      <c r="BO182" t="s">
        <v>78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233"/>
        <v>0</v>
      </c>
      <c r="CQ182">
        <f t="shared" si="234"/>
        <v>935.46</v>
      </c>
      <c r="CR182">
        <f>(ROUND((ROUND(((ET182)*AV182*1),2)*BB182),2)+ROUND((ROUND(((AE182-(EU182))*AV182*1),2)*BS182),2))</f>
        <v>0</v>
      </c>
      <c r="CS182">
        <f t="shared" si="235"/>
        <v>0</v>
      </c>
      <c r="CT182">
        <f t="shared" si="236"/>
        <v>0</v>
      </c>
      <c r="CU182">
        <f t="shared" si="237"/>
        <v>0</v>
      </c>
      <c r="CV182">
        <f t="shared" si="238"/>
        <v>0</v>
      </c>
      <c r="CW182">
        <f t="shared" si="239"/>
        <v>0</v>
      </c>
      <c r="CX182">
        <f t="shared" si="239"/>
        <v>0</v>
      </c>
      <c r="CY182">
        <f t="shared" si="240"/>
        <v>0</v>
      </c>
      <c r="CZ182">
        <f t="shared" si="241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161</v>
      </c>
      <c r="DO182">
        <v>107</v>
      </c>
      <c r="DP182">
        <v>1</v>
      </c>
      <c r="DQ182">
        <v>1</v>
      </c>
      <c r="DU182">
        <v>1007</v>
      </c>
      <c r="DV182" t="s">
        <v>80</v>
      </c>
      <c r="DW182" t="s">
        <v>80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75071236</v>
      </c>
      <c r="EF182">
        <v>30</v>
      </c>
      <c r="EG182" t="s">
        <v>17</v>
      </c>
      <c r="EH182">
        <v>0</v>
      </c>
      <c r="EI182" t="s">
        <v>3</v>
      </c>
      <c r="EJ182">
        <v>1</v>
      </c>
      <c r="EK182">
        <v>146</v>
      </c>
      <c r="EL182" t="s">
        <v>309</v>
      </c>
      <c r="EM182" t="s">
        <v>310</v>
      </c>
      <c r="EO182" t="s">
        <v>3</v>
      </c>
      <c r="EQ182">
        <v>0</v>
      </c>
      <c r="ER182">
        <v>104.99</v>
      </c>
      <c r="ES182">
        <v>104.99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161</v>
      </c>
      <c r="FY182">
        <v>107</v>
      </c>
      <c r="GA182" t="s">
        <v>3</v>
      </c>
      <c r="GD182">
        <v>0</v>
      </c>
      <c r="GF182">
        <v>2056839293</v>
      </c>
      <c r="GG182">
        <v>2</v>
      </c>
      <c r="GH182">
        <v>1</v>
      </c>
      <c r="GI182">
        <v>2</v>
      </c>
      <c r="GJ182">
        <v>0</v>
      </c>
      <c r="GK182">
        <f>ROUND(R182*(R12)/100,2)</f>
        <v>0</v>
      </c>
      <c r="GL182">
        <f t="shared" si="242"/>
        <v>0</v>
      </c>
      <c r="GM182">
        <f t="shared" si="243"/>
        <v>0</v>
      </c>
      <c r="GN182">
        <f t="shared" si="244"/>
        <v>0</v>
      </c>
      <c r="GO182">
        <f t="shared" si="245"/>
        <v>0</v>
      </c>
      <c r="GP182">
        <f t="shared" si="246"/>
        <v>0</v>
      </c>
      <c r="GR182">
        <v>0</v>
      </c>
      <c r="GS182">
        <v>3</v>
      </c>
      <c r="GT182">
        <v>0</v>
      </c>
      <c r="GU182" t="s">
        <v>3</v>
      </c>
      <c r="GV182">
        <f t="shared" si="247"/>
        <v>0</v>
      </c>
      <c r="GW182">
        <v>1</v>
      </c>
      <c r="GX182">
        <f t="shared" si="248"/>
        <v>0</v>
      </c>
      <c r="HA182">
        <v>0</v>
      </c>
      <c r="HB182">
        <v>0</v>
      </c>
      <c r="HC182">
        <f t="shared" si="249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C183">
        <f>ROW(SmtRes!A111)</f>
        <v>111</v>
      </c>
      <c r="D183">
        <f>ROW(EtalonRes!A296)</f>
        <v>296</v>
      </c>
      <c r="E183" t="s">
        <v>431</v>
      </c>
      <c r="F183" t="s">
        <v>358</v>
      </c>
      <c r="G183" t="s">
        <v>359</v>
      </c>
      <c r="H183" t="s">
        <v>360</v>
      </c>
      <c r="I183">
        <f>ROUND(F429/100,9)</f>
        <v>0</v>
      </c>
      <c r="J183">
        <v>0</v>
      </c>
      <c r="K183">
        <f>ROUND(F429/100,9)</f>
        <v>0</v>
      </c>
      <c r="O183">
        <f t="shared" si="220"/>
        <v>0</v>
      </c>
      <c r="P183">
        <f t="shared" si="221"/>
        <v>0</v>
      </c>
      <c r="Q183">
        <f>(ROUND((ROUND((((ET183*1.1))*AV183*I183),2)*BB183),2)+ROUND((ROUND(((AE183-((EU183*1.1)))*AV183*I183),2)*BS183),2))</f>
        <v>0</v>
      </c>
      <c r="R183">
        <f t="shared" si="222"/>
        <v>0</v>
      </c>
      <c r="S183">
        <f t="shared" si="223"/>
        <v>0</v>
      </c>
      <c r="T183">
        <f t="shared" si="224"/>
        <v>0</v>
      </c>
      <c r="U183">
        <f t="shared" si="225"/>
        <v>0</v>
      </c>
      <c r="V183">
        <f t="shared" si="226"/>
        <v>0</v>
      </c>
      <c r="W183">
        <f t="shared" si="227"/>
        <v>0</v>
      </c>
      <c r="X183">
        <f t="shared" si="228"/>
        <v>0</v>
      </c>
      <c r="Y183">
        <f t="shared" si="228"/>
        <v>0</v>
      </c>
      <c r="AA183">
        <v>78713076</v>
      </c>
      <c r="AB183">
        <f t="shared" si="229"/>
        <v>619.79999999999995</v>
      </c>
      <c r="AC183">
        <f t="shared" si="230"/>
        <v>14.14</v>
      </c>
      <c r="AD183">
        <f>ROUND(((((ET183*1.1))-((EU183*1.1)))+AE183),6)</f>
        <v>306.82299999999998</v>
      </c>
      <c r="AE183">
        <f>ROUND(((EU183*1.1)),6)</f>
        <v>27.312999999999999</v>
      </c>
      <c r="AF183">
        <f>ROUND(((EV183*1.1)),6)</f>
        <v>298.83699999999999</v>
      </c>
      <c r="AG183">
        <f t="shared" si="231"/>
        <v>0</v>
      </c>
      <c r="AH183">
        <f>((EW183*1.1))</f>
        <v>26.73</v>
      </c>
      <c r="AI183">
        <f>((EX183*1.1))</f>
        <v>0</v>
      </c>
      <c r="AJ183">
        <f t="shared" si="232"/>
        <v>0</v>
      </c>
      <c r="AK183">
        <v>564.74</v>
      </c>
      <c r="AL183">
        <v>14.14</v>
      </c>
      <c r="AM183">
        <v>278.93</v>
      </c>
      <c r="AN183">
        <v>24.83</v>
      </c>
      <c r="AO183">
        <v>271.67</v>
      </c>
      <c r="AP183">
        <v>0</v>
      </c>
      <c r="AQ183">
        <v>24.3</v>
      </c>
      <c r="AR183">
        <v>0</v>
      </c>
      <c r="AS183">
        <v>0</v>
      </c>
      <c r="AT183">
        <v>109</v>
      </c>
      <c r="AU183">
        <v>41</v>
      </c>
      <c r="AV183">
        <v>1</v>
      </c>
      <c r="AW183">
        <v>1</v>
      </c>
      <c r="AZ183">
        <v>1</v>
      </c>
      <c r="BA183">
        <v>47.82</v>
      </c>
      <c r="BB183">
        <v>13.48</v>
      </c>
      <c r="BC183">
        <v>7.33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361</v>
      </c>
      <c r="BM183">
        <v>160</v>
      </c>
      <c r="BN183">
        <v>0</v>
      </c>
      <c r="BO183" t="s">
        <v>358</v>
      </c>
      <c r="BP183">
        <v>1</v>
      </c>
      <c r="BQ183">
        <v>30</v>
      </c>
      <c r="BR183">
        <v>0</v>
      </c>
      <c r="BS183">
        <v>47.82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109</v>
      </c>
      <c r="CA183">
        <v>41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1020</v>
      </c>
      <c r="CO183">
        <v>0</v>
      </c>
      <c r="CP183">
        <f t="shared" si="233"/>
        <v>0</v>
      </c>
      <c r="CQ183">
        <f t="shared" si="234"/>
        <v>103.65</v>
      </c>
      <c r="CR183">
        <f>(ROUND((ROUND((((ET183*1.1))*AV183*1),2)*BB183),2)+ROUND((ROUND(((AE183-((EU183*1.1)))*AV183*1),2)*BS183),2))</f>
        <v>4135.93</v>
      </c>
      <c r="CS183">
        <f t="shared" si="235"/>
        <v>1305.96</v>
      </c>
      <c r="CT183">
        <f t="shared" si="236"/>
        <v>14290.53</v>
      </c>
      <c r="CU183">
        <f t="shared" si="237"/>
        <v>0</v>
      </c>
      <c r="CV183">
        <f t="shared" si="238"/>
        <v>26.73</v>
      </c>
      <c r="CW183">
        <f t="shared" si="239"/>
        <v>0</v>
      </c>
      <c r="CX183">
        <f t="shared" si="239"/>
        <v>0</v>
      </c>
      <c r="CY183">
        <f t="shared" si="240"/>
        <v>0</v>
      </c>
      <c r="CZ183">
        <f t="shared" si="241"/>
        <v>0</v>
      </c>
      <c r="DB183">
        <v>89</v>
      </c>
      <c r="DC183" t="s">
        <v>3</v>
      </c>
      <c r="DD183" t="s">
        <v>3</v>
      </c>
      <c r="DE183" t="s">
        <v>34</v>
      </c>
      <c r="DF183" t="s">
        <v>34</v>
      </c>
      <c r="DG183" t="s">
        <v>34</v>
      </c>
      <c r="DH183" t="s">
        <v>3</v>
      </c>
      <c r="DI183" t="s">
        <v>34</v>
      </c>
      <c r="DJ183" t="s">
        <v>34</v>
      </c>
      <c r="DK183" t="s">
        <v>3</v>
      </c>
      <c r="DL183" t="s">
        <v>3</v>
      </c>
      <c r="DM183" t="s">
        <v>3</v>
      </c>
      <c r="DN183">
        <v>134</v>
      </c>
      <c r="DO183">
        <v>83</v>
      </c>
      <c r="DP183">
        <v>1</v>
      </c>
      <c r="DQ183">
        <v>1</v>
      </c>
      <c r="DU183">
        <v>1013</v>
      </c>
      <c r="DV183" t="s">
        <v>360</v>
      </c>
      <c r="DW183" t="s">
        <v>360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75071250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160</v>
      </c>
      <c r="EL183" t="s">
        <v>362</v>
      </c>
      <c r="EM183" t="s">
        <v>363</v>
      </c>
      <c r="EO183" t="s">
        <v>35</v>
      </c>
      <c r="EQ183">
        <v>131072</v>
      </c>
      <c r="ER183">
        <v>564.74</v>
      </c>
      <c r="ES183">
        <v>14.14</v>
      </c>
      <c r="ET183">
        <v>278.93</v>
      </c>
      <c r="EU183">
        <v>24.83</v>
      </c>
      <c r="EV183">
        <v>271.67</v>
      </c>
      <c r="EW183">
        <v>24.3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134</v>
      </c>
      <c r="FY183">
        <v>83</v>
      </c>
      <c r="GA183" t="s">
        <v>3</v>
      </c>
      <c r="GD183">
        <v>0</v>
      </c>
      <c r="GF183">
        <v>-1919688345</v>
      </c>
      <c r="GG183">
        <v>2</v>
      </c>
      <c r="GH183">
        <v>1</v>
      </c>
      <c r="GI183">
        <v>2</v>
      </c>
      <c r="GJ183">
        <v>0</v>
      </c>
      <c r="GK183">
        <f>ROUND(R183*(R12)/100,2)</f>
        <v>0</v>
      </c>
      <c r="GL183">
        <f t="shared" si="242"/>
        <v>0</v>
      </c>
      <c r="GM183">
        <f t="shared" si="243"/>
        <v>0</v>
      </c>
      <c r="GN183">
        <f t="shared" si="244"/>
        <v>0</v>
      </c>
      <c r="GO183">
        <f t="shared" si="245"/>
        <v>0</v>
      </c>
      <c r="GP183">
        <f t="shared" si="246"/>
        <v>0</v>
      </c>
      <c r="GR183">
        <v>0</v>
      </c>
      <c r="GS183">
        <v>3</v>
      </c>
      <c r="GT183">
        <v>0</v>
      </c>
      <c r="GU183" t="s">
        <v>3</v>
      </c>
      <c r="GV183">
        <f t="shared" si="247"/>
        <v>0</v>
      </c>
      <c r="GW183">
        <v>1</v>
      </c>
      <c r="GX183">
        <f t="shared" si="248"/>
        <v>0</v>
      </c>
      <c r="HA183">
        <v>0</v>
      </c>
      <c r="HB183">
        <v>0</v>
      </c>
      <c r="HC183">
        <f t="shared" si="249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111</v>
      </c>
      <c r="E184" t="s">
        <v>432</v>
      </c>
      <c r="F184" t="s">
        <v>365</v>
      </c>
      <c r="G184" t="s">
        <v>366</v>
      </c>
      <c r="H184" t="s">
        <v>80</v>
      </c>
      <c r="I184">
        <f>I183*J184</f>
        <v>0</v>
      </c>
      <c r="J184">
        <v>17.399999999999999</v>
      </c>
      <c r="K184">
        <v>17.399999999999999</v>
      </c>
      <c r="O184">
        <f t="shared" si="220"/>
        <v>0</v>
      </c>
      <c r="P184">
        <f t="shared" si="221"/>
        <v>0</v>
      </c>
      <c r="Q184">
        <f>(ROUND((ROUND(((ET184)*AV184*I184),2)*BB184),2)+ROUND((ROUND(((AE184-(EU184))*AV184*I184),2)*BS184),2))</f>
        <v>0</v>
      </c>
      <c r="R184">
        <f t="shared" si="222"/>
        <v>0</v>
      </c>
      <c r="S184">
        <f t="shared" si="223"/>
        <v>0</v>
      </c>
      <c r="T184">
        <f t="shared" si="224"/>
        <v>0</v>
      </c>
      <c r="U184">
        <f t="shared" si="225"/>
        <v>0</v>
      </c>
      <c r="V184">
        <f t="shared" si="226"/>
        <v>0</v>
      </c>
      <c r="W184">
        <f t="shared" si="227"/>
        <v>0</v>
      </c>
      <c r="X184">
        <f t="shared" si="228"/>
        <v>0</v>
      </c>
      <c r="Y184">
        <f t="shared" si="228"/>
        <v>0</v>
      </c>
      <c r="AA184">
        <v>78713076</v>
      </c>
      <c r="AB184">
        <f t="shared" si="229"/>
        <v>160.62</v>
      </c>
      <c r="AC184">
        <f t="shared" si="230"/>
        <v>160.62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231"/>
        <v>0</v>
      </c>
      <c r="AH184">
        <f>(EW184)</f>
        <v>0</v>
      </c>
      <c r="AI184">
        <f>(EX184)</f>
        <v>0</v>
      </c>
      <c r="AJ184">
        <f t="shared" si="232"/>
        <v>0</v>
      </c>
      <c r="AK184">
        <v>160.62</v>
      </c>
      <c r="AL184">
        <v>160.62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18.71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367</v>
      </c>
      <c r="BM184">
        <v>160</v>
      </c>
      <c r="BN184">
        <v>0</v>
      </c>
      <c r="BO184" t="s">
        <v>365</v>
      </c>
      <c r="BP184">
        <v>1</v>
      </c>
      <c r="BQ184">
        <v>30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233"/>
        <v>0</v>
      </c>
      <c r="CQ184">
        <f t="shared" si="234"/>
        <v>3005.2</v>
      </c>
      <c r="CR184">
        <f>(ROUND((ROUND(((ET184)*AV184*1),2)*BB184),2)+ROUND((ROUND(((AE184-(EU184))*AV184*1),2)*BS184),2))</f>
        <v>0</v>
      </c>
      <c r="CS184">
        <f t="shared" si="235"/>
        <v>0</v>
      </c>
      <c r="CT184">
        <f t="shared" si="236"/>
        <v>0</v>
      </c>
      <c r="CU184">
        <f t="shared" si="237"/>
        <v>0</v>
      </c>
      <c r="CV184">
        <f t="shared" si="238"/>
        <v>0</v>
      </c>
      <c r="CW184">
        <f t="shared" si="239"/>
        <v>0</v>
      </c>
      <c r="CX184">
        <f t="shared" si="239"/>
        <v>0</v>
      </c>
      <c r="CY184">
        <f t="shared" si="240"/>
        <v>0</v>
      </c>
      <c r="CZ184">
        <f t="shared" si="241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134</v>
      </c>
      <c r="DO184">
        <v>83</v>
      </c>
      <c r="DP184">
        <v>1</v>
      </c>
      <c r="DQ184">
        <v>1</v>
      </c>
      <c r="DU184">
        <v>1007</v>
      </c>
      <c r="DV184" t="s">
        <v>80</v>
      </c>
      <c r="DW184" t="s">
        <v>80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75071250</v>
      </c>
      <c r="EF184">
        <v>30</v>
      </c>
      <c r="EG184" t="s">
        <v>17</v>
      </c>
      <c r="EH184">
        <v>0</v>
      </c>
      <c r="EI184" t="s">
        <v>3</v>
      </c>
      <c r="EJ184">
        <v>1</v>
      </c>
      <c r="EK184">
        <v>160</v>
      </c>
      <c r="EL184" t="s">
        <v>362</v>
      </c>
      <c r="EM184" t="s">
        <v>363</v>
      </c>
      <c r="EO184" t="s">
        <v>3</v>
      </c>
      <c r="EQ184">
        <v>0</v>
      </c>
      <c r="ER184">
        <v>160.62</v>
      </c>
      <c r="ES184">
        <v>160.62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134</v>
      </c>
      <c r="FY184">
        <v>83</v>
      </c>
      <c r="GA184" t="s">
        <v>3</v>
      </c>
      <c r="GD184">
        <v>0</v>
      </c>
      <c r="GF184">
        <v>-1217679601</v>
      </c>
      <c r="GG184">
        <v>2</v>
      </c>
      <c r="GH184">
        <v>1</v>
      </c>
      <c r="GI184">
        <v>2</v>
      </c>
      <c r="GJ184">
        <v>0</v>
      </c>
      <c r="GK184">
        <f>ROUND(R184*(R12)/100,2)</f>
        <v>0</v>
      </c>
      <c r="GL184">
        <f t="shared" si="242"/>
        <v>0</v>
      </c>
      <c r="GM184">
        <f t="shared" si="243"/>
        <v>0</v>
      </c>
      <c r="GN184">
        <f t="shared" si="244"/>
        <v>0</v>
      </c>
      <c r="GO184">
        <f t="shared" si="245"/>
        <v>0</v>
      </c>
      <c r="GP184">
        <f t="shared" si="246"/>
        <v>0</v>
      </c>
      <c r="GR184">
        <v>0</v>
      </c>
      <c r="GS184">
        <v>3</v>
      </c>
      <c r="GT184">
        <v>0</v>
      </c>
      <c r="GU184" t="s">
        <v>3</v>
      </c>
      <c r="GV184">
        <f t="shared" si="247"/>
        <v>0</v>
      </c>
      <c r="GW184">
        <v>1</v>
      </c>
      <c r="GX184">
        <f t="shared" si="248"/>
        <v>0</v>
      </c>
      <c r="HA184">
        <v>0</v>
      </c>
      <c r="HB184">
        <v>0</v>
      </c>
      <c r="HC184">
        <f t="shared" si="249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ROW(SmtRes!A112)</f>
        <v>112</v>
      </c>
      <c r="D185">
        <f>ROW(EtalonRes!A300)</f>
        <v>300</v>
      </c>
      <c r="E185" t="s">
        <v>433</v>
      </c>
      <c r="F185" t="s">
        <v>377</v>
      </c>
      <c r="G185" t="s">
        <v>378</v>
      </c>
      <c r="H185" t="s">
        <v>328</v>
      </c>
      <c r="I185">
        <f>ROUND(F428/100,9)</f>
        <v>0</v>
      </c>
      <c r="J185">
        <v>0</v>
      </c>
      <c r="K185">
        <f>ROUND(F428/100,9)</f>
        <v>0</v>
      </c>
      <c r="O185">
        <f t="shared" si="220"/>
        <v>0</v>
      </c>
      <c r="P185">
        <f t="shared" si="221"/>
        <v>0</v>
      </c>
      <c r="Q185">
        <f>(ROUND((ROUND((((ET185*1.1))*AV185*I185),2)*BB185),2)+ROUND((ROUND(((AE185-((EU185*1.1)))*AV185*I185),2)*BS185),2))</f>
        <v>0</v>
      </c>
      <c r="R185">
        <f t="shared" si="222"/>
        <v>0</v>
      </c>
      <c r="S185">
        <f t="shared" si="223"/>
        <v>0</v>
      </c>
      <c r="T185">
        <f t="shared" si="224"/>
        <v>0</v>
      </c>
      <c r="U185">
        <f t="shared" si="225"/>
        <v>0</v>
      </c>
      <c r="V185">
        <f t="shared" si="226"/>
        <v>0</v>
      </c>
      <c r="W185">
        <f t="shared" si="227"/>
        <v>0</v>
      </c>
      <c r="X185">
        <f t="shared" si="228"/>
        <v>0</v>
      </c>
      <c r="Y185">
        <f t="shared" si="228"/>
        <v>0</v>
      </c>
      <c r="AA185">
        <v>78713076</v>
      </c>
      <c r="AB185">
        <f t="shared" si="229"/>
        <v>456.62</v>
      </c>
      <c r="AC185">
        <f t="shared" si="230"/>
        <v>210.11</v>
      </c>
      <c r="AD185">
        <f>ROUND(((((ET185*1.1))-((EU185*1.1)))+AE185),6)</f>
        <v>127.941</v>
      </c>
      <c r="AE185">
        <f>ROUND(((EU185*1.1)),6)</f>
        <v>11.352</v>
      </c>
      <c r="AF185">
        <f>ROUND(((EV185*1.1)),6)</f>
        <v>118.569</v>
      </c>
      <c r="AG185">
        <f t="shared" si="231"/>
        <v>0</v>
      </c>
      <c r="AH185">
        <f>((EW185*1.1))</f>
        <v>9.8559999999999999</v>
      </c>
      <c r="AI185">
        <f>((EX185*1.1))</f>
        <v>0</v>
      </c>
      <c r="AJ185">
        <f t="shared" si="232"/>
        <v>0</v>
      </c>
      <c r="AK185">
        <v>434.21</v>
      </c>
      <c r="AL185">
        <v>210.11</v>
      </c>
      <c r="AM185">
        <v>116.31</v>
      </c>
      <c r="AN185">
        <v>10.32</v>
      </c>
      <c r="AO185">
        <v>107.79</v>
      </c>
      <c r="AP185">
        <v>0</v>
      </c>
      <c r="AQ185">
        <v>8.9600000000000009</v>
      </c>
      <c r="AR185">
        <v>0</v>
      </c>
      <c r="AS185">
        <v>0</v>
      </c>
      <c r="AT185">
        <v>109</v>
      </c>
      <c r="AU185">
        <v>41</v>
      </c>
      <c r="AV185">
        <v>1</v>
      </c>
      <c r="AW185">
        <v>1</v>
      </c>
      <c r="AZ185">
        <v>1</v>
      </c>
      <c r="BA185">
        <v>47.82</v>
      </c>
      <c r="BB185">
        <v>13.57</v>
      </c>
      <c r="BC185">
        <v>12.62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379</v>
      </c>
      <c r="BM185">
        <v>159</v>
      </c>
      <c r="BN185">
        <v>0</v>
      </c>
      <c r="BO185" t="s">
        <v>377</v>
      </c>
      <c r="BP185">
        <v>1</v>
      </c>
      <c r="BQ185">
        <v>30</v>
      </c>
      <c r="BR185">
        <v>0</v>
      </c>
      <c r="BS185">
        <v>47.82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109</v>
      </c>
      <c r="CA185">
        <v>41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1020</v>
      </c>
      <c r="CO185">
        <v>0</v>
      </c>
      <c r="CP185">
        <f t="shared" si="233"/>
        <v>0</v>
      </c>
      <c r="CQ185">
        <f t="shared" si="234"/>
        <v>2651.59</v>
      </c>
      <c r="CR185">
        <f>(ROUND((ROUND((((ET185*1.1))*AV185*1),2)*BB185),2)+ROUND((ROUND(((AE185-((EU185*1.1)))*AV185*1),2)*BS185),2))</f>
        <v>1736.15</v>
      </c>
      <c r="CS185">
        <f t="shared" si="235"/>
        <v>542.76</v>
      </c>
      <c r="CT185">
        <f t="shared" si="236"/>
        <v>5670.02</v>
      </c>
      <c r="CU185">
        <f t="shared" si="237"/>
        <v>0</v>
      </c>
      <c r="CV185">
        <f t="shared" si="238"/>
        <v>9.8559999999999999</v>
      </c>
      <c r="CW185">
        <f t="shared" si="239"/>
        <v>0</v>
      </c>
      <c r="CX185">
        <f t="shared" si="239"/>
        <v>0</v>
      </c>
      <c r="CY185">
        <f t="shared" si="240"/>
        <v>0</v>
      </c>
      <c r="CZ185">
        <f t="shared" si="241"/>
        <v>0</v>
      </c>
      <c r="DB185">
        <v>90</v>
      </c>
      <c r="DC185" t="s">
        <v>3</v>
      </c>
      <c r="DD185" t="s">
        <v>3</v>
      </c>
      <c r="DE185" t="s">
        <v>34</v>
      </c>
      <c r="DF185" t="s">
        <v>34</v>
      </c>
      <c r="DG185" t="s">
        <v>34</v>
      </c>
      <c r="DH185" t="s">
        <v>3</v>
      </c>
      <c r="DI185" t="s">
        <v>34</v>
      </c>
      <c r="DJ185" t="s">
        <v>34</v>
      </c>
      <c r="DK185" t="s">
        <v>3</v>
      </c>
      <c r="DL185" t="s">
        <v>3</v>
      </c>
      <c r="DM185" t="s">
        <v>3</v>
      </c>
      <c r="DN185">
        <v>134</v>
      </c>
      <c r="DO185">
        <v>83</v>
      </c>
      <c r="DP185">
        <v>1</v>
      </c>
      <c r="DQ185">
        <v>1</v>
      </c>
      <c r="DU185">
        <v>1013</v>
      </c>
      <c r="DV185" t="s">
        <v>328</v>
      </c>
      <c r="DW185" t="s">
        <v>328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75071249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159</v>
      </c>
      <c r="EL185" t="s">
        <v>372</v>
      </c>
      <c r="EM185" t="s">
        <v>373</v>
      </c>
      <c r="EO185" t="s">
        <v>35</v>
      </c>
      <c r="EQ185">
        <v>131072</v>
      </c>
      <c r="ER185">
        <v>434.21</v>
      </c>
      <c r="ES185">
        <v>210.11</v>
      </c>
      <c r="ET185">
        <v>116.31</v>
      </c>
      <c r="EU185">
        <v>10.32</v>
      </c>
      <c r="EV185">
        <v>107.79</v>
      </c>
      <c r="EW185">
        <v>8.9600000000000009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134</v>
      </c>
      <c r="FY185">
        <v>83</v>
      </c>
      <c r="GA185" t="s">
        <v>3</v>
      </c>
      <c r="GD185">
        <v>0</v>
      </c>
      <c r="GF185">
        <v>-1439608426</v>
      </c>
      <c r="GG185">
        <v>2</v>
      </c>
      <c r="GH185">
        <v>1</v>
      </c>
      <c r="GI185">
        <v>2</v>
      </c>
      <c r="GJ185">
        <v>0</v>
      </c>
      <c r="GK185">
        <f>ROUND(R185*(R12)/100,2)</f>
        <v>0</v>
      </c>
      <c r="GL185">
        <f t="shared" si="242"/>
        <v>0</v>
      </c>
      <c r="GM185">
        <f t="shared" si="243"/>
        <v>0</v>
      </c>
      <c r="GN185">
        <f t="shared" si="244"/>
        <v>0</v>
      </c>
      <c r="GO185">
        <f t="shared" si="245"/>
        <v>0</v>
      </c>
      <c r="GP185">
        <f t="shared" si="246"/>
        <v>0</v>
      </c>
      <c r="GR185">
        <v>0</v>
      </c>
      <c r="GS185">
        <v>3</v>
      </c>
      <c r="GT185">
        <v>0</v>
      </c>
      <c r="GU185" t="s">
        <v>3</v>
      </c>
      <c r="GV185">
        <f t="shared" si="247"/>
        <v>0</v>
      </c>
      <c r="GW185">
        <v>1</v>
      </c>
      <c r="GX185">
        <f t="shared" si="248"/>
        <v>0</v>
      </c>
      <c r="HA185">
        <v>0</v>
      </c>
      <c r="HB185">
        <v>0</v>
      </c>
      <c r="HC185">
        <f t="shared" si="249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112</v>
      </c>
      <c r="E186" t="s">
        <v>434</v>
      </c>
      <c r="F186" t="s">
        <v>381</v>
      </c>
      <c r="G186" t="s">
        <v>382</v>
      </c>
      <c r="H186" t="s">
        <v>182</v>
      </c>
      <c r="I186">
        <f>I185*J186</f>
        <v>0</v>
      </c>
      <c r="J186">
        <v>9.5176200000000009</v>
      </c>
      <c r="K186">
        <v>7.14</v>
      </c>
      <c r="O186">
        <f t="shared" si="220"/>
        <v>0</v>
      </c>
      <c r="P186">
        <f t="shared" si="221"/>
        <v>0</v>
      </c>
      <c r="Q186">
        <f>(ROUND((ROUND(((ET186)*AV186*I186),2)*BB186),2)+ROUND((ROUND(((AE186-(EU186))*AV186*I186),2)*BS186),2))</f>
        <v>0</v>
      </c>
      <c r="R186">
        <f t="shared" si="222"/>
        <v>0</v>
      </c>
      <c r="S186">
        <f t="shared" si="223"/>
        <v>0</v>
      </c>
      <c r="T186">
        <f t="shared" si="224"/>
        <v>0</v>
      </c>
      <c r="U186">
        <f t="shared" si="225"/>
        <v>0</v>
      </c>
      <c r="V186">
        <f t="shared" si="226"/>
        <v>0</v>
      </c>
      <c r="W186">
        <f t="shared" si="227"/>
        <v>0</v>
      </c>
      <c r="X186">
        <f t="shared" si="228"/>
        <v>0</v>
      </c>
      <c r="Y186">
        <f t="shared" si="228"/>
        <v>0</v>
      </c>
      <c r="AA186">
        <v>78713076</v>
      </c>
      <c r="AB186">
        <f t="shared" si="229"/>
        <v>293.51</v>
      </c>
      <c r="AC186">
        <f t="shared" si="230"/>
        <v>293.51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231"/>
        <v>0</v>
      </c>
      <c r="AH186">
        <f>(EW186)</f>
        <v>0</v>
      </c>
      <c r="AI186">
        <f>(EX186)</f>
        <v>0</v>
      </c>
      <c r="AJ186">
        <f t="shared" si="232"/>
        <v>0</v>
      </c>
      <c r="AK186">
        <v>293.51</v>
      </c>
      <c r="AL186">
        <v>293.51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17.48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383</v>
      </c>
      <c r="BM186">
        <v>159</v>
      </c>
      <c r="BN186">
        <v>0</v>
      </c>
      <c r="BO186" t="s">
        <v>381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1020</v>
      </c>
      <c r="CO186">
        <v>0</v>
      </c>
      <c r="CP186">
        <f t="shared" si="233"/>
        <v>0</v>
      </c>
      <c r="CQ186">
        <f t="shared" si="234"/>
        <v>5130.55</v>
      </c>
      <c r="CR186">
        <f>(ROUND((ROUND(((ET186)*AV186*1),2)*BB186),2)+ROUND((ROUND(((AE186-(EU186))*AV186*1),2)*BS186),2))</f>
        <v>0</v>
      </c>
      <c r="CS186">
        <f t="shared" si="235"/>
        <v>0</v>
      </c>
      <c r="CT186">
        <f t="shared" si="236"/>
        <v>0</v>
      </c>
      <c r="CU186">
        <f t="shared" si="237"/>
        <v>0</v>
      </c>
      <c r="CV186">
        <f t="shared" si="238"/>
        <v>0</v>
      </c>
      <c r="CW186">
        <f t="shared" si="239"/>
        <v>0</v>
      </c>
      <c r="CX186">
        <f t="shared" si="239"/>
        <v>0</v>
      </c>
      <c r="CY186">
        <f t="shared" si="240"/>
        <v>0</v>
      </c>
      <c r="CZ186">
        <f t="shared" si="241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134</v>
      </c>
      <c r="DO186">
        <v>83</v>
      </c>
      <c r="DP186">
        <v>1</v>
      </c>
      <c r="DQ186">
        <v>1</v>
      </c>
      <c r="DU186">
        <v>1009</v>
      </c>
      <c r="DV186" t="s">
        <v>182</v>
      </c>
      <c r="DW186" t="s">
        <v>182</v>
      </c>
      <c r="DX186">
        <v>1000</v>
      </c>
      <c r="DZ186" t="s">
        <v>3</v>
      </c>
      <c r="EA186" t="s">
        <v>3</v>
      </c>
      <c r="EB186" t="s">
        <v>3</v>
      </c>
      <c r="EC186" t="s">
        <v>3</v>
      </c>
      <c r="EE186">
        <v>75071249</v>
      </c>
      <c r="EF186">
        <v>30</v>
      </c>
      <c r="EG186" t="s">
        <v>17</v>
      </c>
      <c r="EH186">
        <v>0</v>
      </c>
      <c r="EI186" t="s">
        <v>3</v>
      </c>
      <c r="EJ186">
        <v>1</v>
      </c>
      <c r="EK186">
        <v>159</v>
      </c>
      <c r="EL186" t="s">
        <v>372</v>
      </c>
      <c r="EM186" t="s">
        <v>373</v>
      </c>
      <c r="EO186" t="s">
        <v>35</v>
      </c>
      <c r="EQ186">
        <v>0</v>
      </c>
      <c r="ER186">
        <v>293.51</v>
      </c>
      <c r="ES186">
        <v>293.51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134</v>
      </c>
      <c r="FY186">
        <v>83</v>
      </c>
      <c r="GA186" t="s">
        <v>3</v>
      </c>
      <c r="GD186">
        <v>0</v>
      </c>
      <c r="GF186">
        <v>-421459149</v>
      </c>
      <c r="GG186">
        <v>2</v>
      </c>
      <c r="GH186">
        <v>1</v>
      </c>
      <c r="GI186">
        <v>2</v>
      </c>
      <c r="GJ186">
        <v>0</v>
      </c>
      <c r="GK186">
        <f>ROUND(R186*(R12)/100,2)</f>
        <v>0</v>
      </c>
      <c r="GL186">
        <f t="shared" si="242"/>
        <v>0</v>
      </c>
      <c r="GM186">
        <f t="shared" si="243"/>
        <v>0</v>
      </c>
      <c r="GN186">
        <f t="shared" si="244"/>
        <v>0</v>
      </c>
      <c r="GO186">
        <f t="shared" si="245"/>
        <v>0</v>
      </c>
      <c r="GP186">
        <f t="shared" si="246"/>
        <v>0</v>
      </c>
      <c r="GR186">
        <v>0</v>
      </c>
      <c r="GS186">
        <v>3</v>
      </c>
      <c r="GT186">
        <v>0</v>
      </c>
      <c r="GU186" t="s">
        <v>3</v>
      </c>
      <c r="GV186">
        <f t="shared" si="247"/>
        <v>0</v>
      </c>
      <c r="GW186">
        <v>1</v>
      </c>
      <c r="GX186">
        <f t="shared" si="248"/>
        <v>0</v>
      </c>
      <c r="HA186">
        <v>0</v>
      </c>
      <c r="HB186">
        <v>0</v>
      </c>
      <c r="HC186">
        <f t="shared" si="249"/>
        <v>0</v>
      </c>
      <c r="HE186" t="s">
        <v>3</v>
      </c>
      <c r="HF186" t="s">
        <v>3</v>
      </c>
      <c r="HM186" t="s">
        <v>375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19</v>
      </c>
      <c r="B187">
        <v>1</v>
      </c>
      <c r="F187" t="s">
        <v>3</v>
      </c>
      <c r="G187" t="s">
        <v>435</v>
      </c>
      <c r="H187" t="s">
        <v>3</v>
      </c>
      <c r="AA187">
        <v>1</v>
      </c>
      <c r="IK187">
        <v>0</v>
      </c>
    </row>
    <row r="188" spans="1:245" x14ac:dyDescent="0.2">
      <c r="A188">
        <v>17</v>
      </c>
      <c r="B188">
        <v>1</v>
      </c>
      <c r="C188">
        <f>ROW(SmtRes!A113)</f>
        <v>113</v>
      </c>
      <c r="D188">
        <f>ROW(EtalonRes!A308)</f>
        <v>308</v>
      </c>
      <c r="E188" t="s">
        <v>436</v>
      </c>
      <c r="F188" t="s">
        <v>305</v>
      </c>
      <c r="G188" t="s">
        <v>306</v>
      </c>
      <c r="H188" t="s">
        <v>307</v>
      </c>
      <c r="I188">
        <f>ROUND(ROUND(F438*0.25/100,4),9)</f>
        <v>0</v>
      </c>
      <c r="J188">
        <v>0</v>
      </c>
      <c r="K188">
        <f>ROUND(ROUND(F438*0.25/100,4),9)</f>
        <v>0</v>
      </c>
      <c r="O188">
        <f>ROUND(CP188,2)</f>
        <v>0</v>
      </c>
      <c r="P188">
        <f>ROUND((ROUND((AC188*AW188*I188),2)*BC188),2)</f>
        <v>0</v>
      </c>
      <c r="Q188">
        <f>(ROUND((ROUND((((ET188*1.1))*AV188*I188),2)*BB188),2)+ROUND((ROUND(((AE188-((EU188*1.1)))*AV188*I188),2)*BS188),2))</f>
        <v>0</v>
      </c>
      <c r="R188">
        <f>ROUND((ROUND((AE188*AV188*I188),2)*BS188),2)</f>
        <v>0</v>
      </c>
      <c r="S188">
        <f>ROUND((ROUND((AF188*AV188*I188),2)*BA188),2)</f>
        <v>0</v>
      </c>
      <c r="T188">
        <f>ROUND(CU188*I188,2)</f>
        <v>0</v>
      </c>
      <c r="U188">
        <f>CV188*I188</f>
        <v>0</v>
      </c>
      <c r="V188">
        <f>CW188*I188</f>
        <v>0</v>
      </c>
      <c r="W188">
        <f>ROUND(CX188*I188,2)</f>
        <v>0</v>
      </c>
      <c r="X188">
        <f t="shared" ref="X188:Y191" si="250">ROUND(CY188,2)</f>
        <v>0</v>
      </c>
      <c r="Y188">
        <f t="shared" si="250"/>
        <v>0</v>
      </c>
      <c r="AA188">
        <v>78713076</v>
      </c>
      <c r="AB188">
        <f>ROUND((AC188+AD188+AF188),6)</f>
        <v>1513.2660000000001</v>
      </c>
      <c r="AC188">
        <f>ROUND((ES188),6)</f>
        <v>35.35</v>
      </c>
      <c r="AD188">
        <f>ROUND(((((ET188*1.1))-((EU188*1.1)))+AE188),6)</f>
        <v>1311.277</v>
      </c>
      <c r="AE188">
        <f>ROUND(((EU188*1.1)),6)</f>
        <v>104.41200000000001</v>
      </c>
      <c r="AF188">
        <f>ROUND(((EV188*1.1)),6)</f>
        <v>166.63900000000001</v>
      </c>
      <c r="AG188">
        <f>ROUND((AP188),6)</f>
        <v>0</v>
      </c>
      <c r="AH188">
        <f>((EW188*1.1))</f>
        <v>15.84</v>
      </c>
      <c r="AI188">
        <f>((EX188*1.1))</f>
        <v>0</v>
      </c>
      <c r="AJ188">
        <f>(AS188)</f>
        <v>0</v>
      </c>
      <c r="AK188">
        <v>1378.91</v>
      </c>
      <c r="AL188">
        <v>35.35</v>
      </c>
      <c r="AM188">
        <v>1192.07</v>
      </c>
      <c r="AN188">
        <v>94.92</v>
      </c>
      <c r="AO188">
        <v>151.49</v>
      </c>
      <c r="AP188">
        <v>0</v>
      </c>
      <c r="AQ188">
        <v>14.4</v>
      </c>
      <c r="AR188">
        <v>0</v>
      </c>
      <c r="AS188">
        <v>0</v>
      </c>
      <c r="AT188">
        <v>134</v>
      </c>
      <c r="AU188">
        <v>55</v>
      </c>
      <c r="AV188">
        <v>1</v>
      </c>
      <c r="AW188">
        <v>1</v>
      </c>
      <c r="AZ188">
        <v>1</v>
      </c>
      <c r="BA188">
        <v>47.82</v>
      </c>
      <c r="BB188">
        <v>13.28</v>
      </c>
      <c r="BC188">
        <v>7.33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308</v>
      </c>
      <c r="BM188">
        <v>146</v>
      </c>
      <c r="BN188">
        <v>0</v>
      </c>
      <c r="BO188" t="s">
        <v>305</v>
      </c>
      <c r="BP188">
        <v>1</v>
      </c>
      <c r="BQ188">
        <v>30</v>
      </c>
      <c r="BR188">
        <v>0</v>
      </c>
      <c r="BS188">
        <v>47.82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134</v>
      </c>
      <c r="CA188">
        <v>55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1020</v>
      </c>
      <c r="CO188">
        <v>0</v>
      </c>
      <c r="CP188">
        <f>(P188+Q188+S188)</f>
        <v>0</v>
      </c>
      <c r="CQ188">
        <f>ROUND((ROUND((AC188*AW188*1),2)*BC188),2)</f>
        <v>259.12</v>
      </c>
      <c r="CR188">
        <f>(ROUND((ROUND((((ET188*1.1))*AV188*1),2)*BB188),2)+ROUND((ROUND(((AE188-((EU188*1.1)))*AV188*1),2)*BS188),2))</f>
        <v>17413.8</v>
      </c>
      <c r="CS188">
        <f>ROUND((ROUND((AE188*AV188*1),2)*BS188),2)</f>
        <v>4992.8900000000003</v>
      </c>
      <c r="CT188">
        <f>ROUND((ROUND((AF188*AV188*1),2)*BA188),2)</f>
        <v>7968.72</v>
      </c>
      <c r="CU188">
        <f>AG188</f>
        <v>0</v>
      </c>
      <c r="CV188">
        <f>(AH188*AV188)</f>
        <v>15.84</v>
      </c>
      <c r="CW188">
        <f t="shared" ref="CW188:CX191" si="251">AI188</f>
        <v>0</v>
      </c>
      <c r="CX188">
        <f t="shared" si="251"/>
        <v>0</v>
      </c>
      <c r="CY188">
        <f>S188*(BZ188/100)</f>
        <v>0</v>
      </c>
      <c r="CZ188">
        <f>S188*(CA188/100)</f>
        <v>0</v>
      </c>
      <c r="DB188">
        <v>92</v>
      </c>
      <c r="DC188" t="s">
        <v>3</v>
      </c>
      <c r="DD188" t="s">
        <v>3</v>
      </c>
      <c r="DE188" t="s">
        <v>34</v>
      </c>
      <c r="DF188" t="s">
        <v>34</v>
      </c>
      <c r="DG188" t="s">
        <v>34</v>
      </c>
      <c r="DH188" t="s">
        <v>3</v>
      </c>
      <c r="DI188" t="s">
        <v>34</v>
      </c>
      <c r="DJ188" t="s">
        <v>34</v>
      </c>
      <c r="DK188" t="s">
        <v>3</v>
      </c>
      <c r="DL188" t="s">
        <v>3</v>
      </c>
      <c r="DM188" t="s">
        <v>3</v>
      </c>
      <c r="DN188">
        <v>161</v>
      </c>
      <c r="DO188">
        <v>107</v>
      </c>
      <c r="DP188">
        <v>1</v>
      </c>
      <c r="DQ188">
        <v>1</v>
      </c>
      <c r="DU188">
        <v>1013</v>
      </c>
      <c r="DV188" t="s">
        <v>307</v>
      </c>
      <c r="DW188" t="s">
        <v>307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75071236</v>
      </c>
      <c r="EF188">
        <v>30</v>
      </c>
      <c r="EG188" t="s">
        <v>17</v>
      </c>
      <c r="EH188">
        <v>0</v>
      </c>
      <c r="EI188" t="s">
        <v>3</v>
      </c>
      <c r="EJ188">
        <v>1</v>
      </c>
      <c r="EK188">
        <v>146</v>
      </c>
      <c r="EL188" t="s">
        <v>309</v>
      </c>
      <c r="EM188" t="s">
        <v>310</v>
      </c>
      <c r="EO188" t="s">
        <v>35</v>
      </c>
      <c r="EQ188">
        <v>131072</v>
      </c>
      <c r="ER188">
        <v>1378.91</v>
      </c>
      <c r="ES188">
        <v>35.35</v>
      </c>
      <c r="ET188">
        <v>1192.07</v>
      </c>
      <c r="EU188">
        <v>94.92</v>
      </c>
      <c r="EV188">
        <v>151.49</v>
      </c>
      <c r="EW188">
        <v>14.4</v>
      </c>
      <c r="EX188">
        <v>0</v>
      </c>
      <c r="EY188">
        <v>0</v>
      </c>
      <c r="FQ188">
        <v>0</v>
      </c>
      <c r="FR188">
        <v>0</v>
      </c>
      <c r="FS188">
        <v>0</v>
      </c>
      <c r="FX188">
        <v>161</v>
      </c>
      <c r="FY188">
        <v>107</v>
      </c>
      <c r="GA188" t="s">
        <v>3</v>
      </c>
      <c r="GD188">
        <v>0</v>
      </c>
      <c r="GF188">
        <v>-1754543854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>ROUND(IF(AND(BH188=3,BI188=3,FS188&lt;&gt;0),P188,0),2)</f>
        <v>0</v>
      </c>
      <c r="GM188">
        <f>ROUND(O188+X188+Y188+GK188,2)+GX188</f>
        <v>0</v>
      </c>
      <c r="GN188">
        <f>IF(OR(BI188=0,BI188=1),GM188-GX188,0)</f>
        <v>0</v>
      </c>
      <c r="GO188">
        <f>IF(BI188=2,GM188-GX188,0)</f>
        <v>0</v>
      </c>
      <c r="GP188">
        <f>IF(BI188=4,GM188-GX188,0)</f>
        <v>0</v>
      </c>
      <c r="GR188">
        <v>0</v>
      </c>
      <c r="GS188">
        <v>3</v>
      </c>
      <c r="GT188">
        <v>0</v>
      </c>
      <c r="GU188" t="s">
        <v>3</v>
      </c>
      <c r="GV188">
        <f>ROUND((GT188),6)</f>
        <v>0</v>
      </c>
      <c r="GW188">
        <v>1</v>
      </c>
      <c r="GX188">
        <f>ROUND(HC188*I188,2)</f>
        <v>0</v>
      </c>
      <c r="HA188">
        <v>0</v>
      </c>
      <c r="HB188">
        <v>0</v>
      </c>
      <c r="HC188">
        <f>GV188*GW188</f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113</v>
      </c>
      <c r="E189" t="s">
        <v>437</v>
      </c>
      <c r="F189" t="s">
        <v>78</v>
      </c>
      <c r="G189" t="s">
        <v>79</v>
      </c>
      <c r="H189" t="s">
        <v>80</v>
      </c>
      <c r="I189">
        <f>I188*J189</f>
        <v>0</v>
      </c>
      <c r="J189">
        <v>110</v>
      </c>
      <c r="K189">
        <v>110</v>
      </c>
      <c r="O189">
        <f>ROUND(CP189,2)</f>
        <v>0</v>
      </c>
      <c r="P189">
        <f>ROUND((ROUND((AC189*AW189*I189),2)*BC189),2)</f>
        <v>0</v>
      </c>
      <c r="Q189">
        <f>(ROUND((ROUND(((ET189)*AV189*I189),2)*BB189),2)+ROUND((ROUND(((AE189-(EU189))*AV189*I189),2)*BS189),2))</f>
        <v>0</v>
      </c>
      <c r="R189">
        <f>ROUND((ROUND((AE189*AV189*I189),2)*BS189),2)</f>
        <v>0</v>
      </c>
      <c r="S189">
        <f>ROUND((ROUND((AF189*AV189*I189),2)*BA189),2)</f>
        <v>0</v>
      </c>
      <c r="T189">
        <f>ROUND(CU189*I189,2)</f>
        <v>0</v>
      </c>
      <c r="U189">
        <f>CV189*I189</f>
        <v>0</v>
      </c>
      <c r="V189">
        <f>CW189*I189</f>
        <v>0</v>
      </c>
      <c r="W189">
        <f>ROUND(CX189*I189,2)</f>
        <v>0</v>
      </c>
      <c r="X189">
        <f t="shared" si="250"/>
        <v>0</v>
      </c>
      <c r="Y189">
        <f t="shared" si="250"/>
        <v>0</v>
      </c>
      <c r="AA189">
        <v>78713076</v>
      </c>
      <c r="AB189">
        <f>ROUND((AC189+AD189+AF189),6)</f>
        <v>104.99</v>
      </c>
      <c r="AC189">
        <f>ROUND((ES189),6)</f>
        <v>104.99</v>
      </c>
      <c r="AD189">
        <f>ROUND((((ET189)-(EU189))+AE189),6)</f>
        <v>0</v>
      </c>
      <c r="AE189">
        <f>ROUND((EU189),6)</f>
        <v>0</v>
      </c>
      <c r="AF189">
        <f>ROUND((EV189),6)</f>
        <v>0</v>
      </c>
      <c r="AG189">
        <f>ROUND((AP189),6)</f>
        <v>0</v>
      </c>
      <c r="AH189">
        <f>(EW189)</f>
        <v>0</v>
      </c>
      <c r="AI189">
        <f>(EX189)</f>
        <v>0</v>
      </c>
      <c r="AJ189">
        <f>(AS189)</f>
        <v>0</v>
      </c>
      <c r="AK189">
        <v>104.99</v>
      </c>
      <c r="AL189">
        <v>104.99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8.91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81</v>
      </c>
      <c r="BM189">
        <v>146</v>
      </c>
      <c r="BN189">
        <v>0</v>
      </c>
      <c r="BO189" t="s">
        <v>78</v>
      </c>
      <c r="BP189">
        <v>1</v>
      </c>
      <c r="BQ189">
        <v>30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>(P189+Q189+S189)</f>
        <v>0</v>
      </c>
      <c r="CQ189">
        <f>ROUND((ROUND((AC189*AW189*1),2)*BC189),2)</f>
        <v>935.46</v>
      </c>
      <c r="CR189">
        <f>(ROUND((ROUND(((ET189)*AV189*1),2)*BB189),2)+ROUND((ROUND(((AE189-(EU189))*AV189*1),2)*BS189),2))</f>
        <v>0</v>
      </c>
      <c r="CS189">
        <f>ROUND((ROUND((AE189*AV189*1),2)*BS189),2)</f>
        <v>0</v>
      </c>
      <c r="CT189">
        <f>ROUND((ROUND((AF189*AV189*1),2)*BA189),2)</f>
        <v>0</v>
      </c>
      <c r="CU189">
        <f>AG189</f>
        <v>0</v>
      </c>
      <c r="CV189">
        <f>(AH189*AV189)</f>
        <v>0</v>
      </c>
      <c r="CW189">
        <f t="shared" si="251"/>
        <v>0</v>
      </c>
      <c r="CX189">
        <f t="shared" si="251"/>
        <v>0</v>
      </c>
      <c r="CY189">
        <f>S189*(BZ189/100)</f>
        <v>0</v>
      </c>
      <c r="CZ189">
        <f>S189*(CA189/100)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161</v>
      </c>
      <c r="DO189">
        <v>107</v>
      </c>
      <c r="DP189">
        <v>1</v>
      </c>
      <c r="DQ189">
        <v>1</v>
      </c>
      <c r="DU189">
        <v>1007</v>
      </c>
      <c r="DV189" t="s">
        <v>80</v>
      </c>
      <c r="DW189" t="s">
        <v>80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75071236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146</v>
      </c>
      <c r="EL189" t="s">
        <v>309</v>
      </c>
      <c r="EM189" t="s">
        <v>310</v>
      </c>
      <c r="EO189" t="s">
        <v>3</v>
      </c>
      <c r="EQ189">
        <v>0</v>
      </c>
      <c r="ER189">
        <v>104.99</v>
      </c>
      <c r="ES189">
        <v>104.99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161</v>
      </c>
      <c r="FY189">
        <v>107</v>
      </c>
      <c r="GA189" t="s">
        <v>3</v>
      </c>
      <c r="GD189">
        <v>0</v>
      </c>
      <c r="GF189">
        <v>2056839293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>ROUND(IF(AND(BH189=3,BI189=3,FS189&lt;&gt;0),P189,0),2)</f>
        <v>0</v>
      </c>
      <c r="GM189">
        <f>ROUND(O189+X189+Y189+GK189,2)+GX189</f>
        <v>0</v>
      </c>
      <c r="GN189">
        <f>IF(OR(BI189=0,BI189=1),GM189-GX189,0)</f>
        <v>0</v>
      </c>
      <c r="GO189">
        <f>IF(BI189=2,GM189-GX189,0)</f>
        <v>0</v>
      </c>
      <c r="GP189">
        <f>IF(BI189=4,GM189-GX189,0)</f>
        <v>0</v>
      </c>
      <c r="GR189">
        <v>0</v>
      </c>
      <c r="GS189">
        <v>3</v>
      </c>
      <c r="GT189">
        <v>0</v>
      </c>
      <c r="GU189" t="s">
        <v>3</v>
      </c>
      <c r="GV189">
        <f>ROUND((GT189),6)</f>
        <v>0</v>
      </c>
      <c r="GW189">
        <v>1</v>
      </c>
      <c r="GX189">
        <f>ROUND(HC189*I189,2)</f>
        <v>0</v>
      </c>
      <c r="HA189">
        <v>0</v>
      </c>
      <c r="HB189">
        <v>0</v>
      </c>
      <c r="HC189">
        <f>GV189*GW189</f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17</v>
      </c>
      <c r="B190">
        <v>1</v>
      </c>
      <c r="C190">
        <f>ROW(SmtRes!A114)</f>
        <v>114</v>
      </c>
      <c r="D190">
        <f>ROW(EtalonRes!A317)</f>
        <v>317</v>
      </c>
      <c r="E190" t="s">
        <v>438</v>
      </c>
      <c r="F190" t="s">
        <v>439</v>
      </c>
      <c r="G190" t="s">
        <v>440</v>
      </c>
      <c r="H190" t="s">
        <v>307</v>
      </c>
      <c r="I190">
        <f>ROUND(F438*0.22/100,9)</f>
        <v>0</v>
      </c>
      <c r="J190">
        <v>0</v>
      </c>
      <c r="K190">
        <f>ROUND(F438*0.22/100,9)</f>
        <v>0</v>
      </c>
      <c r="O190">
        <f>ROUND(CP190,2)</f>
        <v>0</v>
      </c>
      <c r="P190">
        <f>ROUND((ROUND((AC190*AW190*I190),2)*BC190),2)</f>
        <v>0</v>
      </c>
      <c r="Q190">
        <f>(ROUND((ROUND((((ET190*1.1))*AV190*I190),2)*BB190),2)+ROUND((ROUND(((AE190-((EU190*1.1)))*AV190*I190),2)*BS190),2))</f>
        <v>0</v>
      </c>
      <c r="R190">
        <f>ROUND((ROUND((AE190*AV190*I190),2)*BS190),2)</f>
        <v>0</v>
      </c>
      <c r="S190">
        <f>ROUND((ROUND((AF190*AV190*I190),2)*BA190),2)</f>
        <v>0</v>
      </c>
      <c r="T190">
        <f>ROUND(CU190*I190,2)</f>
        <v>0</v>
      </c>
      <c r="U190">
        <f>CV190*I190</f>
        <v>0</v>
      </c>
      <c r="V190">
        <f>CW190*I190</f>
        <v>0</v>
      </c>
      <c r="W190">
        <f>ROUND(CX190*I190,2)</f>
        <v>0</v>
      </c>
      <c r="X190">
        <f t="shared" si="250"/>
        <v>0</v>
      </c>
      <c r="Y190">
        <f t="shared" si="250"/>
        <v>0</v>
      </c>
      <c r="AA190">
        <v>78713076</v>
      </c>
      <c r="AB190">
        <f>ROUND((AC190+AD190+AF190),6)</f>
        <v>6227.8710000000001</v>
      </c>
      <c r="AC190">
        <f>ROUND((ES190),6)</f>
        <v>49.49</v>
      </c>
      <c r="AD190">
        <f>ROUND(((((ET190*1.1))-((EU190*1.1)))+AE190),6)</f>
        <v>5928.4279999999999</v>
      </c>
      <c r="AE190">
        <f>ROUND(((EU190*1.1)),6)</f>
        <v>444.75200000000001</v>
      </c>
      <c r="AF190">
        <f>ROUND(((EV190*1.1)),6)</f>
        <v>249.953</v>
      </c>
      <c r="AG190">
        <f>ROUND((AP190),6)</f>
        <v>0</v>
      </c>
      <c r="AH190">
        <f>((EW190*1.1))</f>
        <v>23.76</v>
      </c>
      <c r="AI190">
        <f>((EX190*1.1))</f>
        <v>0</v>
      </c>
      <c r="AJ190">
        <f>(AS190)</f>
        <v>0</v>
      </c>
      <c r="AK190">
        <v>5666.2</v>
      </c>
      <c r="AL190">
        <v>49.49</v>
      </c>
      <c r="AM190">
        <v>5389.48</v>
      </c>
      <c r="AN190">
        <v>404.32</v>
      </c>
      <c r="AO190">
        <v>227.23</v>
      </c>
      <c r="AP190">
        <v>0</v>
      </c>
      <c r="AQ190">
        <v>21.6</v>
      </c>
      <c r="AR190">
        <v>0</v>
      </c>
      <c r="AS190">
        <v>0</v>
      </c>
      <c r="AT190">
        <v>134</v>
      </c>
      <c r="AU190">
        <v>55</v>
      </c>
      <c r="AV190">
        <v>1</v>
      </c>
      <c r="AW190">
        <v>1</v>
      </c>
      <c r="AZ190">
        <v>1</v>
      </c>
      <c r="BA190">
        <v>47.82</v>
      </c>
      <c r="BB190">
        <v>13.15</v>
      </c>
      <c r="BC190">
        <v>7.33</v>
      </c>
      <c r="BD190" t="s">
        <v>3</v>
      </c>
      <c r="BE190" t="s">
        <v>3</v>
      </c>
      <c r="BF190" t="s">
        <v>3</v>
      </c>
      <c r="BG190" t="s">
        <v>3</v>
      </c>
      <c r="BH190">
        <v>0</v>
      </c>
      <c r="BI190">
        <v>1</v>
      </c>
      <c r="BJ190" t="s">
        <v>441</v>
      </c>
      <c r="BM190">
        <v>146</v>
      </c>
      <c r="BN190">
        <v>0</v>
      </c>
      <c r="BO190" t="s">
        <v>439</v>
      </c>
      <c r="BP190">
        <v>1</v>
      </c>
      <c r="BQ190">
        <v>30</v>
      </c>
      <c r="BR190">
        <v>0</v>
      </c>
      <c r="BS190">
        <v>47.82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134</v>
      </c>
      <c r="CA190">
        <v>55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1020</v>
      </c>
      <c r="CO190">
        <v>0</v>
      </c>
      <c r="CP190">
        <f>(P190+Q190+S190)</f>
        <v>0</v>
      </c>
      <c r="CQ190">
        <f>ROUND((ROUND((AC190*AW190*1),2)*BC190),2)</f>
        <v>362.76</v>
      </c>
      <c r="CR190">
        <f>(ROUND((ROUND((((ET190*1.1))*AV190*1),2)*BB190),2)+ROUND((ROUND(((AE190-((EU190*1.1)))*AV190*1),2)*BS190),2))</f>
        <v>77958.850000000006</v>
      </c>
      <c r="CS190">
        <f>ROUND((ROUND((AE190*AV190*1),2)*BS190),2)</f>
        <v>21267.95</v>
      </c>
      <c r="CT190">
        <f>ROUND((ROUND((AF190*AV190*1),2)*BA190),2)</f>
        <v>11952.61</v>
      </c>
      <c r="CU190">
        <f>AG190</f>
        <v>0</v>
      </c>
      <c r="CV190">
        <f>(AH190*AV190)</f>
        <v>23.76</v>
      </c>
      <c r="CW190">
        <f t="shared" si="251"/>
        <v>0</v>
      </c>
      <c r="CX190">
        <f t="shared" si="251"/>
        <v>0</v>
      </c>
      <c r="CY190">
        <f>S190*(BZ190/100)</f>
        <v>0</v>
      </c>
      <c r="CZ190">
        <f>S190*(CA190/100)</f>
        <v>0</v>
      </c>
      <c r="DB190">
        <v>93</v>
      </c>
      <c r="DC190" t="s">
        <v>3</v>
      </c>
      <c r="DD190" t="s">
        <v>3</v>
      </c>
      <c r="DE190" t="s">
        <v>34</v>
      </c>
      <c r="DF190" t="s">
        <v>34</v>
      </c>
      <c r="DG190" t="s">
        <v>34</v>
      </c>
      <c r="DH190" t="s">
        <v>3</v>
      </c>
      <c r="DI190" t="s">
        <v>34</v>
      </c>
      <c r="DJ190" t="s">
        <v>34</v>
      </c>
      <c r="DK190" t="s">
        <v>3</v>
      </c>
      <c r="DL190" t="s">
        <v>3</v>
      </c>
      <c r="DM190" t="s">
        <v>3</v>
      </c>
      <c r="DN190">
        <v>161</v>
      </c>
      <c r="DO190">
        <v>107</v>
      </c>
      <c r="DP190">
        <v>1</v>
      </c>
      <c r="DQ190">
        <v>1</v>
      </c>
      <c r="DU190">
        <v>1013</v>
      </c>
      <c r="DV190" t="s">
        <v>307</v>
      </c>
      <c r="DW190" t="s">
        <v>307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75071236</v>
      </c>
      <c r="EF190">
        <v>30</v>
      </c>
      <c r="EG190" t="s">
        <v>17</v>
      </c>
      <c r="EH190">
        <v>0</v>
      </c>
      <c r="EI190" t="s">
        <v>3</v>
      </c>
      <c r="EJ190">
        <v>1</v>
      </c>
      <c r="EK190">
        <v>146</v>
      </c>
      <c r="EL190" t="s">
        <v>309</v>
      </c>
      <c r="EM190" t="s">
        <v>310</v>
      </c>
      <c r="EO190" t="s">
        <v>35</v>
      </c>
      <c r="EQ190">
        <v>131072</v>
      </c>
      <c r="ER190">
        <v>5666.2</v>
      </c>
      <c r="ES190">
        <v>49.49</v>
      </c>
      <c r="ET190">
        <v>5389.48</v>
      </c>
      <c r="EU190">
        <v>404.32</v>
      </c>
      <c r="EV190">
        <v>227.23</v>
      </c>
      <c r="EW190">
        <v>21.6</v>
      </c>
      <c r="EX190">
        <v>0</v>
      </c>
      <c r="EY190">
        <v>0</v>
      </c>
      <c r="FQ190">
        <v>0</v>
      </c>
      <c r="FR190">
        <v>0</v>
      </c>
      <c r="FS190">
        <v>0</v>
      </c>
      <c r="FX190">
        <v>161</v>
      </c>
      <c r="FY190">
        <v>107</v>
      </c>
      <c r="GA190" t="s">
        <v>3</v>
      </c>
      <c r="GD190">
        <v>0</v>
      </c>
      <c r="GF190">
        <v>-1744757539</v>
      </c>
      <c r="GG190">
        <v>2</v>
      </c>
      <c r="GH190">
        <v>1</v>
      </c>
      <c r="GI190">
        <v>2</v>
      </c>
      <c r="GJ190">
        <v>0</v>
      </c>
      <c r="GK190">
        <f>ROUND(R190*(R12)/100,2)</f>
        <v>0</v>
      </c>
      <c r="GL190">
        <f>ROUND(IF(AND(BH190=3,BI190=3,FS190&lt;&gt;0),P190,0),2)</f>
        <v>0</v>
      </c>
      <c r="GM190">
        <f>ROUND(O190+X190+Y190+GK190,2)+GX190</f>
        <v>0</v>
      </c>
      <c r="GN190">
        <f>IF(OR(BI190=0,BI190=1),GM190-GX190,0)</f>
        <v>0</v>
      </c>
      <c r="GO190">
        <f>IF(BI190=2,GM190-GX190,0)</f>
        <v>0</v>
      </c>
      <c r="GP190">
        <f>IF(BI190=4,GM190-GX190,0)</f>
        <v>0</v>
      </c>
      <c r="GR190">
        <v>0</v>
      </c>
      <c r="GS190">
        <v>3</v>
      </c>
      <c r="GT190">
        <v>0</v>
      </c>
      <c r="GU190" t="s">
        <v>3</v>
      </c>
      <c r="GV190">
        <f>ROUND((GT190),6)</f>
        <v>0</v>
      </c>
      <c r="GW190">
        <v>1</v>
      </c>
      <c r="GX190">
        <f>ROUND(HC190*I190,2)</f>
        <v>0</v>
      </c>
      <c r="HA190">
        <v>0</v>
      </c>
      <c r="HB190">
        <v>0</v>
      </c>
      <c r="HC190">
        <f>GV190*GW190</f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1" spans="1:245" x14ac:dyDescent="0.2">
      <c r="A191">
        <v>18</v>
      </c>
      <c r="B191">
        <v>1</v>
      </c>
      <c r="C191">
        <v>114</v>
      </c>
      <c r="E191" t="s">
        <v>442</v>
      </c>
      <c r="F191" t="s">
        <v>365</v>
      </c>
      <c r="G191" t="s">
        <v>366</v>
      </c>
      <c r="H191" t="s">
        <v>80</v>
      </c>
      <c r="I191">
        <f>I190*J191</f>
        <v>0</v>
      </c>
      <c r="J191">
        <v>126</v>
      </c>
      <c r="K191">
        <v>126</v>
      </c>
      <c r="O191">
        <f>ROUND(CP191,2)</f>
        <v>0</v>
      </c>
      <c r="P191">
        <f>ROUND((ROUND((AC191*AW191*I191),2)*BC191),2)</f>
        <v>0</v>
      </c>
      <c r="Q191">
        <f>(ROUND((ROUND(((ET191)*AV191*I191),2)*BB191),2)+ROUND((ROUND(((AE191-(EU191))*AV191*I191),2)*BS191),2))</f>
        <v>0</v>
      </c>
      <c r="R191">
        <f>ROUND((ROUND((AE191*AV191*I191),2)*BS191),2)</f>
        <v>0</v>
      </c>
      <c r="S191">
        <f>ROUND((ROUND((AF191*AV191*I191),2)*BA191),2)</f>
        <v>0</v>
      </c>
      <c r="T191">
        <f>ROUND(CU191*I191,2)</f>
        <v>0</v>
      </c>
      <c r="U191">
        <f>CV191*I191</f>
        <v>0</v>
      </c>
      <c r="V191">
        <f>CW191*I191</f>
        <v>0</v>
      </c>
      <c r="W191">
        <f>ROUND(CX191*I191,2)</f>
        <v>0</v>
      </c>
      <c r="X191">
        <f t="shared" si="250"/>
        <v>0</v>
      </c>
      <c r="Y191">
        <f t="shared" si="250"/>
        <v>0</v>
      </c>
      <c r="AA191">
        <v>78713076</v>
      </c>
      <c r="AB191">
        <f>ROUND((AC191+AD191+AF191),6)</f>
        <v>160.62</v>
      </c>
      <c r="AC191">
        <f>ROUND((ES191),6)</f>
        <v>160.62</v>
      </c>
      <c r="AD191">
        <f>ROUND((((ET191)-(EU191))+AE191),6)</f>
        <v>0</v>
      </c>
      <c r="AE191">
        <f>ROUND((EU191),6)</f>
        <v>0</v>
      </c>
      <c r="AF191">
        <f>ROUND((EV191),6)</f>
        <v>0</v>
      </c>
      <c r="AG191">
        <f>ROUND((AP191),6)</f>
        <v>0</v>
      </c>
      <c r="AH191">
        <f>(EW191)</f>
        <v>0</v>
      </c>
      <c r="AI191">
        <f>(EX191)</f>
        <v>0</v>
      </c>
      <c r="AJ191">
        <f>(AS191)</f>
        <v>0</v>
      </c>
      <c r="AK191">
        <v>160.62</v>
      </c>
      <c r="AL191">
        <v>160.62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18.71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367</v>
      </c>
      <c r="BM191">
        <v>146</v>
      </c>
      <c r="BN191">
        <v>0</v>
      </c>
      <c r="BO191" t="s">
        <v>365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>(P191+Q191+S191)</f>
        <v>0</v>
      </c>
      <c r="CQ191">
        <f>ROUND((ROUND((AC191*AW191*1),2)*BC191),2)</f>
        <v>3005.2</v>
      </c>
      <c r="CR191">
        <f>(ROUND((ROUND(((ET191)*AV191*1),2)*BB191),2)+ROUND((ROUND(((AE191-(EU191))*AV191*1),2)*BS191),2))</f>
        <v>0</v>
      </c>
      <c r="CS191">
        <f>ROUND((ROUND((AE191*AV191*1),2)*BS191),2)</f>
        <v>0</v>
      </c>
      <c r="CT191">
        <f>ROUND((ROUND((AF191*AV191*1),2)*BA191),2)</f>
        <v>0</v>
      </c>
      <c r="CU191">
        <f>AG191</f>
        <v>0</v>
      </c>
      <c r="CV191">
        <f>(AH191*AV191)</f>
        <v>0</v>
      </c>
      <c r="CW191">
        <f t="shared" si="251"/>
        <v>0</v>
      </c>
      <c r="CX191">
        <f t="shared" si="251"/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161</v>
      </c>
      <c r="DO191">
        <v>107</v>
      </c>
      <c r="DP191">
        <v>1</v>
      </c>
      <c r="DQ191">
        <v>1</v>
      </c>
      <c r="DU191">
        <v>1007</v>
      </c>
      <c r="DV191" t="s">
        <v>80</v>
      </c>
      <c r="DW191" t="s">
        <v>80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75071236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146</v>
      </c>
      <c r="EL191" t="s">
        <v>309</v>
      </c>
      <c r="EM191" t="s">
        <v>310</v>
      </c>
      <c r="EO191" t="s">
        <v>3</v>
      </c>
      <c r="EQ191">
        <v>0</v>
      </c>
      <c r="ER191">
        <v>160.62</v>
      </c>
      <c r="ES191">
        <v>160.62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161</v>
      </c>
      <c r="FY191">
        <v>107</v>
      </c>
      <c r="GA191" t="s">
        <v>3</v>
      </c>
      <c r="GD191">
        <v>0</v>
      </c>
      <c r="GF191">
        <v>-1217679601</v>
      </c>
      <c r="GG191">
        <v>2</v>
      </c>
      <c r="GH191">
        <v>1</v>
      </c>
      <c r="GI191">
        <v>2</v>
      </c>
      <c r="GJ191">
        <v>0</v>
      </c>
      <c r="GK191">
        <f>ROUND(R191*(R12)/100,2)</f>
        <v>0</v>
      </c>
      <c r="GL191">
        <f>ROUND(IF(AND(BH191=3,BI191=3,FS191&lt;&gt;0),P191,0),2)</f>
        <v>0</v>
      </c>
      <c r="GM191">
        <f>ROUND(O191+X191+Y191+GK191,2)+GX191</f>
        <v>0</v>
      </c>
      <c r="GN191">
        <f>IF(OR(BI191=0,BI191=1),GM191-GX191,0)</f>
        <v>0</v>
      </c>
      <c r="GO191">
        <f>IF(BI191=2,GM191-GX191,0)</f>
        <v>0</v>
      </c>
      <c r="GP191">
        <f>IF(BI191=4,GM191-GX191,0)</f>
        <v>0</v>
      </c>
      <c r="GR191">
        <v>0</v>
      </c>
      <c r="GS191">
        <v>3</v>
      </c>
      <c r="GT191">
        <v>0</v>
      </c>
      <c r="GU191" t="s">
        <v>3</v>
      </c>
      <c r="GV191">
        <f>ROUND((GT191),6)</f>
        <v>0</v>
      </c>
      <c r="GW191">
        <v>1</v>
      </c>
      <c r="GX191">
        <f>ROUND(HC191*I191,2)</f>
        <v>0</v>
      </c>
      <c r="HA191">
        <v>0</v>
      </c>
      <c r="HB191">
        <v>0</v>
      </c>
      <c r="HC191">
        <f>GV191*GW191</f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45" x14ac:dyDescent="0.2">
      <c r="A192">
        <v>19</v>
      </c>
      <c r="B192">
        <v>1</v>
      </c>
      <c r="F192" t="s">
        <v>3</v>
      </c>
      <c r="G192" t="s">
        <v>443</v>
      </c>
      <c r="H192" t="s">
        <v>3</v>
      </c>
      <c r="AA192">
        <v>1</v>
      </c>
      <c r="IK192">
        <v>0</v>
      </c>
    </row>
    <row r="193" spans="1:245" x14ac:dyDescent="0.2">
      <c r="A193">
        <v>17</v>
      </c>
      <c r="B193">
        <v>1</v>
      </c>
      <c r="C193">
        <f>ROW(SmtRes!A115)</f>
        <v>115</v>
      </c>
      <c r="D193">
        <f>ROW(EtalonRes!A325)</f>
        <v>325</v>
      </c>
      <c r="E193" t="s">
        <v>444</v>
      </c>
      <c r="F193" t="s">
        <v>305</v>
      </c>
      <c r="G193" t="s">
        <v>306</v>
      </c>
      <c r="H193" t="s">
        <v>307</v>
      </c>
      <c r="I193">
        <f>ROUND(ROUND(F439*0.25/100,4),9)</f>
        <v>0</v>
      </c>
      <c r="J193">
        <v>0</v>
      </c>
      <c r="K193">
        <f>ROUND(ROUND(F439*0.25/100,4),9)</f>
        <v>0</v>
      </c>
      <c r="O193">
        <f t="shared" ref="O193:O200" si="252">ROUND(CP193,2)</f>
        <v>0</v>
      </c>
      <c r="P193">
        <f t="shared" ref="P193:P200" si="253">ROUND((ROUND((AC193*AW193*I193),2)*BC193),2)</f>
        <v>0</v>
      </c>
      <c r="Q193">
        <f>(ROUND((ROUND((((ET193*1.1))*AV193*I193),2)*BB193),2)+ROUND((ROUND(((AE193-((EU193*1.1)))*AV193*I193),2)*BS193),2))</f>
        <v>0</v>
      </c>
      <c r="R193">
        <f t="shared" ref="R193:R200" si="254">ROUND((ROUND((AE193*AV193*I193),2)*BS193),2)</f>
        <v>0</v>
      </c>
      <c r="S193">
        <f t="shared" ref="S193:S200" si="255">ROUND((ROUND((AF193*AV193*I193),2)*BA193),2)</f>
        <v>0</v>
      </c>
      <c r="T193">
        <f t="shared" ref="T193:T200" si="256">ROUND(CU193*I193,2)</f>
        <v>0</v>
      </c>
      <c r="U193">
        <f t="shared" ref="U193:U200" si="257">CV193*I193</f>
        <v>0</v>
      </c>
      <c r="V193">
        <f t="shared" ref="V193:V200" si="258">CW193*I193</f>
        <v>0</v>
      </c>
      <c r="W193">
        <f t="shared" ref="W193:W200" si="259">ROUND(CX193*I193,2)</f>
        <v>0</v>
      </c>
      <c r="X193">
        <f t="shared" ref="X193:Y200" si="260">ROUND(CY193,2)</f>
        <v>0</v>
      </c>
      <c r="Y193">
        <f t="shared" si="260"/>
        <v>0</v>
      </c>
      <c r="AA193">
        <v>78713076</v>
      </c>
      <c r="AB193">
        <f t="shared" ref="AB193:AB200" si="261">ROUND((AC193+AD193+AF193),6)</f>
        <v>1513.2660000000001</v>
      </c>
      <c r="AC193">
        <f t="shared" ref="AC193:AC198" si="262">ROUND((ES193),6)</f>
        <v>35.35</v>
      </c>
      <c r="AD193">
        <f>ROUND(((((ET193*1.1))-((EU193*1.1)))+AE193),6)</f>
        <v>1311.277</v>
      </c>
      <c r="AE193">
        <f>ROUND(((EU193*1.1)),6)</f>
        <v>104.41200000000001</v>
      </c>
      <c r="AF193">
        <f>ROUND(((EV193*1.1)),6)</f>
        <v>166.63900000000001</v>
      </c>
      <c r="AG193">
        <f t="shared" ref="AG193:AG200" si="263">ROUND((AP193),6)</f>
        <v>0</v>
      </c>
      <c r="AH193">
        <f>((EW193*1.1))</f>
        <v>15.84</v>
      </c>
      <c r="AI193">
        <f>((EX193*1.1))</f>
        <v>0</v>
      </c>
      <c r="AJ193">
        <f t="shared" ref="AJ193:AJ200" si="264">(AS193)</f>
        <v>0</v>
      </c>
      <c r="AK193">
        <v>1378.91</v>
      </c>
      <c r="AL193">
        <v>35.35</v>
      </c>
      <c r="AM193">
        <v>1192.07</v>
      </c>
      <c r="AN193">
        <v>94.92</v>
      </c>
      <c r="AO193">
        <v>151.49</v>
      </c>
      <c r="AP193">
        <v>0</v>
      </c>
      <c r="AQ193">
        <v>14.4</v>
      </c>
      <c r="AR193">
        <v>0</v>
      </c>
      <c r="AS193">
        <v>0</v>
      </c>
      <c r="AT193">
        <v>134</v>
      </c>
      <c r="AU193">
        <v>55</v>
      </c>
      <c r="AV193">
        <v>1</v>
      </c>
      <c r="AW193">
        <v>1</v>
      </c>
      <c r="AZ193">
        <v>1</v>
      </c>
      <c r="BA193">
        <v>47.82</v>
      </c>
      <c r="BB193">
        <v>13.28</v>
      </c>
      <c r="BC193">
        <v>7.33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308</v>
      </c>
      <c r="BM193">
        <v>146</v>
      </c>
      <c r="BN193">
        <v>0</v>
      </c>
      <c r="BO193" t="s">
        <v>305</v>
      </c>
      <c r="BP193">
        <v>1</v>
      </c>
      <c r="BQ193">
        <v>30</v>
      </c>
      <c r="BR193">
        <v>0</v>
      </c>
      <c r="BS193">
        <v>47.82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134</v>
      </c>
      <c r="CA193">
        <v>55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1020</v>
      </c>
      <c r="CO193">
        <v>0</v>
      </c>
      <c r="CP193">
        <f t="shared" ref="CP193:CP200" si="265">(P193+Q193+S193)</f>
        <v>0</v>
      </c>
      <c r="CQ193">
        <f t="shared" ref="CQ193:CQ200" si="266">ROUND((ROUND((AC193*AW193*1),2)*BC193),2)</f>
        <v>259.12</v>
      </c>
      <c r="CR193">
        <f>(ROUND((ROUND((((ET193*1.1))*AV193*1),2)*BB193),2)+ROUND((ROUND(((AE193-((EU193*1.1)))*AV193*1),2)*BS193),2))</f>
        <v>17413.8</v>
      </c>
      <c r="CS193">
        <f t="shared" ref="CS193:CS200" si="267">ROUND((ROUND((AE193*AV193*1),2)*BS193),2)</f>
        <v>4992.8900000000003</v>
      </c>
      <c r="CT193">
        <f t="shared" ref="CT193:CT200" si="268">ROUND((ROUND((AF193*AV193*1),2)*BA193),2)</f>
        <v>7968.72</v>
      </c>
      <c r="CU193">
        <f t="shared" ref="CU193:CU200" si="269">AG193</f>
        <v>0</v>
      </c>
      <c r="CV193">
        <f t="shared" ref="CV193:CV200" si="270">(AH193*AV193)</f>
        <v>15.84</v>
      </c>
      <c r="CW193">
        <f t="shared" ref="CW193:CX200" si="271">AI193</f>
        <v>0</v>
      </c>
      <c r="CX193">
        <f t="shared" si="271"/>
        <v>0</v>
      </c>
      <c r="CY193">
        <f t="shared" ref="CY193:CY200" si="272">S193*(BZ193/100)</f>
        <v>0</v>
      </c>
      <c r="CZ193">
        <f t="shared" ref="CZ193:CZ200" si="273">S193*(CA193/100)</f>
        <v>0</v>
      </c>
      <c r="DB193">
        <v>94</v>
      </c>
      <c r="DC193" t="s">
        <v>3</v>
      </c>
      <c r="DD193" t="s">
        <v>3</v>
      </c>
      <c r="DE193" t="s">
        <v>34</v>
      </c>
      <c r="DF193" t="s">
        <v>34</v>
      </c>
      <c r="DG193" t="s">
        <v>34</v>
      </c>
      <c r="DH193" t="s">
        <v>3</v>
      </c>
      <c r="DI193" t="s">
        <v>34</v>
      </c>
      <c r="DJ193" t="s">
        <v>34</v>
      </c>
      <c r="DK193" t="s">
        <v>3</v>
      </c>
      <c r="DL193" t="s">
        <v>3</v>
      </c>
      <c r="DM193" t="s">
        <v>3</v>
      </c>
      <c r="DN193">
        <v>161</v>
      </c>
      <c r="DO193">
        <v>107</v>
      </c>
      <c r="DP193">
        <v>1</v>
      </c>
      <c r="DQ193">
        <v>1</v>
      </c>
      <c r="DU193">
        <v>1013</v>
      </c>
      <c r="DV193" t="s">
        <v>307</v>
      </c>
      <c r="DW193" t="s">
        <v>307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75071236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146</v>
      </c>
      <c r="EL193" t="s">
        <v>309</v>
      </c>
      <c r="EM193" t="s">
        <v>310</v>
      </c>
      <c r="EO193" t="s">
        <v>35</v>
      </c>
      <c r="EQ193">
        <v>131072</v>
      </c>
      <c r="ER193">
        <v>1378.91</v>
      </c>
      <c r="ES193">
        <v>35.35</v>
      </c>
      <c r="ET193">
        <v>1192.07</v>
      </c>
      <c r="EU193">
        <v>94.92</v>
      </c>
      <c r="EV193">
        <v>151.49</v>
      </c>
      <c r="EW193">
        <v>14.4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161</v>
      </c>
      <c r="FY193">
        <v>107</v>
      </c>
      <c r="GA193" t="s">
        <v>3</v>
      </c>
      <c r="GD193">
        <v>0</v>
      </c>
      <c r="GF193">
        <v>-1754543854</v>
      </c>
      <c r="GG193">
        <v>2</v>
      </c>
      <c r="GH193">
        <v>1</v>
      </c>
      <c r="GI193">
        <v>2</v>
      </c>
      <c r="GJ193">
        <v>0</v>
      </c>
      <c r="GK193">
        <f>ROUND(R193*(R12)/100,2)</f>
        <v>0</v>
      </c>
      <c r="GL193">
        <f t="shared" ref="GL193:GL200" si="274">ROUND(IF(AND(BH193=3,BI193=3,FS193&lt;&gt;0),P193,0),2)</f>
        <v>0</v>
      </c>
      <c r="GM193">
        <f t="shared" ref="GM193:GM200" si="275">ROUND(O193+X193+Y193+GK193,2)+GX193</f>
        <v>0</v>
      </c>
      <c r="GN193">
        <f t="shared" ref="GN193:GN200" si="276">IF(OR(BI193=0,BI193=1),GM193-GX193,0)</f>
        <v>0</v>
      </c>
      <c r="GO193">
        <f t="shared" ref="GO193:GO200" si="277">IF(BI193=2,GM193-GX193,0)</f>
        <v>0</v>
      </c>
      <c r="GP193">
        <f t="shared" ref="GP193:GP200" si="278">IF(BI193=4,GM193-GX193,0)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ref="GV193:GV200" si="279">ROUND((GT193),6)</f>
        <v>0</v>
      </c>
      <c r="GW193">
        <v>1</v>
      </c>
      <c r="GX193">
        <f t="shared" ref="GX193:GX200" si="280">ROUND(HC193*I193,2)</f>
        <v>0</v>
      </c>
      <c r="HA193">
        <v>0</v>
      </c>
      <c r="HB193">
        <v>0</v>
      </c>
      <c r="HC193">
        <f t="shared" ref="HC193:HC200" si="281">GV193*GW193</f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45" x14ac:dyDescent="0.2">
      <c r="A194">
        <v>18</v>
      </c>
      <c r="B194">
        <v>1</v>
      </c>
      <c r="C194">
        <v>115</v>
      </c>
      <c r="E194" t="s">
        <v>445</v>
      </c>
      <c r="F194" t="s">
        <v>78</v>
      </c>
      <c r="G194" t="s">
        <v>79</v>
      </c>
      <c r="H194" t="s">
        <v>80</v>
      </c>
      <c r="I194">
        <f>I193*J194</f>
        <v>0</v>
      </c>
      <c r="J194">
        <v>110</v>
      </c>
      <c r="K194">
        <v>110</v>
      </c>
      <c r="O194">
        <f t="shared" si="252"/>
        <v>0</v>
      </c>
      <c r="P194">
        <f t="shared" si="253"/>
        <v>0</v>
      </c>
      <c r="Q194">
        <f>(ROUND((ROUND(((ET194)*AV194*I194),2)*BB194),2)+ROUND((ROUND(((AE194-(EU194))*AV194*I194),2)*BS194),2))</f>
        <v>0</v>
      </c>
      <c r="R194">
        <f t="shared" si="254"/>
        <v>0</v>
      </c>
      <c r="S194">
        <f t="shared" si="255"/>
        <v>0</v>
      </c>
      <c r="T194">
        <f t="shared" si="256"/>
        <v>0</v>
      </c>
      <c r="U194">
        <f t="shared" si="257"/>
        <v>0</v>
      </c>
      <c r="V194">
        <f t="shared" si="258"/>
        <v>0</v>
      </c>
      <c r="W194">
        <f t="shared" si="259"/>
        <v>0</v>
      </c>
      <c r="X194">
        <f t="shared" si="260"/>
        <v>0</v>
      </c>
      <c r="Y194">
        <f t="shared" si="260"/>
        <v>0</v>
      </c>
      <c r="AA194">
        <v>78713076</v>
      </c>
      <c r="AB194">
        <f t="shared" si="261"/>
        <v>104.99</v>
      </c>
      <c r="AC194">
        <f t="shared" si="262"/>
        <v>104.99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263"/>
        <v>0</v>
      </c>
      <c r="AH194">
        <f>(EW194)</f>
        <v>0</v>
      </c>
      <c r="AI194">
        <f>(EX194)</f>
        <v>0</v>
      </c>
      <c r="AJ194">
        <f t="shared" si="264"/>
        <v>0</v>
      </c>
      <c r="AK194">
        <v>104.99</v>
      </c>
      <c r="AL194">
        <v>104.99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8.91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81</v>
      </c>
      <c r="BM194">
        <v>146</v>
      </c>
      <c r="BN194">
        <v>0</v>
      </c>
      <c r="BO194" t="s">
        <v>78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265"/>
        <v>0</v>
      </c>
      <c r="CQ194">
        <f t="shared" si="266"/>
        <v>935.46</v>
      </c>
      <c r="CR194">
        <f>(ROUND((ROUND(((ET194)*AV194*1),2)*BB194),2)+ROUND((ROUND(((AE194-(EU194))*AV194*1),2)*BS194),2))</f>
        <v>0</v>
      </c>
      <c r="CS194">
        <f t="shared" si="267"/>
        <v>0</v>
      </c>
      <c r="CT194">
        <f t="shared" si="268"/>
        <v>0</v>
      </c>
      <c r="CU194">
        <f t="shared" si="269"/>
        <v>0</v>
      </c>
      <c r="CV194">
        <f t="shared" si="270"/>
        <v>0</v>
      </c>
      <c r="CW194">
        <f t="shared" si="271"/>
        <v>0</v>
      </c>
      <c r="CX194">
        <f t="shared" si="271"/>
        <v>0</v>
      </c>
      <c r="CY194">
        <f t="shared" si="272"/>
        <v>0</v>
      </c>
      <c r="CZ194">
        <f t="shared" si="273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161</v>
      </c>
      <c r="DO194">
        <v>107</v>
      </c>
      <c r="DP194">
        <v>1</v>
      </c>
      <c r="DQ194">
        <v>1</v>
      </c>
      <c r="DU194">
        <v>1007</v>
      </c>
      <c r="DV194" t="s">
        <v>80</v>
      </c>
      <c r="DW194" t="s">
        <v>80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75071236</v>
      </c>
      <c r="EF194">
        <v>30</v>
      </c>
      <c r="EG194" t="s">
        <v>17</v>
      </c>
      <c r="EH194">
        <v>0</v>
      </c>
      <c r="EI194" t="s">
        <v>3</v>
      </c>
      <c r="EJ194">
        <v>1</v>
      </c>
      <c r="EK194">
        <v>146</v>
      </c>
      <c r="EL194" t="s">
        <v>309</v>
      </c>
      <c r="EM194" t="s">
        <v>310</v>
      </c>
      <c r="EO194" t="s">
        <v>3</v>
      </c>
      <c r="EQ194">
        <v>0</v>
      </c>
      <c r="ER194">
        <v>104.99</v>
      </c>
      <c r="ES194">
        <v>104.99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v>0</v>
      </c>
      <c r="FS194">
        <v>0</v>
      </c>
      <c r="FX194">
        <v>161</v>
      </c>
      <c r="FY194">
        <v>107</v>
      </c>
      <c r="GA194" t="s">
        <v>3</v>
      </c>
      <c r="GD194">
        <v>0</v>
      </c>
      <c r="GF194">
        <v>2056839293</v>
      </c>
      <c r="GG194">
        <v>2</v>
      </c>
      <c r="GH194">
        <v>1</v>
      </c>
      <c r="GI194">
        <v>2</v>
      </c>
      <c r="GJ194">
        <v>0</v>
      </c>
      <c r="GK194">
        <f>ROUND(R194*(R12)/100,2)</f>
        <v>0</v>
      </c>
      <c r="GL194">
        <f t="shared" si="274"/>
        <v>0</v>
      </c>
      <c r="GM194">
        <f t="shared" si="275"/>
        <v>0</v>
      </c>
      <c r="GN194">
        <f t="shared" si="276"/>
        <v>0</v>
      </c>
      <c r="GO194">
        <f t="shared" si="277"/>
        <v>0</v>
      </c>
      <c r="GP194">
        <f t="shared" si="278"/>
        <v>0</v>
      </c>
      <c r="GR194">
        <v>0</v>
      </c>
      <c r="GS194">
        <v>3</v>
      </c>
      <c r="GT194">
        <v>0</v>
      </c>
      <c r="GU194" t="s">
        <v>3</v>
      </c>
      <c r="GV194">
        <f t="shared" si="279"/>
        <v>0</v>
      </c>
      <c r="GW194">
        <v>1</v>
      </c>
      <c r="GX194">
        <f t="shared" si="280"/>
        <v>0</v>
      </c>
      <c r="HA194">
        <v>0</v>
      </c>
      <c r="HB194">
        <v>0</v>
      </c>
      <c r="HC194">
        <f t="shared" si="281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HS194">
        <v>0</v>
      </c>
      <c r="IK194">
        <v>0</v>
      </c>
    </row>
    <row r="195" spans="1:245" x14ac:dyDescent="0.2">
      <c r="A195">
        <v>17</v>
      </c>
      <c r="B195">
        <v>1</v>
      </c>
      <c r="C195">
        <f>ROW(SmtRes!A116)</f>
        <v>116</v>
      </c>
      <c r="D195">
        <f>ROW(EtalonRes!A330)</f>
        <v>330</v>
      </c>
      <c r="E195" t="s">
        <v>446</v>
      </c>
      <c r="F195" t="s">
        <v>358</v>
      </c>
      <c r="G195" t="s">
        <v>359</v>
      </c>
      <c r="H195" t="s">
        <v>360</v>
      </c>
      <c r="I195">
        <f>ROUND(F439/100,9)</f>
        <v>0</v>
      </c>
      <c r="J195">
        <v>0</v>
      </c>
      <c r="K195">
        <f>ROUND(F439/100,9)</f>
        <v>0</v>
      </c>
      <c r="O195">
        <f t="shared" si="252"/>
        <v>0</v>
      </c>
      <c r="P195">
        <f t="shared" si="253"/>
        <v>0</v>
      </c>
      <c r="Q195">
        <f>(ROUND((ROUND((((ET195*1.1))*AV195*I195),2)*BB195),2)+ROUND((ROUND(((AE195-((EU195*1.1)))*AV195*I195),2)*BS195),2))</f>
        <v>0</v>
      </c>
      <c r="R195">
        <f t="shared" si="254"/>
        <v>0</v>
      </c>
      <c r="S195">
        <f t="shared" si="255"/>
        <v>0</v>
      </c>
      <c r="T195">
        <f t="shared" si="256"/>
        <v>0</v>
      </c>
      <c r="U195">
        <f t="shared" si="257"/>
        <v>0</v>
      </c>
      <c r="V195">
        <f t="shared" si="258"/>
        <v>0</v>
      </c>
      <c r="W195">
        <f t="shared" si="259"/>
        <v>0</v>
      </c>
      <c r="X195">
        <f t="shared" si="260"/>
        <v>0</v>
      </c>
      <c r="Y195">
        <f t="shared" si="260"/>
        <v>0</v>
      </c>
      <c r="AA195">
        <v>78713076</v>
      </c>
      <c r="AB195">
        <f t="shared" si="261"/>
        <v>619.79999999999995</v>
      </c>
      <c r="AC195">
        <f t="shared" si="262"/>
        <v>14.14</v>
      </c>
      <c r="AD195">
        <f>ROUND(((((ET195*1.1))-((EU195*1.1)))+AE195),6)</f>
        <v>306.82299999999998</v>
      </c>
      <c r="AE195">
        <f>ROUND(((EU195*1.1)),6)</f>
        <v>27.312999999999999</v>
      </c>
      <c r="AF195">
        <f>ROUND(((EV195*1.1)),6)</f>
        <v>298.83699999999999</v>
      </c>
      <c r="AG195">
        <f t="shared" si="263"/>
        <v>0</v>
      </c>
      <c r="AH195">
        <f>((EW195*1.1))</f>
        <v>26.73</v>
      </c>
      <c r="AI195">
        <f>((EX195*1.1))</f>
        <v>0</v>
      </c>
      <c r="AJ195">
        <f t="shared" si="264"/>
        <v>0</v>
      </c>
      <c r="AK195">
        <v>564.74</v>
      </c>
      <c r="AL195">
        <v>14.14</v>
      </c>
      <c r="AM195">
        <v>278.93</v>
      </c>
      <c r="AN195">
        <v>24.83</v>
      </c>
      <c r="AO195">
        <v>271.67</v>
      </c>
      <c r="AP195">
        <v>0</v>
      </c>
      <c r="AQ195">
        <v>24.3</v>
      </c>
      <c r="AR195">
        <v>0</v>
      </c>
      <c r="AS195">
        <v>0</v>
      </c>
      <c r="AT195">
        <v>109</v>
      </c>
      <c r="AU195">
        <v>41</v>
      </c>
      <c r="AV195">
        <v>1</v>
      </c>
      <c r="AW195">
        <v>1</v>
      </c>
      <c r="AZ195">
        <v>1</v>
      </c>
      <c r="BA195">
        <v>47.82</v>
      </c>
      <c r="BB195">
        <v>13.48</v>
      </c>
      <c r="BC195">
        <v>7.33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361</v>
      </c>
      <c r="BM195">
        <v>160</v>
      </c>
      <c r="BN195">
        <v>0</v>
      </c>
      <c r="BO195" t="s">
        <v>358</v>
      </c>
      <c r="BP195">
        <v>1</v>
      </c>
      <c r="BQ195">
        <v>30</v>
      </c>
      <c r="BR195">
        <v>0</v>
      </c>
      <c r="BS195">
        <v>47.82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109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1020</v>
      </c>
      <c r="CO195">
        <v>0</v>
      </c>
      <c r="CP195">
        <f t="shared" si="265"/>
        <v>0</v>
      </c>
      <c r="CQ195">
        <f t="shared" si="266"/>
        <v>103.65</v>
      </c>
      <c r="CR195">
        <f>(ROUND((ROUND((((ET195*1.1))*AV195*1),2)*BB195),2)+ROUND((ROUND(((AE195-((EU195*1.1)))*AV195*1),2)*BS195),2))</f>
        <v>4135.93</v>
      </c>
      <c r="CS195">
        <f t="shared" si="267"/>
        <v>1305.96</v>
      </c>
      <c r="CT195">
        <f t="shared" si="268"/>
        <v>14290.53</v>
      </c>
      <c r="CU195">
        <f t="shared" si="269"/>
        <v>0</v>
      </c>
      <c r="CV195">
        <f t="shared" si="270"/>
        <v>26.73</v>
      </c>
      <c r="CW195">
        <f t="shared" si="271"/>
        <v>0</v>
      </c>
      <c r="CX195">
        <f t="shared" si="271"/>
        <v>0</v>
      </c>
      <c r="CY195">
        <f t="shared" si="272"/>
        <v>0</v>
      </c>
      <c r="CZ195">
        <f t="shared" si="273"/>
        <v>0</v>
      </c>
      <c r="DB195">
        <v>95</v>
      </c>
      <c r="DC195" t="s">
        <v>3</v>
      </c>
      <c r="DD195" t="s">
        <v>3</v>
      </c>
      <c r="DE195" t="s">
        <v>34</v>
      </c>
      <c r="DF195" t="s">
        <v>34</v>
      </c>
      <c r="DG195" t="s">
        <v>34</v>
      </c>
      <c r="DH195" t="s">
        <v>3</v>
      </c>
      <c r="DI195" t="s">
        <v>34</v>
      </c>
      <c r="DJ195" t="s">
        <v>34</v>
      </c>
      <c r="DK195" t="s">
        <v>3</v>
      </c>
      <c r="DL195" t="s">
        <v>3</v>
      </c>
      <c r="DM195" t="s">
        <v>3</v>
      </c>
      <c r="DN195">
        <v>134</v>
      </c>
      <c r="DO195">
        <v>83</v>
      </c>
      <c r="DP195">
        <v>1</v>
      </c>
      <c r="DQ195">
        <v>1</v>
      </c>
      <c r="DU195">
        <v>1013</v>
      </c>
      <c r="DV195" t="s">
        <v>360</v>
      </c>
      <c r="DW195" t="s">
        <v>360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75071250</v>
      </c>
      <c r="EF195">
        <v>30</v>
      </c>
      <c r="EG195" t="s">
        <v>17</v>
      </c>
      <c r="EH195">
        <v>0</v>
      </c>
      <c r="EI195" t="s">
        <v>3</v>
      </c>
      <c r="EJ195">
        <v>1</v>
      </c>
      <c r="EK195">
        <v>160</v>
      </c>
      <c r="EL195" t="s">
        <v>362</v>
      </c>
      <c r="EM195" t="s">
        <v>363</v>
      </c>
      <c r="EO195" t="s">
        <v>35</v>
      </c>
      <c r="EQ195">
        <v>131072</v>
      </c>
      <c r="ER195">
        <v>564.74</v>
      </c>
      <c r="ES195">
        <v>14.14</v>
      </c>
      <c r="ET195">
        <v>278.93</v>
      </c>
      <c r="EU195">
        <v>24.83</v>
      </c>
      <c r="EV195">
        <v>271.67</v>
      </c>
      <c r="EW195">
        <v>24.3</v>
      </c>
      <c r="EX195">
        <v>0</v>
      </c>
      <c r="EY195">
        <v>0</v>
      </c>
      <c r="FQ195">
        <v>0</v>
      </c>
      <c r="FR195">
        <v>0</v>
      </c>
      <c r="FS195">
        <v>0</v>
      </c>
      <c r="FX195">
        <v>134</v>
      </c>
      <c r="FY195">
        <v>83</v>
      </c>
      <c r="GA195" t="s">
        <v>3</v>
      </c>
      <c r="GD195">
        <v>0</v>
      </c>
      <c r="GF195">
        <v>-1919688345</v>
      </c>
      <c r="GG195">
        <v>2</v>
      </c>
      <c r="GH195">
        <v>1</v>
      </c>
      <c r="GI195">
        <v>2</v>
      </c>
      <c r="GJ195">
        <v>0</v>
      </c>
      <c r="GK195">
        <f>ROUND(R195*(R12)/100,2)</f>
        <v>0</v>
      </c>
      <c r="GL195">
        <f t="shared" si="274"/>
        <v>0</v>
      </c>
      <c r="GM195">
        <f t="shared" si="275"/>
        <v>0</v>
      </c>
      <c r="GN195">
        <f t="shared" si="276"/>
        <v>0</v>
      </c>
      <c r="GO195">
        <f t="shared" si="277"/>
        <v>0</v>
      </c>
      <c r="GP195">
        <f t="shared" si="278"/>
        <v>0</v>
      </c>
      <c r="GR195">
        <v>0</v>
      </c>
      <c r="GS195">
        <v>3</v>
      </c>
      <c r="GT195">
        <v>0</v>
      </c>
      <c r="GU195" t="s">
        <v>3</v>
      </c>
      <c r="GV195">
        <f t="shared" si="279"/>
        <v>0</v>
      </c>
      <c r="GW195">
        <v>1</v>
      </c>
      <c r="GX195">
        <f t="shared" si="280"/>
        <v>0</v>
      </c>
      <c r="HA195">
        <v>0</v>
      </c>
      <c r="HB195">
        <v>0</v>
      </c>
      <c r="HC195">
        <f t="shared" si="281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45" x14ac:dyDescent="0.2">
      <c r="A196">
        <v>18</v>
      </c>
      <c r="B196">
        <v>1</v>
      </c>
      <c r="C196">
        <v>116</v>
      </c>
      <c r="E196" t="s">
        <v>447</v>
      </c>
      <c r="F196" t="s">
        <v>365</v>
      </c>
      <c r="G196" t="s">
        <v>366</v>
      </c>
      <c r="H196" t="s">
        <v>80</v>
      </c>
      <c r="I196">
        <f>I195*J196</f>
        <v>0</v>
      </c>
      <c r="J196">
        <v>17.399999999999999</v>
      </c>
      <c r="K196">
        <v>17.399999999999999</v>
      </c>
      <c r="O196">
        <f t="shared" si="252"/>
        <v>0</v>
      </c>
      <c r="P196">
        <f t="shared" si="253"/>
        <v>0</v>
      </c>
      <c r="Q196">
        <f>(ROUND((ROUND(((ET196)*AV196*I196),2)*BB196),2)+ROUND((ROUND(((AE196-(EU196))*AV196*I196),2)*BS196),2))</f>
        <v>0</v>
      </c>
      <c r="R196">
        <f t="shared" si="254"/>
        <v>0</v>
      </c>
      <c r="S196">
        <f t="shared" si="255"/>
        <v>0</v>
      </c>
      <c r="T196">
        <f t="shared" si="256"/>
        <v>0</v>
      </c>
      <c r="U196">
        <f t="shared" si="257"/>
        <v>0</v>
      </c>
      <c r="V196">
        <f t="shared" si="258"/>
        <v>0</v>
      </c>
      <c r="W196">
        <f t="shared" si="259"/>
        <v>0</v>
      </c>
      <c r="X196">
        <f t="shared" si="260"/>
        <v>0</v>
      </c>
      <c r="Y196">
        <f t="shared" si="260"/>
        <v>0</v>
      </c>
      <c r="AA196">
        <v>78713076</v>
      </c>
      <c r="AB196">
        <f t="shared" si="261"/>
        <v>160.62</v>
      </c>
      <c r="AC196">
        <f t="shared" si="262"/>
        <v>160.62</v>
      </c>
      <c r="AD196">
        <f>ROUND((((ET196)-(EU196))+AE196),6)</f>
        <v>0</v>
      </c>
      <c r="AE196">
        <f>ROUND((EU196),6)</f>
        <v>0</v>
      </c>
      <c r="AF196">
        <f>ROUND((EV196),6)</f>
        <v>0</v>
      </c>
      <c r="AG196">
        <f t="shared" si="263"/>
        <v>0</v>
      </c>
      <c r="AH196">
        <f>(EW196)</f>
        <v>0</v>
      </c>
      <c r="AI196">
        <f>(EX196)</f>
        <v>0</v>
      </c>
      <c r="AJ196">
        <f t="shared" si="264"/>
        <v>0</v>
      </c>
      <c r="AK196">
        <v>160.62</v>
      </c>
      <c r="AL196">
        <v>160.62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18.71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367</v>
      </c>
      <c r="BM196">
        <v>160</v>
      </c>
      <c r="BN196">
        <v>0</v>
      </c>
      <c r="BO196" t="s">
        <v>365</v>
      </c>
      <c r="BP196">
        <v>1</v>
      </c>
      <c r="BQ196">
        <v>30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65"/>
        <v>0</v>
      </c>
      <c r="CQ196">
        <f t="shared" si="266"/>
        <v>3005.2</v>
      </c>
      <c r="CR196">
        <f>(ROUND((ROUND(((ET196)*AV196*1),2)*BB196),2)+ROUND((ROUND(((AE196-(EU196))*AV196*1),2)*BS196),2))</f>
        <v>0</v>
      </c>
      <c r="CS196">
        <f t="shared" si="267"/>
        <v>0</v>
      </c>
      <c r="CT196">
        <f t="shared" si="268"/>
        <v>0</v>
      </c>
      <c r="CU196">
        <f t="shared" si="269"/>
        <v>0</v>
      </c>
      <c r="CV196">
        <f t="shared" si="270"/>
        <v>0</v>
      </c>
      <c r="CW196">
        <f t="shared" si="271"/>
        <v>0</v>
      </c>
      <c r="CX196">
        <f t="shared" si="271"/>
        <v>0</v>
      </c>
      <c r="CY196">
        <f t="shared" si="272"/>
        <v>0</v>
      </c>
      <c r="CZ196">
        <f t="shared" si="273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134</v>
      </c>
      <c r="DO196">
        <v>83</v>
      </c>
      <c r="DP196">
        <v>1</v>
      </c>
      <c r="DQ196">
        <v>1</v>
      </c>
      <c r="DU196">
        <v>1007</v>
      </c>
      <c r="DV196" t="s">
        <v>80</v>
      </c>
      <c r="DW196" t="s">
        <v>80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75071250</v>
      </c>
      <c r="EF196">
        <v>30</v>
      </c>
      <c r="EG196" t="s">
        <v>17</v>
      </c>
      <c r="EH196">
        <v>0</v>
      </c>
      <c r="EI196" t="s">
        <v>3</v>
      </c>
      <c r="EJ196">
        <v>1</v>
      </c>
      <c r="EK196">
        <v>160</v>
      </c>
      <c r="EL196" t="s">
        <v>362</v>
      </c>
      <c r="EM196" t="s">
        <v>363</v>
      </c>
      <c r="EO196" t="s">
        <v>3</v>
      </c>
      <c r="EQ196">
        <v>0</v>
      </c>
      <c r="ER196">
        <v>160.62</v>
      </c>
      <c r="ES196">
        <v>160.62</v>
      </c>
      <c r="ET196">
        <v>0</v>
      </c>
      <c r="EU196">
        <v>0</v>
      </c>
      <c r="EV196">
        <v>0</v>
      </c>
      <c r="EW196">
        <v>0</v>
      </c>
      <c r="EX196">
        <v>0</v>
      </c>
      <c r="FQ196">
        <v>0</v>
      </c>
      <c r="FR196">
        <v>0</v>
      </c>
      <c r="FS196">
        <v>0</v>
      </c>
      <c r="FX196">
        <v>134</v>
      </c>
      <c r="FY196">
        <v>83</v>
      </c>
      <c r="GA196" t="s">
        <v>3</v>
      </c>
      <c r="GD196">
        <v>0</v>
      </c>
      <c r="GF196">
        <v>-1217679601</v>
      </c>
      <c r="GG196">
        <v>2</v>
      </c>
      <c r="GH196">
        <v>1</v>
      </c>
      <c r="GI196">
        <v>2</v>
      </c>
      <c r="GJ196">
        <v>0</v>
      </c>
      <c r="GK196">
        <f>ROUND(R196*(R12)/100,2)</f>
        <v>0</v>
      </c>
      <c r="GL196">
        <f t="shared" si="274"/>
        <v>0</v>
      </c>
      <c r="GM196">
        <f t="shared" si="275"/>
        <v>0</v>
      </c>
      <c r="GN196">
        <f t="shared" si="276"/>
        <v>0</v>
      </c>
      <c r="GO196">
        <f t="shared" si="277"/>
        <v>0</v>
      </c>
      <c r="GP196">
        <f t="shared" si="278"/>
        <v>0</v>
      </c>
      <c r="GR196">
        <v>0</v>
      </c>
      <c r="GS196">
        <v>3</v>
      </c>
      <c r="GT196">
        <v>0</v>
      </c>
      <c r="GU196" t="s">
        <v>3</v>
      </c>
      <c r="GV196">
        <f t="shared" si="279"/>
        <v>0</v>
      </c>
      <c r="GW196">
        <v>1</v>
      </c>
      <c r="GX196">
        <f t="shared" si="280"/>
        <v>0</v>
      </c>
      <c r="HA196">
        <v>0</v>
      </c>
      <c r="HB196">
        <v>0</v>
      </c>
      <c r="HC196">
        <f t="shared" si="281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HS196">
        <v>0</v>
      </c>
      <c r="IK196">
        <v>0</v>
      </c>
    </row>
    <row r="197" spans="1:245" x14ac:dyDescent="0.2">
      <c r="A197">
        <v>17</v>
      </c>
      <c r="B197">
        <v>1</v>
      </c>
      <c r="C197">
        <f>ROW(SmtRes!A117)</f>
        <v>117</v>
      </c>
      <c r="D197">
        <f>ROW(EtalonRes!A342)</f>
        <v>342</v>
      </c>
      <c r="E197" t="s">
        <v>448</v>
      </c>
      <c r="F197" t="s">
        <v>313</v>
      </c>
      <c r="G197" t="s">
        <v>314</v>
      </c>
      <c r="H197" t="s">
        <v>315</v>
      </c>
      <c r="I197">
        <f>ROUND(F439/1000,9)</f>
        <v>0</v>
      </c>
      <c r="J197">
        <v>0</v>
      </c>
      <c r="K197">
        <f>ROUND(F439/1000,9)</f>
        <v>0</v>
      </c>
      <c r="O197">
        <f t="shared" si="252"/>
        <v>0</v>
      </c>
      <c r="P197">
        <f t="shared" si="253"/>
        <v>0</v>
      </c>
      <c r="Q197">
        <f>(ROUND((ROUND((((ET197*1.1))*AV197*I197),2)*BB197),2)+ROUND((ROUND(((AE197-((EU197*1.1)))*AV197*I197),2)*BS197),2))</f>
        <v>0</v>
      </c>
      <c r="R197">
        <f t="shared" si="254"/>
        <v>0</v>
      </c>
      <c r="S197">
        <f t="shared" si="255"/>
        <v>0</v>
      </c>
      <c r="T197">
        <f t="shared" si="256"/>
        <v>0</v>
      </c>
      <c r="U197">
        <f t="shared" si="257"/>
        <v>0</v>
      </c>
      <c r="V197">
        <f t="shared" si="258"/>
        <v>0</v>
      </c>
      <c r="W197">
        <f t="shared" si="259"/>
        <v>0</v>
      </c>
      <c r="X197">
        <f t="shared" si="260"/>
        <v>0</v>
      </c>
      <c r="Y197">
        <f t="shared" si="260"/>
        <v>0</v>
      </c>
      <c r="AA197">
        <v>78713076</v>
      </c>
      <c r="AB197">
        <f t="shared" si="261"/>
        <v>12318.191999999999</v>
      </c>
      <c r="AC197">
        <f t="shared" si="262"/>
        <v>6742.82</v>
      </c>
      <c r="AD197">
        <f>ROUND(((((ET197*1.1))-((EU197*1.1)))+AE197),6)</f>
        <v>2206.6329999999998</v>
      </c>
      <c r="AE197">
        <f>ROUND(((EU197*1.1)),6)</f>
        <v>179.828</v>
      </c>
      <c r="AF197">
        <f>ROUND(((EV197*1.1)),6)</f>
        <v>3368.739</v>
      </c>
      <c r="AG197">
        <f t="shared" si="263"/>
        <v>0</v>
      </c>
      <c r="AH197">
        <f>((EW197*1.1))</f>
        <v>293.7</v>
      </c>
      <c r="AI197">
        <f>((EX197*1.1))</f>
        <v>0</v>
      </c>
      <c r="AJ197">
        <f t="shared" si="264"/>
        <v>0</v>
      </c>
      <c r="AK197">
        <v>11811.34</v>
      </c>
      <c r="AL197">
        <v>6742.82</v>
      </c>
      <c r="AM197">
        <v>2006.03</v>
      </c>
      <c r="AN197">
        <v>163.47999999999999</v>
      </c>
      <c r="AO197">
        <v>3062.49</v>
      </c>
      <c r="AP197">
        <v>0</v>
      </c>
      <c r="AQ197">
        <v>267</v>
      </c>
      <c r="AR197">
        <v>0</v>
      </c>
      <c r="AS197">
        <v>0</v>
      </c>
      <c r="AT197">
        <v>134</v>
      </c>
      <c r="AU197">
        <v>55</v>
      </c>
      <c r="AV197">
        <v>1</v>
      </c>
      <c r="AW197">
        <v>1</v>
      </c>
      <c r="AZ197">
        <v>1</v>
      </c>
      <c r="BA197">
        <v>47.82</v>
      </c>
      <c r="BB197">
        <v>13.03</v>
      </c>
      <c r="BC197">
        <v>7.88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316</v>
      </c>
      <c r="BM197">
        <v>152</v>
      </c>
      <c r="BN197">
        <v>0</v>
      </c>
      <c r="BO197" t="s">
        <v>313</v>
      </c>
      <c r="BP197">
        <v>1</v>
      </c>
      <c r="BQ197">
        <v>30</v>
      </c>
      <c r="BR197">
        <v>0</v>
      </c>
      <c r="BS197">
        <v>47.82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134</v>
      </c>
      <c r="CA197">
        <v>55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1020</v>
      </c>
      <c r="CO197">
        <v>0</v>
      </c>
      <c r="CP197">
        <f t="shared" si="265"/>
        <v>0</v>
      </c>
      <c r="CQ197">
        <f t="shared" si="266"/>
        <v>53133.42</v>
      </c>
      <c r="CR197">
        <f>(ROUND((ROUND((((ET197*1.1))*AV197*1),2)*BB197),2)+ROUND((ROUND(((AE197-((EU197*1.1)))*AV197*1),2)*BS197),2))</f>
        <v>28752.39</v>
      </c>
      <c r="CS197">
        <f t="shared" si="267"/>
        <v>8599.4699999999993</v>
      </c>
      <c r="CT197">
        <f t="shared" si="268"/>
        <v>161093.15</v>
      </c>
      <c r="CU197">
        <f t="shared" si="269"/>
        <v>0</v>
      </c>
      <c r="CV197">
        <f t="shared" si="270"/>
        <v>293.7</v>
      </c>
      <c r="CW197">
        <f t="shared" si="271"/>
        <v>0</v>
      </c>
      <c r="CX197">
        <f t="shared" si="271"/>
        <v>0</v>
      </c>
      <c r="CY197">
        <f t="shared" si="272"/>
        <v>0</v>
      </c>
      <c r="CZ197">
        <f t="shared" si="273"/>
        <v>0</v>
      </c>
      <c r="DB197">
        <v>96</v>
      </c>
      <c r="DC197" t="s">
        <v>3</v>
      </c>
      <c r="DD197" t="s">
        <v>3</v>
      </c>
      <c r="DE197" t="s">
        <v>34</v>
      </c>
      <c r="DF197" t="s">
        <v>34</v>
      </c>
      <c r="DG197" t="s">
        <v>34</v>
      </c>
      <c r="DH197" t="s">
        <v>3</v>
      </c>
      <c r="DI197" t="s">
        <v>34</v>
      </c>
      <c r="DJ197" t="s">
        <v>34</v>
      </c>
      <c r="DK197" t="s">
        <v>3</v>
      </c>
      <c r="DL197" t="s">
        <v>3</v>
      </c>
      <c r="DM197" t="s">
        <v>3</v>
      </c>
      <c r="DN197">
        <v>161</v>
      </c>
      <c r="DO197">
        <v>107</v>
      </c>
      <c r="DP197">
        <v>1</v>
      </c>
      <c r="DQ197">
        <v>1</v>
      </c>
      <c r="DU197">
        <v>1013</v>
      </c>
      <c r="DV197" t="s">
        <v>315</v>
      </c>
      <c r="DW197" t="s">
        <v>315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75071242</v>
      </c>
      <c r="EF197">
        <v>30</v>
      </c>
      <c r="EG197" t="s">
        <v>17</v>
      </c>
      <c r="EH197">
        <v>0</v>
      </c>
      <c r="EI197" t="s">
        <v>3</v>
      </c>
      <c r="EJ197">
        <v>1</v>
      </c>
      <c r="EK197">
        <v>152</v>
      </c>
      <c r="EL197" t="s">
        <v>317</v>
      </c>
      <c r="EM197" t="s">
        <v>318</v>
      </c>
      <c r="EO197" t="s">
        <v>35</v>
      </c>
      <c r="EQ197">
        <v>131072</v>
      </c>
      <c r="ER197">
        <v>11811.34</v>
      </c>
      <c r="ES197">
        <v>6742.82</v>
      </c>
      <c r="ET197">
        <v>2006.03</v>
      </c>
      <c r="EU197">
        <v>163.47999999999999</v>
      </c>
      <c r="EV197">
        <v>3062.49</v>
      </c>
      <c r="EW197">
        <v>267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161</v>
      </c>
      <c r="FY197">
        <v>107</v>
      </c>
      <c r="GA197" t="s">
        <v>3</v>
      </c>
      <c r="GD197">
        <v>0</v>
      </c>
      <c r="GF197">
        <v>1165291735</v>
      </c>
      <c r="GG197">
        <v>2</v>
      </c>
      <c r="GH197">
        <v>1</v>
      </c>
      <c r="GI197">
        <v>2</v>
      </c>
      <c r="GJ197">
        <v>0</v>
      </c>
      <c r="GK197">
        <f>ROUND(R197*(R12)/100,2)</f>
        <v>0</v>
      </c>
      <c r="GL197">
        <f t="shared" si="274"/>
        <v>0</v>
      </c>
      <c r="GM197">
        <f t="shared" si="275"/>
        <v>0</v>
      </c>
      <c r="GN197">
        <f t="shared" si="276"/>
        <v>0</v>
      </c>
      <c r="GO197">
        <f t="shared" si="277"/>
        <v>0</v>
      </c>
      <c r="GP197">
        <f t="shared" si="278"/>
        <v>0</v>
      </c>
      <c r="GR197">
        <v>0</v>
      </c>
      <c r="GS197">
        <v>3</v>
      </c>
      <c r="GT197">
        <v>0</v>
      </c>
      <c r="GU197" t="s">
        <v>3</v>
      </c>
      <c r="GV197">
        <f t="shared" si="279"/>
        <v>0</v>
      </c>
      <c r="GW197">
        <v>1</v>
      </c>
      <c r="GX197">
        <f t="shared" si="280"/>
        <v>0</v>
      </c>
      <c r="HA197">
        <v>0</v>
      </c>
      <c r="HB197">
        <v>0</v>
      </c>
      <c r="HC197">
        <f t="shared" si="281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45" x14ac:dyDescent="0.2">
      <c r="A198">
        <v>18</v>
      </c>
      <c r="B198">
        <v>1</v>
      </c>
      <c r="C198">
        <v>117</v>
      </c>
      <c r="E198" t="s">
        <v>449</v>
      </c>
      <c r="F198" t="s">
        <v>170</v>
      </c>
      <c r="G198" t="s">
        <v>171</v>
      </c>
      <c r="H198" t="s">
        <v>80</v>
      </c>
      <c r="I198">
        <f>I197*J198</f>
        <v>0</v>
      </c>
      <c r="J198">
        <v>162</v>
      </c>
      <c r="K198">
        <v>162</v>
      </c>
      <c r="O198">
        <f t="shared" si="252"/>
        <v>0</v>
      </c>
      <c r="P198">
        <f t="shared" si="253"/>
        <v>0</v>
      </c>
      <c r="Q198">
        <f>(ROUND((ROUND(((ET198)*AV198*I198),2)*BB198),2)+ROUND((ROUND(((AE198-(EU198))*AV198*I198),2)*BS198),2))</f>
        <v>0</v>
      </c>
      <c r="R198">
        <f t="shared" si="254"/>
        <v>0</v>
      </c>
      <c r="S198">
        <f t="shared" si="255"/>
        <v>0</v>
      </c>
      <c r="T198">
        <f t="shared" si="256"/>
        <v>0</v>
      </c>
      <c r="U198">
        <f t="shared" si="257"/>
        <v>0</v>
      </c>
      <c r="V198">
        <f t="shared" si="258"/>
        <v>0</v>
      </c>
      <c r="W198">
        <f t="shared" si="259"/>
        <v>0</v>
      </c>
      <c r="X198">
        <f t="shared" si="260"/>
        <v>0</v>
      </c>
      <c r="Y198">
        <f t="shared" si="260"/>
        <v>0</v>
      </c>
      <c r="AA198">
        <v>78713076</v>
      </c>
      <c r="AB198">
        <f t="shared" si="261"/>
        <v>517.14</v>
      </c>
      <c r="AC198">
        <f t="shared" si="262"/>
        <v>517.14</v>
      </c>
      <c r="AD198">
        <f>ROUND((((ET198)-(EU198))+AE198),6)</f>
        <v>0</v>
      </c>
      <c r="AE198">
        <f>ROUND((EU198),6)</f>
        <v>0</v>
      </c>
      <c r="AF198">
        <f>ROUND((EV198),6)</f>
        <v>0</v>
      </c>
      <c r="AG198">
        <f t="shared" si="263"/>
        <v>0</v>
      </c>
      <c r="AH198">
        <f>(EW198)</f>
        <v>0</v>
      </c>
      <c r="AI198">
        <f>(EX198)</f>
        <v>0</v>
      </c>
      <c r="AJ198">
        <f t="shared" si="264"/>
        <v>0</v>
      </c>
      <c r="AK198">
        <v>517.14</v>
      </c>
      <c r="AL198">
        <v>517.14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12.48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172</v>
      </c>
      <c r="BM198">
        <v>152</v>
      </c>
      <c r="BN198">
        <v>0</v>
      </c>
      <c r="BO198" t="s">
        <v>170</v>
      </c>
      <c r="BP198">
        <v>1</v>
      </c>
      <c r="BQ198">
        <v>30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65"/>
        <v>0</v>
      </c>
      <c r="CQ198">
        <f t="shared" si="266"/>
        <v>6453.91</v>
      </c>
      <c r="CR198">
        <f>(ROUND((ROUND(((ET198)*AV198*1),2)*BB198),2)+ROUND((ROUND(((AE198-(EU198))*AV198*1),2)*BS198),2))</f>
        <v>0</v>
      </c>
      <c r="CS198">
        <f t="shared" si="267"/>
        <v>0</v>
      </c>
      <c r="CT198">
        <f t="shared" si="268"/>
        <v>0</v>
      </c>
      <c r="CU198">
        <f t="shared" si="269"/>
        <v>0</v>
      </c>
      <c r="CV198">
        <f t="shared" si="270"/>
        <v>0</v>
      </c>
      <c r="CW198">
        <f t="shared" si="271"/>
        <v>0</v>
      </c>
      <c r="CX198">
        <f t="shared" si="271"/>
        <v>0</v>
      </c>
      <c r="CY198">
        <f t="shared" si="272"/>
        <v>0</v>
      </c>
      <c r="CZ198">
        <f t="shared" si="273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161</v>
      </c>
      <c r="DO198">
        <v>107</v>
      </c>
      <c r="DP198">
        <v>1</v>
      </c>
      <c r="DQ198">
        <v>1</v>
      </c>
      <c r="DU198">
        <v>1007</v>
      </c>
      <c r="DV198" t="s">
        <v>80</v>
      </c>
      <c r="DW198" t="s">
        <v>80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75071242</v>
      </c>
      <c r="EF198">
        <v>30</v>
      </c>
      <c r="EG198" t="s">
        <v>17</v>
      </c>
      <c r="EH198">
        <v>0</v>
      </c>
      <c r="EI198" t="s">
        <v>3</v>
      </c>
      <c r="EJ198">
        <v>1</v>
      </c>
      <c r="EK198">
        <v>152</v>
      </c>
      <c r="EL198" t="s">
        <v>317</v>
      </c>
      <c r="EM198" t="s">
        <v>318</v>
      </c>
      <c r="EO198" t="s">
        <v>3</v>
      </c>
      <c r="EQ198">
        <v>0</v>
      </c>
      <c r="ER198">
        <v>517.14</v>
      </c>
      <c r="ES198">
        <v>517.14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v>0</v>
      </c>
      <c r="FS198">
        <v>0</v>
      </c>
      <c r="FX198">
        <v>161</v>
      </c>
      <c r="FY198">
        <v>107</v>
      </c>
      <c r="GA198" t="s">
        <v>3</v>
      </c>
      <c r="GD198">
        <v>0</v>
      </c>
      <c r="GF198">
        <v>332671857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si="274"/>
        <v>0</v>
      </c>
      <c r="GM198">
        <f t="shared" si="275"/>
        <v>0</v>
      </c>
      <c r="GN198">
        <f t="shared" si="276"/>
        <v>0</v>
      </c>
      <c r="GO198">
        <f t="shared" si="277"/>
        <v>0</v>
      </c>
      <c r="GP198">
        <f t="shared" si="278"/>
        <v>0</v>
      </c>
      <c r="GR198">
        <v>0</v>
      </c>
      <c r="GS198">
        <v>3</v>
      </c>
      <c r="GT198">
        <v>0</v>
      </c>
      <c r="GU198" t="s">
        <v>3</v>
      </c>
      <c r="GV198">
        <f t="shared" si="279"/>
        <v>0</v>
      </c>
      <c r="GW198">
        <v>1</v>
      </c>
      <c r="GX198">
        <f t="shared" si="280"/>
        <v>0</v>
      </c>
      <c r="HA198">
        <v>0</v>
      </c>
      <c r="HB198">
        <v>0</v>
      </c>
      <c r="HC198">
        <f t="shared" si="281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HS198">
        <v>0</v>
      </c>
      <c r="IK198">
        <v>0</v>
      </c>
    </row>
    <row r="199" spans="1:245" x14ac:dyDescent="0.2">
      <c r="A199">
        <v>17</v>
      </c>
      <c r="B199">
        <v>1</v>
      </c>
      <c r="C199">
        <f>ROW(SmtRes!A118)</f>
        <v>118</v>
      </c>
      <c r="D199">
        <f>ROW(EtalonRes!A345)</f>
        <v>345</v>
      </c>
      <c r="E199" t="s">
        <v>450</v>
      </c>
      <c r="F199" t="s">
        <v>321</v>
      </c>
      <c r="G199" t="s">
        <v>322</v>
      </c>
      <c r="H199" t="s">
        <v>315</v>
      </c>
      <c r="I199">
        <f>ROUND(-F439/1000,9)</f>
        <v>0</v>
      </c>
      <c r="J199">
        <v>0</v>
      </c>
      <c r="K199">
        <f>ROUND(-F439/1000,9)</f>
        <v>0</v>
      </c>
      <c r="O199">
        <f t="shared" si="252"/>
        <v>0</v>
      </c>
      <c r="P199">
        <f t="shared" si="253"/>
        <v>0</v>
      </c>
      <c r="Q199">
        <f>(ROUND((ROUND(((((ET199*6)*1.1))*AV199*I199),2)*BB199),2)+ROUND((ROUND(((AE199-(((EU199*6)*1.1)))*AV199*I199),2)*BS199),2))</f>
        <v>0</v>
      </c>
      <c r="R199">
        <f t="shared" si="254"/>
        <v>0</v>
      </c>
      <c r="S199">
        <f t="shared" si="255"/>
        <v>0</v>
      </c>
      <c r="T199">
        <f t="shared" si="256"/>
        <v>0</v>
      </c>
      <c r="U199">
        <f t="shared" si="257"/>
        <v>0</v>
      </c>
      <c r="V199">
        <f t="shared" si="258"/>
        <v>0</v>
      </c>
      <c r="W199">
        <f t="shared" si="259"/>
        <v>0</v>
      </c>
      <c r="X199">
        <f t="shared" si="260"/>
        <v>0</v>
      </c>
      <c r="Y199">
        <f t="shared" si="260"/>
        <v>0</v>
      </c>
      <c r="AA199">
        <v>78713076</v>
      </c>
      <c r="AB199">
        <f t="shared" si="261"/>
        <v>742.98</v>
      </c>
      <c r="AC199">
        <f>ROUND(((ES199*6)),6)</f>
        <v>351.6</v>
      </c>
      <c r="AD199">
        <f>ROUND((((((ET199*6)*1.1))-(((EU199*6)*1.1)))+AE199),6)</f>
        <v>0</v>
      </c>
      <c r="AE199">
        <f>ROUND((((EU199*6)*1.1)),6)</f>
        <v>0</v>
      </c>
      <c r="AF199">
        <f>ROUND((((EV199*6)*1.1)),6)</f>
        <v>391.38</v>
      </c>
      <c r="AG199">
        <f t="shared" si="263"/>
        <v>0</v>
      </c>
      <c r="AH199">
        <f>(((EW199*6)*1.1))</f>
        <v>34.122</v>
      </c>
      <c r="AI199">
        <f>(((EX199*6)*1.1))</f>
        <v>0</v>
      </c>
      <c r="AJ199">
        <f t="shared" si="264"/>
        <v>0</v>
      </c>
      <c r="AK199">
        <v>117.9</v>
      </c>
      <c r="AL199">
        <v>58.6</v>
      </c>
      <c r="AM199">
        <v>0</v>
      </c>
      <c r="AN199">
        <v>0</v>
      </c>
      <c r="AO199">
        <v>59.3</v>
      </c>
      <c r="AP199">
        <v>0</v>
      </c>
      <c r="AQ199">
        <v>5.17</v>
      </c>
      <c r="AR199">
        <v>0</v>
      </c>
      <c r="AS199">
        <v>0</v>
      </c>
      <c r="AT199">
        <v>134</v>
      </c>
      <c r="AU199">
        <v>55</v>
      </c>
      <c r="AV199">
        <v>1</v>
      </c>
      <c r="AW199">
        <v>1</v>
      </c>
      <c r="AZ199">
        <v>1</v>
      </c>
      <c r="BA199">
        <v>47.82</v>
      </c>
      <c r="BB199">
        <v>1</v>
      </c>
      <c r="BC199">
        <v>3.64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323</v>
      </c>
      <c r="BM199">
        <v>152</v>
      </c>
      <c r="BN199">
        <v>0</v>
      </c>
      <c r="BO199" t="s">
        <v>321</v>
      </c>
      <c r="BP199">
        <v>1</v>
      </c>
      <c r="BQ199">
        <v>30</v>
      </c>
      <c r="BR199">
        <v>0</v>
      </c>
      <c r="BS199">
        <v>47.82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134</v>
      </c>
      <c r="CA199">
        <v>55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1020</v>
      </c>
      <c r="CO199">
        <v>0</v>
      </c>
      <c r="CP199">
        <f t="shared" si="265"/>
        <v>0</v>
      </c>
      <c r="CQ199">
        <f t="shared" si="266"/>
        <v>1279.82</v>
      </c>
      <c r="CR199">
        <f>(ROUND((ROUND(((((ET199*6)*1.1))*AV199*1),2)*BB199),2)+ROUND((ROUND(((AE199-(((EU199*6)*1.1)))*AV199*1),2)*BS199),2))</f>
        <v>0</v>
      </c>
      <c r="CS199">
        <f t="shared" si="267"/>
        <v>0</v>
      </c>
      <c r="CT199">
        <f t="shared" si="268"/>
        <v>18715.79</v>
      </c>
      <c r="CU199">
        <f t="shared" si="269"/>
        <v>0</v>
      </c>
      <c r="CV199">
        <f t="shared" si="270"/>
        <v>34.122</v>
      </c>
      <c r="CW199">
        <f t="shared" si="271"/>
        <v>0</v>
      </c>
      <c r="CX199">
        <f t="shared" si="271"/>
        <v>0</v>
      </c>
      <c r="CY199">
        <f t="shared" si="272"/>
        <v>0</v>
      </c>
      <c r="CZ199">
        <f t="shared" si="273"/>
        <v>0</v>
      </c>
      <c r="DB199">
        <v>97</v>
      </c>
      <c r="DC199" t="s">
        <v>3</v>
      </c>
      <c r="DD199" t="s">
        <v>451</v>
      </c>
      <c r="DE199" t="s">
        <v>452</v>
      </c>
      <c r="DF199" t="s">
        <v>452</v>
      </c>
      <c r="DG199" t="s">
        <v>452</v>
      </c>
      <c r="DH199" t="s">
        <v>3</v>
      </c>
      <c r="DI199" t="s">
        <v>452</v>
      </c>
      <c r="DJ199" t="s">
        <v>452</v>
      </c>
      <c r="DK199" t="s">
        <v>3</v>
      </c>
      <c r="DL199" t="s">
        <v>3</v>
      </c>
      <c r="DM199" t="s">
        <v>3</v>
      </c>
      <c r="DN199">
        <v>161</v>
      </c>
      <c r="DO199">
        <v>107</v>
      </c>
      <c r="DP199">
        <v>1</v>
      </c>
      <c r="DQ199">
        <v>1</v>
      </c>
      <c r="DU199">
        <v>1013</v>
      </c>
      <c r="DV199" t="s">
        <v>315</v>
      </c>
      <c r="DW199" t="s">
        <v>315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75071242</v>
      </c>
      <c r="EF199">
        <v>30</v>
      </c>
      <c r="EG199" t="s">
        <v>17</v>
      </c>
      <c r="EH199">
        <v>0</v>
      </c>
      <c r="EI199" t="s">
        <v>3</v>
      </c>
      <c r="EJ199">
        <v>1</v>
      </c>
      <c r="EK199">
        <v>152</v>
      </c>
      <c r="EL199" t="s">
        <v>317</v>
      </c>
      <c r="EM199" t="s">
        <v>318</v>
      </c>
      <c r="EO199" t="s">
        <v>35</v>
      </c>
      <c r="EQ199">
        <v>131072</v>
      </c>
      <c r="ER199">
        <v>117.9</v>
      </c>
      <c r="ES199">
        <v>58.6</v>
      </c>
      <c r="ET199">
        <v>0</v>
      </c>
      <c r="EU199">
        <v>0</v>
      </c>
      <c r="EV199">
        <v>59.3</v>
      </c>
      <c r="EW199">
        <v>5.17</v>
      </c>
      <c r="EX199">
        <v>0</v>
      </c>
      <c r="EY199">
        <v>0</v>
      </c>
      <c r="FQ199">
        <v>0</v>
      </c>
      <c r="FR199">
        <v>0</v>
      </c>
      <c r="FS199">
        <v>0</v>
      </c>
      <c r="FX199">
        <v>161</v>
      </c>
      <c r="FY199">
        <v>107</v>
      </c>
      <c r="GA199" t="s">
        <v>3</v>
      </c>
      <c r="GD199">
        <v>0</v>
      </c>
      <c r="GF199">
        <v>637311685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274"/>
        <v>0</v>
      </c>
      <c r="GM199">
        <f t="shared" si="275"/>
        <v>0</v>
      </c>
      <c r="GN199">
        <f t="shared" si="276"/>
        <v>0</v>
      </c>
      <c r="GO199">
        <f t="shared" si="277"/>
        <v>0</v>
      </c>
      <c r="GP199">
        <f t="shared" si="278"/>
        <v>0</v>
      </c>
      <c r="GR199">
        <v>0</v>
      </c>
      <c r="GS199">
        <v>3</v>
      </c>
      <c r="GT199">
        <v>0</v>
      </c>
      <c r="GU199" t="s">
        <v>3</v>
      </c>
      <c r="GV199">
        <f t="shared" si="279"/>
        <v>0</v>
      </c>
      <c r="GW199">
        <v>1</v>
      </c>
      <c r="GX199">
        <f t="shared" si="280"/>
        <v>0</v>
      </c>
      <c r="HA199">
        <v>0</v>
      </c>
      <c r="HB199">
        <v>0</v>
      </c>
      <c r="HC199">
        <f t="shared" si="281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45" x14ac:dyDescent="0.2">
      <c r="A200">
        <v>18</v>
      </c>
      <c r="B200">
        <v>1</v>
      </c>
      <c r="C200">
        <v>118</v>
      </c>
      <c r="E200" t="s">
        <v>453</v>
      </c>
      <c r="F200" t="s">
        <v>170</v>
      </c>
      <c r="G200" t="s">
        <v>171</v>
      </c>
      <c r="H200" t="s">
        <v>80</v>
      </c>
      <c r="I200">
        <f>I199*J200</f>
        <v>0</v>
      </c>
      <c r="J200">
        <v>61.2</v>
      </c>
      <c r="K200">
        <v>10.199999999999999</v>
      </c>
      <c r="O200">
        <f t="shared" si="252"/>
        <v>0</v>
      </c>
      <c r="P200">
        <f t="shared" si="253"/>
        <v>0</v>
      </c>
      <c r="Q200">
        <f>(ROUND((ROUND(((ET200)*AV200*I200),2)*BB200),2)+ROUND((ROUND(((AE200-(EU200))*AV200*I200),2)*BS200),2))</f>
        <v>0</v>
      </c>
      <c r="R200">
        <f t="shared" si="254"/>
        <v>0</v>
      </c>
      <c r="S200">
        <f t="shared" si="255"/>
        <v>0</v>
      </c>
      <c r="T200">
        <f t="shared" si="256"/>
        <v>0</v>
      </c>
      <c r="U200">
        <f t="shared" si="257"/>
        <v>0</v>
      </c>
      <c r="V200">
        <f t="shared" si="258"/>
        <v>0</v>
      </c>
      <c r="W200">
        <f t="shared" si="259"/>
        <v>0</v>
      </c>
      <c r="X200">
        <f t="shared" si="260"/>
        <v>0</v>
      </c>
      <c r="Y200">
        <f t="shared" si="260"/>
        <v>0</v>
      </c>
      <c r="AA200">
        <v>78713076</v>
      </c>
      <c r="AB200">
        <f t="shared" si="261"/>
        <v>517.14</v>
      </c>
      <c r="AC200">
        <f>ROUND((ES200),6)</f>
        <v>517.14</v>
      </c>
      <c r="AD200">
        <f>ROUND((((ET200)-(EU200))+AE200),6)</f>
        <v>0</v>
      </c>
      <c r="AE200">
        <f>ROUND((EU200),6)</f>
        <v>0</v>
      </c>
      <c r="AF200">
        <f>ROUND((EV200),6)</f>
        <v>0</v>
      </c>
      <c r="AG200">
        <f t="shared" si="263"/>
        <v>0</v>
      </c>
      <c r="AH200">
        <f>(EW200)</f>
        <v>0</v>
      </c>
      <c r="AI200">
        <f>(EX200)</f>
        <v>0</v>
      </c>
      <c r="AJ200">
        <f t="shared" si="264"/>
        <v>0</v>
      </c>
      <c r="AK200">
        <v>517.14</v>
      </c>
      <c r="AL200">
        <v>517.14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12.48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172</v>
      </c>
      <c r="BM200">
        <v>152</v>
      </c>
      <c r="BN200">
        <v>0</v>
      </c>
      <c r="BO200" t="s">
        <v>170</v>
      </c>
      <c r="BP200">
        <v>1</v>
      </c>
      <c r="BQ200">
        <v>30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1020</v>
      </c>
      <c r="CO200">
        <v>0</v>
      </c>
      <c r="CP200">
        <f t="shared" si="265"/>
        <v>0</v>
      </c>
      <c r="CQ200">
        <f t="shared" si="266"/>
        <v>6453.91</v>
      </c>
      <c r="CR200">
        <f>(ROUND((ROUND(((ET200)*AV200*1),2)*BB200),2)+ROUND((ROUND(((AE200-(EU200))*AV200*1),2)*BS200),2))</f>
        <v>0</v>
      </c>
      <c r="CS200">
        <f t="shared" si="267"/>
        <v>0</v>
      </c>
      <c r="CT200">
        <f t="shared" si="268"/>
        <v>0</v>
      </c>
      <c r="CU200">
        <f t="shared" si="269"/>
        <v>0</v>
      </c>
      <c r="CV200">
        <f t="shared" si="270"/>
        <v>0</v>
      </c>
      <c r="CW200">
        <f t="shared" si="271"/>
        <v>0</v>
      </c>
      <c r="CX200">
        <f t="shared" si="271"/>
        <v>0</v>
      </c>
      <c r="CY200">
        <f t="shared" si="272"/>
        <v>0</v>
      </c>
      <c r="CZ200">
        <f t="shared" si="273"/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161</v>
      </c>
      <c r="DO200">
        <v>107</v>
      </c>
      <c r="DP200">
        <v>1</v>
      </c>
      <c r="DQ200">
        <v>1</v>
      </c>
      <c r="DU200">
        <v>1007</v>
      </c>
      <c r="DV200" t="s">
        <v>80</v>
      </c>
      <c r="DW200" t="s">
        <v>80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75071242</v>
      </c>
      <c r="EF200">
        <v>30</v>
      </c>
      <c r="EG200" t="s">
        <v>17</v>
      </c>
      <c r="EH200">
        <v>0</v>
      </c>
      <c r="EI200" t="s">
        <v>3</v>
      </c>
      <c r="EJ200">
        <v>1</v>
      </c>
      <c r="EK200">
        <v>152</v>
      </c>
      <c r="EL200" t="s">
        <v>317</v>
      </c>
      <c r="EM200" t="s">
        <v>318</v>
      </c>
      <c r="EO200" t="s">
        <v>35</v>
      </c>
      <c r="EQ200">
        <v>0</v>
      </c>
      <c r="ER200">
        <v>517.14</v>
      </c>
      <c r="ES200">
        <v>517.14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v>0</v>
      </c>
      <c r="FS200">
        <v>0</v>
      </c>
      <c r="FX200">
        <v>161</v>
      </c>
      <c r="FY200">
        <v>107</v>
      </c>
      <c r="GA200" t="s">
        <v>3</v>
      </c>
      <c r="GD200">
        <v>0</v>
      </c>
      <c r="GF200">
        <v>332671857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274"/>
        <v>0</v>
      </c>
      <c r="GM200">
        <f t="shared" si="275"/>
        <v>0</v>
      </c>
      <c r="GN200">
        <f t="shared" si="276"/>
        <v>0</v>
      </c>
      <c r="GO200">
        <f t="shared" si="277"/>
        <v>0</v>
      </c>
      <c r="GP200">
        <f t="shared" si="278"/>
        <v>0</v>
      </c>
      <c r="GR200">
        <v>0</v>
      </c>
      <c r="GS200">
        <v>3</v>
      </c>
      <c r="GT200">
        <v>0</v>
      </c>
      <c r="GU200" t="s">
        <v>3</v>
      </c>
      <c r="GV200">
        <f t="shared" si="279"/>
        <v>0</v>
      </c>
      <c r="GW200">
        <v>1</v>
      </c>
      <c r="GX200">
        <f t="shared" si="280"/>
        <v>0</v>
      </c>
      <c r="HA200">
        <v>0</v>
      </c>
      <c r="HB200">
        <v>0</v>
      </c>
      <c r="HC200">
        <f t="shared" si="281"/>
        <v>0</v>
      </c>
      <c r="HE200" t="s">
        <v>3</v>
      </c>
      <c r="HF200" t="s">
        <v>3</v>
      </c>
      <c r="HM200" t="s">
        <v>451</v>
      </c>
      <c r="HN200" t="s">
        <v>3</v>
      </c>
      <c r="HO200" t="s">
        <v>3</v>
      </c>
      <c r="HP200" t="s">
        <v>3</v>
      </c>
      <c r="HQ200" t="s">
        <v>3</v>
      </c>
      <c r="HS200">
        <v>0</v>
      </c>
      <c r="IK200">
        <v>0</v>
      </c>
    </row>
    <row r="201" spans="1:245" x14ac:dyDescent="0.2">
      <c r="A201">
        <v>19</v>
      </c>
      <c r="B201">
        <v>1</v>
      </c>
      <c r="F201" t="s">
        <v>3</v>
      </c>
      <c r="G201" t="s">
        <v>454</v>
      </c>
      <c r="H201" t="s">
        <v>3</v>
      </c>
      <c r="AA201">
        <v>1</v>
      </c>
      <c r="IK201">
        <v>0</v>
      </c>
    </row>
    <row r="202" spans="1:245" x14ac:dyDescent="0.2">
      <c r="A202">
        <v>17</v>
      </c>
      <c r="B202">
        <v>1</v>
      </c>
      <c r="C202">
        <f>ROW(SmtRes!A124)</f>
        <v>124</v>
      </c>
      <c r="D202">
        <f>ROW(EtalonRes!A352)</f>
        <v>352</v>
      </c>
      <c r="E202" t="s">
        <v>455</v>
      </c>
      <c r="F202" t="s">
        <v>456</v>
      </c>
      <c r="G202" t="s">
        <v>457</v>
      </c>
      <c r="H202" t="s">
        <v>458</v>
      </c>
      <c r="I202">
        <f>ROUND((F433+F435)/100,9)</f>
        <v>0</v>
      </c>
      <c r="J202">
        <v>0</v>
      </c>
      <c r="K202">
        <f>ROUND((F433+F435)/100,9)</f>
        <v>0</v>
      </c>
      <c r="O202">
        <f t="shared" ref="O202:O215" si="282">ROUND(CP202,2)</f>
        <v>0</v>
      </c>
      <c r="P202">
        <f t="shared" ref="P202:P215" si="283">ROUND((ROUND((AC202*AW202*I202),2)*BC202),2)</f>
        <v>0</v>
      </c>
      <c r="Q202">
        <f>(ROUND((ROUND((((ET202*1.1))*AV202*I202),2)*BB202),2)+ROUND((ROUND(((AE202-((EU202*1.1)))*AV202*I202),2)*BS202),2))</f>
        <v>0</v>
      </c>
      <c r="R202">
        <f t="shared" ref="R202:R215" si="284">ROUND((ROUND((AE202*AV202*I202),2)*BS202),2)</f>
        <v>0</v>
      </c>
      <c r="S202">
        <f t="shared" ref="S202:S215" si="285">ROUND((ROUND((AF202*AV202*I202),2)*BA202),2)</f>
        <v>0</v>
      </c>
      <c r="T202">
        <f t="shared" ref="T202:T215" si="286">ROUND(CU202*I202,2)</f>
        <v>0</v>
      </c>
      <c r="U202">
        <f t="shared" ref="U202:U215" si="287">CV202*I202</f>
        <v>0</v>
      </c>
      <c r="V202">
        <f t="shared" ref="V202:V215" si="288">CW202*I202</f>
        <v>0</v>
      </c>
      <c r="W202">
        <f t="shared" ref="W202:W215" si="289">ROUND(CX202*I202,2)</f>
        <v>0</v>
      </c>
      <c r="X202">
        <f t="shared" ref="X202:X215" si="290">ROUND(CY202,2)</f>
        <v>0</v>
      </c>
      <c r="Y202">
        <f t="shared" ref="Y202:Y215" si="291">ROUND(CZ202,2)</f>
        <v>0</v>
      </c>
      <c r="AA202">
        <v>78713076</v>
      </c>
      <c r="AB202">
        <f t="shared" ref="AB202:AB215" si="292">ROUND((AC202+AD202+AF202),6)</f>
        <v>1308.479</v>
      </c>
      <c r="AC202">
        <f t="shared" ref="AC202:AC215" si="293">ROUND((ES202),6)</f>
        <v>344.45</v>
      </c>
      <c r="AD202">
        <f>ROUND(((((ET202*1.1))-((EU202*1.1)))+AE202),6)</f>
        <v>120.21899999999999</v>
      </c>
      <c r="AE202">
        <f>ROUND(((EU202*1.1)),6)</f>
        <v>11.363</v>
      </c>
      <c r="AF202">
        <f>ROUND(((EV202*1.1)),6)</f>
        <v>843.81</v>
      </c>
      <c r="AG202">
        <f t="shared" ref="AG202:AG215" si="294">ROUND((AP202),6)</f>
        <v>0</v>
      </c>
      <c r="AH202">
        <f>((EW202*1.1))</f>
        <v>76.78</v>
      </c>
      <c r="AI202">
        <f>((EX202*1.1))</f>
        <v>0</v>
      </c>
      <c r="AJ202">
        <f t="shared" ref="AJ202:AJ215" si="295">(AS202)</f>
        <v>0</v>
      </c>
      <c r="AK202">
        <v>1220.8399999999999</v>
      </c>
      <c r="AL202">
        <v>344.45</v>
      </c>
      <c r="AM202">
        <v>109.29</v>
      </c>
      <c r="AN202">
        <v>10.33</v>
      </c>
      <c r="AO202">
        <v>767.1</v>
      </c>
      <c r="AP202">
        <v>0</v>
      </c>
      <c r="AQ202">
        <v>69.8</v>
      </c>
      <c r="AR202">
        <v>0</v>
      </c>
      <c r="AS202">
        <v>0</v>
      </c>
      <c r="AT202">
        <v>134</v>
      </c>
      <c r="AU202">
        <v>55</v>
      </c>
      <c r="AV202">
        <v>1</v>
      </c>
      <c r="AW202">
        <v>1</v>
      </c>
      <c r="AZ202">
        <v>1</v>
      </c>
      <c r="BA202">
        <v>47.82</v>
      </c>
      <c r="BB202">
        <v>13.07</v>
      </c>
      <c r="BC202">
        <v>5.19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459</v>
      </c>
      <c r="BM202">
        <v>148</v>
      </c>
      <c r="BN202">
        <v>0</v>
      </c>
      <c r="BO202" t="s">
        <v>456</v>
      </c>
      <c r="BP202">
        <v>1</v>
      </c>
      <c r="BQ202">
        <v>30</v>
      </c>
      <c r="BR202">
        <v>0</v>
      </c>
      <c r="BS202">
        <v>47.82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134</v>
      </c>
      <c r="CA202">
        <v>55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1020</v>
      </c>
      <c r="CO202">
        <v>0</v>
      </c>
      <c r="CP202">
        <f t="shared" ref="CP202:CP215" si="296">(P202+Q202+S202)</f>
        <v>0</v>
      </c>
      <c r="CQ202">
        <f t="shared" ref="CQ202:CQ215" si="297">ROUND((ROUND((AC202*AW202*1),2)*BC202),2)</f>
        <v>1787.7</v>
      </c>
      <c r="CR202">
        <f>(ROUND((ROUND((((ET202*1.1))*AV202*1),2)*BB202),2)+ROUND((ROUND(((AE202-((EU202*1.1)))*AV202*1),2)*BS202),2))</f>
        <v>1571.28</v>
      </c>
      <c r="CS202">
        <f t="shared" ref="CS202:CS215" si="298">ROUND((ROUND((AE202*AV202*1),2)*BS202),2)</f>
        <v>543.24</v>
      </c>
      <c r="CT202">
        <f t="shared" ref="CT202:CT215" si="299">ROUND((ROUND((AF202*AV202*1),2)*BA202),2)</f>
        <v>40350.99</v>
      </c>
      <c r="CU202">
        <f t="shared" ref="CU202:CU215" si="300">AG202</f>
        <v>0</v>
      </c>
      <c r="CV202">
        <f t="shared" ref="CV202:CV215" si="301">(AH202*AV202)</f>
        <v>76.78</v>
      </c>
      <c r="CW202">
        <f t="shared" ref="CW202:CW215" si="302">AI202</f>
        <v>0</v>
      </c>
      <c r="CX202">
        <f t="shared" ref="CX202:CX215" si="303">AJ202</f>
        <v>0</v>
      </c>
      <c r="CY202">
        <f t="shared" ref="CY202:CY215" si="304">S202*(BZ202/100)</f>
        <v>0</v>
      </c>
      <c r="CZ202">
        <f t="shared" ref="CZ202:CZ215" si="305">S202*(CA202/100)</f>
        <v>0</v>
      </c>
      <c r="DB202">
        <v>99</v>
      </c>
      <c r="DC202" t="s">
        <v>3</v>
      </c>
      <c r="DD202" t="s">
        <v>3</v>
      </c>
      <c r="DE202" t="s">
        <v>34</v>
      </c>
      <c r="DF202" t="s">
        <v>34</v>
      </c>
      <c r="DG202" t="s">
        <v>34</v>
      </c>
      <c r="DH202" t="s">
        <v>3</v>
      </c>
      <c r="DI202" t="s">
        <v>34</v>
      </c>
      <c r="DJ202" t="s">
        <v>34</v>
      </c>
      <c r="DK202" t="s">
        <v>3</v>
      </c>
      <c r="DL202" t="s">
        <v>3</v>
      </c>
      <c r="DM202" t="s">
        <v>3</v>
      </c>
      <c r="DN202">
        <v>161</v>
      </c>
      <c r="DO202">
        <v>107</v>
      </c>
      <c r="DP202">
        <v>1</v>
      </c>
      <c r="DQ202">
        <v>1</v>
      </c>
      <c r="DU202">
        <v>1013</v>
      </c>
      <c r="DV202" t="s">
        <v>458</v>
      </c>
      <c r="DW202" t="s">
        <v>458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75071238</v>
      </c>
      <c r="EF202">
        <v>30</v>
      </c>
      <c r="EG202" t="s">
        <v>17</v>
      </c>
      <c r="EH202">
        <v>0</v>
      </c>
      <c r="EI202" t="s">
        <v>3</v>
      </c>
      <c r="EJ202">
        <v>1</v>
      </c>
      <c r="EK202">
        <v>148</v>
      </c>
      <c r="EL202" t="s">
        <v>460</v>
      </c>
      <c r="EM202" t="s">
        <v>461</v>
      </c>
      <c r="EO202" t="s">
        <v>35</v>
      </c>
      <c r="EQ202">
        <v>131072</v>
      </c>
      <c r="ER202">
        <v>1220.8399999999999</v>
      </c>
      <c r="ES202">
        <v>344.45</v>
      </c>
      <c r="ET202">
        <v>109.29</v>
      </c>
      <c r="EU202">
        <v>10.33</v>
      </c>
      <c r="EV202">
        <v>767.1</v>
      </c>
      <c r="EW202">
        <v>69.8</v>
      </c>
      <c r="EX202">
        <v>0</v>
      </c>
      <c r="EY202">
        <v>0</v>
      </c>
      <c r="FQ202">
        <v>0</v>
      </c>
      <c r="FR202">
        <v>0</v>
      </c>
      <c r="FS202">
        <v>0</v>
      </c>
      <c r="FX202">
        <v>161</v>
      </c>
      <c r="FY202">
        <v>107</v>
      </c>
      <c r="GA202" t="s">
        <v>3</v>
      </c>
      <c r="GD202">
        <v>0</v>
      </c>
      <c r="GF202">
        <v>-1814577671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ref="GL202:GL215" si="306">ROUND(IF(AND(BH202=3,BI202=3,FS202&lt;&gt;0),P202,0),2)</f>
        <v>0</v>
      </c>
      <c r="GM202">
        <f t="shared" ref="GM202:GM215" si="307">ROUND(O202+X202+Y202+GK202,2)+GX202</f>
        <v>0</v>
      </c>
      <c r="GN202">
        <f t="shared" ref="GN202:GN215" si="308">IF(OR(BI202=0,BI202=1),GM202-GX202,0)</f>
        <v>0</v>
      </c>
      <c r="GO202">
        <f t="shared" ref="GO202:GO215" si="309">IF(BI202=2,GM202-GX202,0)</f>
        <v>0</v>
      </c>
      <c r="GP202">
        <f t="shared" ref="GP202:GP215" si="310">IF(BI202=4,GM202-GX202,0)</f>
        <v>0</v>
      </c>
      <c r="GR202">
        <v>0</v>
      </c>
      <c r="GS202">
        <v>3</v>
      </c>
      <c r="GT202">
        <v>0</v>
      </c>
      <c r="GU202" t="s">
        <v>3</v>
      </c>
      <c r="GV202">
        <f t="shared" ref="GV202:GV215" si="311">ROUND((GT202),6)</f>
        <v>0</v>
      </c>
      <c r="GW202">
        <v>1</v>
      </c>
      <c r="GX202">
        <f t="shared" ref="GX202:GX215" si="312">ROUND(HC202*I202,2)</f>
        <v>0</v>
      </c>
      <c r="HA202">
        <v>0</v>
      </c>
      <c r="HB202">
        <v>0</v>
      </c>
      <c r="HC202">
        <f t="shared" ref="HC202:HC215" si="313">GV202*GW202</f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HS202">
        <v>0</v>
      </c>
      <c r="IK202">
        <v>0</v>
      </c>
    </row>
    <row r="203" spans="1:245" x14ac:dyDescent="0.2">
      <c r="A203">
        <v>18</v>
      </c>
      <c r="B203">
        <v>1</v>
      </c>
      <c r="C203">
        <v>123</v>
      </c>
      <c r="E203" t="s">
        <v>462</v>
      </c>
      <c r="F203" t="s">
        <v>170</v>
      </c>
      <c r="G203" t="s">
        <v>171</v>
      </c>
      <c r="H203" t="s">
        <v>80</v>
      </c>
      <c r="I203">
        <f>I202*J203</f>
        <v>0</v>
      </c>
      <c r="J203">
        <v>3.9</v>
      </c>
      <c r="K203">
        <v>3.9</v>
      </c>
      <c r="O203">
        <f t="shared" si="282"/>
        <v>0</v>
      </c>
      <c r="P203">
        <f t="shared" si="283"/>
        <v>0</v>
      </c>
      <c r="Q203">
        <f>(ROUND((ROUND(((ET203)*AV203*I203),2)*BB203),2)+ROUND((ROUND(((AE203-(EU203))*AV203*I203),2)*BS203),2))</f>
        <v>0</v>
      </c>
      <c r="R203">
        <f t="shared" si="284"/>
        <v>0</v>
      </c>
      <c r="S203">
        <f t="shared" si="285"/>
        <v>0</v>
      </c>
      <c r="T203">
        <f t="shared" si="286"/>
        <v>0</v>
      </c>
      <c r="U203">
        <f t="shared" si="287"/>
        <v>0</v>
      </c>
      <c r="V203">
        <f t="shared" si="288"/>
        <v>0</v>
      </c>
      <c r="W203">
        <f t="shared" si="289"/>
        <v>0</v>
      </c>
      <c r="X203">
        <f t="shared" si="290"/>
        <v>0</v>
      </c>
      <c r="Y203">
        <f t="shared" si="291"/>
        <v>0</v>
      </c>
      <c r="AA203">
        <v>78713076</v>
      </c>
      <c r="AB203">
        <f t="shared" si="292"/>
        <v>517.14</v>
      </c>
      <c r="AC203">
        <f t="shared" si="293"/>
        <v>517.14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 t="shared" si="294"/>
        <v>0</v>
      </c>
      <c r="AH203">
        <f>(EW203)</f>
        <v>0</v>
      </c>
      <c r="AI203">
        <f>(EX203)</f>
        <v>0</v>
      </c>
      <c r="AJ203">
        <f t="shared" si="295"/>
        <v>0</v>
      </c>
      <c r="AK203">
        <v>517.14</v>
      </c>
      <c r="AL203">
        <v>517.14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12.48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172</v>
      </c>
      <c r="BM203">
        <v>148</v>
      </c>
      <c r="BN203">
        <v>0</v>
      </c>
      <c r="BO203" t="s">
        <v>170</v>
      </c>
      <c r="BP203">
        <v>1</v>
      </c>
      <c r="BQ203">
        <v>30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296"/>
        <v>0</v>
      </c>
      <c r="CQ203">
        <f t="shared" si="297"/>
        <v>6453.91</v>
      </c>
      <c r="CR203">
        <f>(ROUND((ROUND(((ET203)*AV203*1),2)*BB203),2)+ROUND((ROUND(((AE203-(EU203))*AV203*1),2)*BS203),2))</f>
        <v>0</v>
      </c>
      <c r="CS203">
        <f t="shared" si="298"/>
        <v>0</v>
      </c>
      <c r="CT203">
        <f t="shared" si="299"/>
        <v>0</v>
      </c>
      <c r="CU203">
        <f t="shared" si="300"/>
        <v>0</v>
      </c>
      <c r="CV203">
        <f t="shared" si="301"/>
        <v>0</v>
      </c>
      <c r="CW203">
        <f t="shared" si="302"/>
        <v>0</v>
      </c>
      <c r="CX203">
        <f t="shared" si="303"/>
        <v>0</v>
      </c>
      <c r="CY203">
        <f t="shared" si="304"/>
        <v>0</v>
      </c>
      <c r="CZ203">
        <f t="shared" si="305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161</v>
      </c>
      <c r="DO203">
        <v>107</v>
      </c>
      <c r="DP203">
        <v>1</v>
      </c>
      <c r="DQ203">
        <v>1</v>
      </c>
      <c r="DU203">
        <v>1007</v>
      </c>
      <c r="DV203" t="s">
        <v>80</v>
      </c>
      <c r="DW203" t="s">
        <v>80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75071238</v>
      </c>
      <c r="EF203">
        <v>30</v>
      </c>
      <c r="EG203" t="s">
        <v>17</v>
      </c>
      <c r="EH203">
        <v>0</v>
      </c>
      <c r="EI203" t="s">
        <v>3</v>
      </c>
      <c r="EJ203">
        <v>1</v>
      </c>
      <c r="EK203">
        <v>148</v>
      </c>
      <c r="EL203" t="s">
        <v>460</v>
      </c>
      <c r="EM203" t="s">
        <v>461</v>
      </c>
      <c r="EO203" t="s">
        <v>3</v>
      </c>
      <c r="EQ203">
        <v>0</v>
      </c>
      <c r="ER203">
        <v>517.14</v>
      </c>
      <c r="ES203">
        <v>517.14</v>
      </c>
      <c r="ET203">
        <v>0</v>
      </c>
      <c r="EU203">
        <v>0</v>
      </c>
      <c r="EV203">
        <v>0</v>
      </c>
      <c r="EW203">
        <v>0</v>
      </c>
      <c r="EX203">
        <v>0</v>
      </c>
      <c r="FQ203">
        <v>0</v>
      </c>
      <c r="FR203">
        <v>0</v>
      </c>
      <c r="FS203">
        <v>0</v>
      </c>
      <c r="FX203">
        <v>161</v>
      </c>
      <c r="FY203">
        <v>107</v>
      </c>
      <c r="GA203" t="s">
        <v>3</v>
      </c>
      <c r="GD203">
        <v>0</v>
      </c>
      <c r="GF203">
        <v>332671857</v>
      </c>
      <c r="GG203">
        <v>2</v>
      </c>
      <c r="GH203">
        <v>1</v>
      </c>
      <c r="GI203">
        <v>2</v>
      </c>
      <c r="GJ203">
        <v>0</v>
      </c>
      <c r="GK203">
        <f>ROUND(R203*(R12)/100,2)</f>
        <v>0</v>
      </c>
      <c r="GL203">
        <f t="shared" si="306"/>
        <v>0</v>
      </c>
      <c r="GM203">
        <f t="shared" si="307"/>
        <v>0</v>
      </c>
      <c r="GN203">
        <f t="shared" si="308"/>
        <v>0</v>
      </c>
      <c r="GO203">
        <f t="shared" si="309"/>
        <v>0</v>
      </c>
      <c r="GP203">
        <f t="shared" si="310"/>
        <v>0</v>
      </c>
      <c r="GR203">
        <v>0</v>
      </c>
      <c r="GS203">
        <v>3</v>
      </c>
      <c r="GT203">
        <v>0</v>
      </c>
      <c r="GU203" t="s">
        <v>3</v>
      </c>
      <c r="GV203">
        <f t="shared" si="311"/>
        <v>0</v>
      </c>
      <c r="GW203">
        <v>1</v>
      </c>
      <c r="GX203">
        <f t="shared" si="312"/>
        <v>0</v>
      </c>
      <c r="HA203">
        <v>0</v>
      </c>
      <c r="HB203">
        <v>0</v>
      </c>
      <c r="HC203">
        <f t="shared" si="31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45" x14ac:dyDescent="0.2">
      <c r="A204">
        <v>17</v>
      </c>
      <c r="B204">
        <v>1</v>
      </c>
      <c r="C204">
        <f>ROW(SmtRes!A131)</f>
        <v>131</v>
      </c>
      <c r="D204">
        <f>ROW(EtalonRes!A359)</f>
        <v>359</v>
      </c>
      <c r="E204" t="s">
        <v>463</v>
      </c>
      <c r="F204" t="s">
        <v>456</v>
      </c>
      <c r="G204" t="s">
        <v>457</v>
      </c>
      <c r="H204" t="s">
        <v>458</v>
      </c>
      <c r="I204">
        <f>ROUND(F430/100,9)</f>
        <v>0</v>
      </c>
      <c r="J204">
        <v>0</v>
      </c>
      <c r="K204">
        <f>ROUND(F430/100,9)</f>
        <v>0</v>
      </c>
      <c r="O204">
        <f t="shared" si="282"/>
        <v>0</v>
      </c>
      <c r="P204">
        <f t="shared" si="283"/>
        <v>0</v>
      </c>
      <c r="Q204">
        <f>(ROUND((ROUND((((ET204*1.1))*AV204*I204),2)*BB204),2)+ROUND((ROUND(((AE204-((EU204*1.1)))*AV204*I204),2)*BS204),2))</f>
        <v>0</v>
      </c>
      <c r="R204">
        <f t="shared" si="284"/>
        <v>0</v>
      </c>
      <c r="S204">
        <f t="shared" si="285"/>
        <v>0</v>
      </c>
      <c r="T204">
        <f t="shared" si="286"/>
        <v>0</v>
      </c>
      <c r="U204">
        <f t="shared" si="287"/>
        <v>0</v>
      </c>
      <c r="V204">
        <f t="shared" si="288"/>
        <v>0</v>
      </c>
      <c r="W204">
        <f t="shared" si="289"/>
        <v>0</v>
      </c>
      <c r="X204">
        <f t="shared" si="290"/>
        <v>0</v>
      </c>
      <c r="Y204">
        <f t="shared" si="291"/>
        <v>0</v>
      </c>
      <c r="AA204">
        <v>78713076</v>
      </c>
      <c r="AB204">
        <f t="shared" si="292"/>
        <v>1308.479</v>
      </c>
      <c r="AC204">
        <f t="shared" si="293"/>
        <v>344.45</v>
      </c>
      <c r="AD204">
        <f>ROUND(((((ET204*1.1))-((EU204*1.1)))+AE204),6)</f>
        <v>120.21899999999999</v>
      </c>
      <c r="AE204">
        <f>ROUND(((EU204*1.1)),6)</f>
        <v>11.363</v>
      </c>
      <c r="AF204">
        <f>ROUND(((EV204*1.1)),6)</f>
        <v>843.81</v>
      </c>
      <c r="AG204">
        <f t="shared" si="294"/>
        <v>0</v>
      </c>
      <c r="AH204">
        <f>((EW204*1.1))</f>
        <v>76.78</v>
      </c>
      <c r="AI204">
        <f>((EX204*1.1))</f>
        <v>0</v>
      </c>
      <c r="AJ204">
        <f t="shared" si="295"/>
        <v>0</v>
      </c>
      <c r="AK204">
        <v>1220.8399999999999</v>
      </c>
      <c r="AL204">
        <v>344.45</v>
      </c>
      <c r="AM204">
        <v>109.29</v>
      </c>
      <c r="AN204">
        <v>10.33</v>
      </c>
      <c r="AO204">
        <v>767.1</v>
      </c>
      <c r="AP204">
        <v>0</v>
      </c>
      <c r="AQ204">
        <v>69.8</v>
      </c>
      <c r="AR204">
        <v>0</v>
      </c>
      <c r="AS204">
        <v>0</v>
      </c>
      <c r="AT204">
        <v>134</v>
      </c>
      <c r="AU204">
        <v>55</v>
      </c>
      <c r="AV204">
        <v>1</v>
      </c>
      <c r="AW204">
        <v>1</v>
      </c>
      <c r="AZ204">
        <v>1</v>
      </c>
      <c r="BA204">
        <v>47.82</v>
      </c>
      <c r="BB204">
        <v>13.07</v>
      </c>
      <c r="BC204">
        <v>5.19</v>
      </c>
      <c r="BD204" t="s">
        <v>3</v>
      </c>
      <c r="BE204" t="s">
        <v>3</v>
      </c>
      <c r="BF204" t="s">
        <v>3</v>
      </c>
      <c r="BG204" t="s">
        <v>3</v>
      </c>
      <c r="BH204">
        <v>0</v>
      </c>
      <c r="BI204">
        <v>1</v>
      </c>
      <c r="BJ204" t="s">
        <v>459</v>
      </c>
      <c r="BM204">
        <v>148</v>
      </c>
      <c r="BN204">
        <v>0</v>
      </c>
      <c r="BO204" t="s">
        <v>456</v>
      </c>
      <c r="BP204">
        <v>1</v>
      </c>
      <c r="BQ204">
        <v>30</v>
      </c>
      <c r="BR204">
        <v>0</v>
      </c>
      <c r="BS204">
        <v>47.82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134</v>
      </c>
      <c r="CA204">
        <v>55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1020</v>
      </c>
      <c r="CO204">
        <v>0</v>
      </c>
      <c r="CP204">
        <f t="shared" si="296"/>
        <v>0</v>
      </c>
      <c r="CQ204">
        <f t="shared" si="297"/>
        <v>1787.7</v>
      </c>
      <c r="CR204">
        <f>(ROUND((ROUND((((ET204*1.1))*AV204*1),2)*BB204),2)+ROUND((ROUND(((AE204-((EU204*1.1)))*AV204*1),2)*BS204),2))</f>
        <v>1571.28</v>
      </c>
      <c r="CS204">
        <f t="shared" si="298"/>
        <v>543.24</v>
      </c>
      <c r="CT204">
        <f t="shared" si="299"/>
        <v>40350.99</v>
      </c>
      <c r="CU204">
        <f t="shared" si="300"/>
        <v>0</v>
      </c>
      <c r="CV204">
        <f t="shared" si="301"/>
        <v>76.78</v>
      </c>
      <c r="CW204">
        <f t="shared" si="302"/>
        <v>0</v>
      </c>
      <c r="CX204">
        <f t="shared" si="303"/>
        <v>0</v>
      </c>
      <c r="CY204">
        <f t="shared" si="304"/>
        <v>0</v>
      </c>
      <c r="CZ204">
        <f t="shared" si="305"/>
        <v>0</v>
      </c>
      <c r="DB204">
        <v>100</v>
      </c>
      <c r="DC204" t="s">
        <v>3</v>
      </c>
      <c r="DD204" t="s">
        <v>3</v>
      </c>
      <c r="DE204" t="s">
        <v>34</v>
      </c>
      <c r="DF204" t="s">
        <v>34</v>
      </c>
      <c r="DG204" t="s">
        <v>34</v>
      </c>
      <c r="DH204" t="s">
        <v>3</v>
      </c>
      <c r="DI204" t="s">
        <v>34</v>
      </c>
      <c r="DJ204" t="s">
        <v>34</v>
      </c>
      <c r="DK204" t="s">
        <v>3</v>
      </c>
      <c r="DL204" t="s">
        <v>3</v>
      </c>
      <c r="DM204" t="s">
        <v>3</v>
      </c>
      <c r="DN204">
        <v>161</v>
      </c>
      <c r="DO204">
        <v>107</v>
      </c>
      <c r="DP204">
        <v>1</v>
      </c>
      <c r="DQ204">
        <v>1</v>
      </c>
      <c r="DU204">
        <v>1013</v>
      </c>
      <c r="DV204" t="s">
        <v>458</v>
      </c>
      <c r="DW204" t="s">
        <v>458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75071238</v>
      </c>
      <c r="EF204">
        <v>30</v>
      </c>
      <c r="EG204" t="s">
        <v>17</v>
      </c>
      <c r="EH204">
        <v>0</v>
      </c>
      <c r="EI204" t="s">
        <v>3</v>
      </c>
      <c r="EJ204">
        <v>1</v>
      </c>
      <c r="EK204">
        <v>148</v>
      </c>
      <c r="EL204" t="s">
        <v>460</v>
      </c>
      <c r="EM204" t="s">
        <v>461</v>
      </c>
      <c r="EO204" t="s">
        <v>35</v>
      </c>
      <c r="EQ204">
        <v>131072</v>
      </c>
      <c r="ER204">
        <v>1220.8399999999999</v>
      </c>
      <c r="ES204">
        <v>344.45</v>
      </c>
      <c r="ET204">
        <v>109.29</v>
      </c>
      <c r="EU204">
        <v>10.33</v>
      </c>
      <c r="EV204">
        <v>767.1</v>
      </c>
      <c r="EW204">
        <v>69.8</v>
      </c>
      <c r="EX204">
        <v>0</v>
      </c>
      <c r="EY204">
        <v>0</v>
      </c>
      <c r="FQ204">
        <v>0</v>
      </c>
      <c r="FR204">
        <v>0</v>
      </c>
      <c r="FS204">
        <v>0</v>
      </c>
      <c r="FX204">
        <v>161</v>
      </c>
      <c r="FY204">
        <v>107</v>
      </c>
      <c r="GA204" t="s">
        <v>3</v>
      </c>
      <c r="GD204">
        <v>0</v>
      </c>
      <c r="GF204">
        <v>-1814577671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306"/>
        <v>0</v>
      </c>
      <c r="GM204">
        <f t="shared" si="307"/>
        <v>0</v>
      </c>
      <c r="GN204">
        <f t="shared" si="308"/>
        <v>0</v>
      </c>
      <c r="GO204">
        <f t="shared" si="309"/>
        <v>0</v>
      </c>
      <c r="GP204">
        <f t="shared" si="310"/>
        <v>0</v>
      </c>
      <c r="GR204">
        <v>0</v>
      </c>
      <c r="GS204">
        <v>3</v>
      </c>
      <c r="GT204">
        <v>0</v>
      </c>
      <c r="GU204" t="s">
        <v>3</v>
      </c>
      <c r="GV204">
        <f t="shared" si="311"/>
        <v>0</v>
      </c>
      <c r="GW204">
        <v>1</v>
      </c>
      <c r="GX204">
        <f t="shared" si="312"/>
        <v>0</v>
      </c>
      <c r="HA204">
        <v>0</v>
      </c>
      <c r="HB204">
        <v>0</v>
      </c>
      <c r="HC204">
        <f t="shared" si="313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HS204">
        <v>0</v>
      </c>
      <c r="IK204">
        <v>0</v>
      </c>
    </row>
    <row r="205" spans="1:245" x14ac:dyDescent="0.2">
      <c r="A205">
        <v>18</v>
      </c>
      <c r="B205">
        <v>1</v>
      </c>
      <c r="C205">
        <v>129</v>
      </c>
      <c r="E205" t="s">
        <v>464</v>
      </c>
      <c r="F205" t="s">
        <v>170</v>
      </c>
      <c r="G205" t="s">
        <v>171</v>
      </c>
      <c r="H205" t="s">
        <v>80</v>
      </c>
      <c r="I205">
        <f>I204*J205</f>
        <v>0</v>
      </c>
      <c r="J205">
        <v>3.9</v>
      </c>
      <c r="K205">
        <v>3.9</v>
      </c>
      <c r="O205">
        <f t="shared" si="282"/>
        <v>0</v>
      </c>
      <c r="P205">
        <f t="shared" si="283"/>
        <v>0</v>
      </c>
      <c r="Q205">
        <f>(ROUND((ROUND(((ET205)*AV205*I205),2)*BB205),2)+ROUND((ROUND(((AE205-(EU205))*AV205*I205),2)*BS205),2))</f>
        <v>0</v>
      </c>
      <c r="R205">
        <f t="shared" si="284"/>
        <v>0</v>
      </c>
      <c r="S205">
        <f t="shared" si="285"/>
        <v>0</v>
      </c>
      <c r="T205">
        <f t="shared" si="286"/>
        <v>0</v>
      </c>
      <c r="U205">
        <f t="shared" si="287"/>
        <v>0</v>
      </c>
      <c r="V205">
        <f t="shared" si="288"/>
        <v>0</v>
      </c>
      <c r="W205">
        <f t="shared" si="289"/>
        <v>0</v>
      </c>
      <c r="X205">
        <f t="shared" si="290"/>
        <v>0</v>
      </c>
      <c r="Y205">
        <f t="shared" si="291"/>
        <v>0</v>
      </c>
      <c r="AA205">
        <v>78713076</v>
      </c>
      <c r="AB205">
        <f t="shared" si="292"/>
        <v>517.14</v>
      </c>
      <c r="AC205">
        <f t="shared" si="293"/>
        <v>517.14</v>
      </c>
      <c r="AD205">
        <f>ROUND((((ET205)-(EU205))+AE205),6)</f>
        <v>0</v>
      </c>
      <c r="AE205">
        <f>ROUND((EU205),6)</f>
        <v>0</v>
      </c>
      <c r="AF205">
        <f>ROUND((EV205),6)</f>
        <v>0</v>
      </c>
      <c r="AG205">
        <f t="shared" si="294"/>
        <v>0</v>
      </c>
      <c r="AH205">
        <f>(EW205)</f>
        <v>0</v>
      </c>
      <c r="AI205">
        <f>(EX205)</f>
        <v>0</v>
      </c>
      <c r="AJ205">
        <f t="shared" si="295"/>
        <v>0</v>
      </c>
      <c r="AK205">
        <v>517.14</v>
      </c>
      <c r="AL205">
        <v>517.14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12.48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172</v>
      </c>
      <c r="BM205">
        <v>148</v>
      </c>
      <c r="BN205">
        <v>0</v>
      </c>
      <c r="BO205" t="s">
        <v>170</v>
      </c>
      <c r="BP205">
        <v>1</v>
      </c>
      <c r="BQ205">
        <v>30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296"/>
        <v>0</v>
      </c>
      <c r="CQ205">
        <f t="shared" si="297"/>
        <v>6453.91</v>
      </c>
      <c r="CR205">
        <f>(ROUND((ROUND(((ET205)*AV205*1),2)*BB205),2)+ROUND((ROUND(((AE205-(EU205))*AV205*1),2)*BS205),2))</f>
        <v>0</v>
      </c>
      <c r="CS205">
        <f t="shared" si="298"/>
        <v>0</v>
      </c>
      <c r="CT205">
        <f t="shared" si="299"/>
        <v>0</v>
      </c>
      <c r="CU205">
        <f t="shared" si="300"/>
        <v>0</v>
      </c>
      <c r="CV205">
        <f t="shared" si="301"/>
        <v>0</v>
      </c>
      <c r="CW205">
        <f t="shared" si="302"/>
        <v>0</v>
      </c>
      <c r="CX205">
        <f t="shared" si="303"/>
        <v>0</v>
      </c>
      <c r="CY205">
        <f t="shared" si="304"/>
        <v>0</v>
      </c>
      <c r="CZ205">
        <f t="shared" si="305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161</v>
      </c>
      <c r="DO205">
        <v>107</v>
      </c>
      <c r="DP205">
        <v>1</v>
      </c>
      <c r="DQ205">
        <v>1</v>
      </c>
      <c r="DU205">
        <v>1007</v>
      </c>
      <c r="DV205" t="s">
        <v>80</v>
      </c>
      <c r="DW205" t="s">
        <v>80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75071238</v>
      </c>
      <c r="EF205">
        <v>30</v>
      </c>
      <c r="EG205" t="s">
        <v>17</v>
      </c>
      <c r="EH205">
        <v>0</v>
      </c>
      <c r="EI205" t="s">
        <v>3</v>
      </c>
      <c r="EJ205">
        <v>1</v>
      </c>
      <c r="EK205">
        <v>148</v>
      </c>
      <c r="EL205" t="s">
        <v>460</v>
      </c>
      <c r="EM205" t="s">
        <v>461</v>
      </c>
      <c r="EO205" t="s">
        <v>3</v>
      </c>
      <c r="EQ205">
        <v>0</v>
      </c>
      <c r="ER205">
        <v>517.14</v>
      </c>
      <c r="ES205">
        <v>517.14</v>
      </c>
      <c r="ET205">
        <v>0</v>
      </c>
      <c r="EU205">
        <v>0</v>
      </c>
      <c r="EV205">
        <v>0</v>
      </c>
      <c r="EW205">
        <v>0</v>
      </c>
      <c r="EX205">
        <v>0</v>
      </c>
      <c r="FQ205">
        <v>0</v>
      </c>
      <c r="FR205">
        <v>0</v>
      </c>
      <c r="FS205">
        <v>0</v>
      </c>
      <c r="FX205">
        <v>161</v>
      </c>
      <c r="FY205">
        <v>107</v>
      </c>
      <c r="GA205" t="s">
        <v>3</v>
      </c>
      <c r="GD205">
        <v>0</v>
      </c>
      <c r="GF205">
        <v>332671857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306"/>
        <v>0</v>
      </c>
      <c r="GM205">
        <f t="shared" si="307"/>
        <v>0</v>
      </c>
      <c r="GN205">
        <f t="shared" si="308"/>
        <v>0</v>
      </c>
      <c r="GO205">
        <f t="shared" si="309"/>
        <v>0</v>
      </c>
      <c r="GP205">
        <f t="shared" si="310"/>
        <v>0</v>
      </c>
      <c r="GR205">
        <v>0</v>
      </c>
      <c r="GS205">
        <v>3</v>
      </c>
      <c r="GT205">
        <v>0</v>
      </c>
      <c r="GU205" t="s">
        <v>3</v>
      </c>
      <c r="GV205">
        <f t="shared" si="311"/>
        <v>0</v>
      </c>
      <c r="GW205">
        <v>1</v>
      </c>
      <c r="GX205">
        <f t="shared" si="312"/>
        <v>0</v>
      </c>
      <c r="HA205">
        <v>0</v>
      </c>
      <c r="HB205">
        <v>0</v>
      </c>
      <c r="HC205">
        <f t="shared" si="31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45" x14ac:dyDescent="0.2">
      <c r="A206">
        <v>18</v>
      </c>
      <c r="B206">
        <v>1</v>
      </c>
      <c r="C206">
        <v>131</v>
      </c>
      <c r="E206" t="s">
        <v>465</v>
      </c>
      <c r="F206" t="s">
        <v>466</v>
      </c>
      <c r="G206" t="s">
        <v>467</v>
      </c>
      <c r="H206" t="s">
        <v>80</v>
      </c>
      <c r="I206">
        <f>I204*J206</f>
        <v>0</v>
      </c>
      <c r="J206">
        <v>5.2</v>
      </c>
      <c r="K206">
        <v>5.2</v>
      </c>
      <c r="O206">
        <f t="shared" si="282"/>
        <v>0</v>
      </c>
      <c r="P206">
        <f t="shared" si="283"/>
        <v>0</v>
      </c>
      <c r="Q206">
        <f>(ROUND((ROUND(((ET206)*AV206*I206),2)*BB206),2)+ROUND((ROUND(((AE206-(EU206))*AV206*I206),2)*BS206),2))</f>
        <v>0</v>
      </c>
      <c r="R206">
        <f t="shared" si="284"/>
        <v>0</v>
      </c>
      <c r="S206">
        <f t="shared" si="285"/>
        <v>0</v>
      </c>
      <c r="T206">
        <f t="shared" si="286"/>
        <v>0</v>
      </c>
      <c r="U206">
        <f t="shared" si="287"/>
        <v>0</v>
      </c>
      <c r="V206">
        <f t="shared" si="288"/>
        <v>0</v>
      </c>
      <c r="W206">
        <f t="shared" si="289"/>
        <v>0</v>
      </c>
      <c r="X206">
        <f t="shared" si="290"/>
        <v>0</v>
      </c>
      <c r="Y206">
        <f t="shared" si="291"/>
        <v>0</v>
      </c>
      <c r="AA206">
        <v>78713076</v>
      </c>
      <c r="AB206">
        <f t="shared" si="292"/>
        <v>1887.77</v>
      </c>
      <c r="AC206">
        <f t="shared" si="293"/>
        <v>1887.77</v>
      </c>
      <c r="AD206">
        <f>ROUND((((ET206)-(EU206))+AE206),6)</f>
        <v>0</v>
      </c>
      <c r="AE206">
        <f>ROUND((EU206),6)</f>
        <v>0</v>
      </c>
      <c r="AF206">
        <f>ROUND((EV206),6)</f>
        <v>0</v>
      </c>
      <c r="AG206">
        <f t="shared" si="294"/>
        <v>0</v>
      </c>
      <c r="AH206">
        <f>(EW206)</f>
        <v>0</v>
      </c>
      <c r="AI206">
        <f>(EX206)</f>
        <v>0</v>
      </c>
      <c r="AJ206">
        <f t="shared" si="295"/>
        <v>0</v>
      </c>
      <c r="AK206">
        <v>1887.77</v>
      </c>
      <c r="AL206">
        <v>1887.77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7.12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468</v>
      </c>
      <c r="BM206">
        <v>148</v>
      </c>
      <c r="BN206">
        <v>0</v>
      </c>
      <c r="BO206" t="s">
        <v>466</v>
      </c>
      <c r="BP206">
        <v>1</v>
      </c>
      <c r="BQ206">
        <v>30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96"/>
        <v>0</v>
      </c>
      <c r="CQ206">
        <f t="shared" si="297"/>
        <v>13440.92</v>
      </c>
      <c r="CR206">
        <f>(ROUND((ROUND(((ET206)*AV206*1),2)*BB206),2)+ROUND((ROUND(((AE206-(EU206))*AV206*1),2)*BS206),2))</f>
        <v>0</v>
      </c>
      <c r="CS206">
        <f t="shared" si="298"/>
        <v>0</v>
      </c>
      <c r="CT206">
        <f t="shared" si="299"/>
        <v>0</v>
      </c>
      <c r="CU206">
        <f t="shared" si="300"/>
        <v>0</v>
      </c>
      <c r="CV206">
        <f t="shared" si="301"/>
        <v>0</v>
      </c>
      <c r="CW206">
        <f t="shared" si="302"/>
        <v>0</v>
      </c>
      <c r="CX206">
        <f t="shared" si="303"/>
        <v>0</v>
      </c>
      <c r="CY206">
        <f t="shared" si="304"/>
        <v>0</v>
      </c>
      <c r="CZ206">
        <f t="shared" si="305"/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161</v>
      </c>
      <c r="DO206">
        <v>107</v>
      </c>
      <c r="DP206">
        <v>1</v>
      </c>
      <c r="DQ206">
        <v>1</v>
      </c>
      <c r="DU206">
        <v>1007</v>
      </c>
      <c r="DV206" t="s">
        <v>80</v>
      </c>
      <c r="DW206" t="s">
        <v>80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75071238</v>
      </c>
      <c r="EF206">
        <v>30</v>
      </c>
      <c r="EG206" t="s">
        <v>17</v>
      </c>
      <c r="EH206">
        <v>0</v>
      </c>
      <c r="EI206" t="s">
        <v>3</v>
      </c>
      <c r="EJ206">
        <v>1</v>
      </c>
      <c r="EK206">
        <v>148</v>
      </c>
      <c r="EL206" t="s">
        <v>460</v>
      </c>
      <c r="EM206" t="s">
        <v>461</v>
      </c>
      <c r="EO206" t="s">
        <v>3</v>
      </c>
      <c r="EQ206">
        <v>0</v>
      </c>
      <c r="ER206">
        <v>1887.77</v>
      </c>
      <c r="ES206">
        <v>1887.77</v>
      </c>
      <c r="ET206">
        <v>0</v>
      </c>
      <c r="EU206">
        <v>0</v>
      </c>
      <c r="EV206">
        <v>0</v>
      </c>
      <c r="EW206">
        <v>0</v>
      </c>
      <c r="EX206">
        <v>0</v>
      </c>
      <c r="FQ206">
        <v>0</v>
      </c>
      <c r="FR206">
        <v>0</v>
      </c>
      <c r="FS206">
        <v>0</v>
      </c>
      <c r="FX206">
        <v>161</v>
      </c>
      <c r="FY206">
        <v>107</v>
      </c>
      <c r="GA206" t="s">
        <v>3</v>
      </c>
      <c r="GD206">
        <v>0</v>
      </c>
      <c r="GF206">
        <v>489640300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306"/>
        <v>0</v>
      </c>
      <c r="GM206">
        <f t="shared" si="307"/>
        <v>0</v>
      </c>
      <c r="GN206">
        <f t="shared" si="308"/>
        <v>0</v>
      </c>
      <c r="GO206">
        <f t="shared" si="309"/>
        <v>0</v>
      </c>
      <c r="GP206">
        <f t="shared" si="310"/>
        <v>0</v>
      </c>
      <c r="GR206">
        <v>0</v>
      </c>
      <c r="GS206">
        <v>3</v>
      </c>
      <c r="GT206">
        <v>0</v>
      </c>
      <c r="GU206" t="s">
        <v>3</v>
      </c>
      <c r="GV206">
        <f t="shared" si="311"/>
        <v>0</v>
      </c>
      <c r="GW206">
        <v>1</v>
      </c>
      <c r="GX206">
        <f t="shared" si="312"/>
        <v>0</v>
      </c>
      <c r="HA206">
        <v>0</v>
      </c>
      <c r="HB206">
        <v>0</v>
      </c>
      <c r="HC206">
        <f t="shared" si="31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HS206">
        <v>0</v>
      </c>
      <c r="IK206">
        <v>0</v>
      </c>
    </row>
    <row r="207" spans="1:245" x14ac:dyDescent="0.2">
      <c r="A207">
        <v>17</v>
      </c>
      <c r="B207">
        <v>1</v>
      </c>
      <c r="C207">
        <f>ROW(SmtRes!A138)</f>
        <v>138</v>
      </c>
      <c r="D207">
        <f>ROW(EtalonRes!A366)</f>
        <v>366</v>
      </c>
      <c r="E207" t="s">
        <v>469</v>
      </c>
      <c r="F207" t="s">
        <v>456</v>
      </c>
      <c r="G207" t="s">
        <v>457</v>
      </c>
      <c r="H207" t="s">
        <v>458</v>
      </c>
      <c r="I207">
        <f>ROUND(F431/100,9)</f>
        <v>0</v>
      </c>
      <c r="J207">
        <v>0</v>
      </c>
      <c r="K207">
        <f>ROUND(F431/100,9)</f>
        <v>0</v>
      </c>
      <c r="O207">
        <f t="shared" si="282"/>
        <v>0</v>
      </c>
      <c r="P207">
        <f t="shared" si="283"/>
        <v>0</v>
      </c>
      <c r="Q207">
        <f>(ROUND((ROUND((((ET207*1.1))*AV207*I207),2)*BB207),2)+ROUND((ROUND(((AE207-((EU207*1.1)))*AV207*I207),2)*BS207),2))</f>
        <v>0</v>
      </c>
      <c r="R207">
        <f t="shared" si="284"/>
        <v>0</v>
      </c>
      <c r="S207">
        <f t="shared" si="285"/>
        <v>0</v>
      </c>
      <c r="T207">
        <f t="shared" si="286"/>
        <v>0</v>
      </c>
      <c r="U207">
        <f t="shared" si="287"/>
        <v>0</v>
      </c>
      <c r="V207">
        <f t="shared" si="288"/>
        <v>0</v>
      </c>
      <c r="W207">
        <f t="shared" si="289"/>
        <v>0</v>
      </c>
      <c r="X207">
        <f t="shared" si="290"/>
        <v>0</v>
      </c>
      <c r="Y207">
        <f t="shared" si="291"/>
        <v>0</v>
      </c>
      <c r="AA207">
        <v>78713076</v>
      </c>
      <c r="AB207">
        <f t="shared" si="292"/>
        <v>1308.479</v>
      </c>
      <c r="AC207">
        <f t="shared" si="293"/>
        <v>344.45</v>
      </c>
      <c r="AD207">
        <f>ROUND(((((ET207*1.1))-((EU207*1.1)))+AE207),6)</f>
        <v>120.21899999999999</v>
      </c>
      <c r="AE207">
        <f>ROUND(((EU207*1.1)),6)</f>
        <v>11.363</v>
      </c>
      <c r="AF207">
        <f>ROUND(((EV207*1.1)),6)</f>
        <v>843.81</v>
      </c>
      <c r="AG207">
        <f t="shared" si="294"/>
        <v>0</v>
      </c>
      <c r="AH207">
        <f>((EW207*1.1))</f>
        <v>76.78</v>
      </c>
      <c r="AI207">
        <f>((EX207*1.1))</f>
        <v>0</v>
      </c>
      <c r="AJ207">
        <f t="shared" si="295"/>
        <v>0</v>
      </c>
      <c r="AK207">
        <v>1220.8399999999999</v>
      </c>
      <c r="AL207">
        <v>344.45</v>
      </c>
      <c r="AM207">
        <v>109.29</v>
      </c>
      <c r="AN207">
        <v>10.33</v>
      </c>
      <c r="AO207">
        <v>767.1</v>
      </c>
      <c r="AP207">
        <v>0</v>
      </c>
      <c r="AQ207">
        <v>69.8</v>
      </c>
      <c r="AR207">
        <v>0</v>
      </c>
      <c r="AS207">
        <v>0</v>
      </c>
      <c r="AT207">
        <v>134</v>
      </c>
      <c r="AU207">
        <v>55</v>
      </c>
      <c r="AV207">
        <v>1</v>
      </c>
      <c r="AW207">
        <v>1</v>
      </c>
      <c r="AZ207">
        <v>1</v>
      </c>
      <c r="BA207">
        <v>47.82</v>
      </c>
      <c r="BB207">
        <v>13.07</v>
      </c>
      <c r="BC207">
        <v>5.19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1</v>
      </c>
      <c r="BJ207" t="s">
        <v>459</v>
      </c>
      <c r="BM207">
        <v>148</v>
      </c>
      <c r="BN207">
        <v>0</v>
      </c>
      <c r="BO207" t="s">
        <v>456</v>
      </c>
      <c r="BP207">
        <v>1</v>
      </c>
      <c r="BQ207">
        <v>30</v>
      </c>
      <c r="BR207">
        <v>0</v>
      </c>
      <c r="BS207">
        <v>47.82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134</v>
      </c>
      <c r="CA207">
        <v>55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1020</v>
      </c>
      <c r="CO207">
        <v>0</v>
      </c>
      <c r="CP207">
        <f t="shared" si="296"/>
        <v>0</v>
      </c>
      <c r="CQ207">
        <f t="shared" si="297"/>
        <v>1787.7</v>
      </c>
      <c r="CR207">
        <f>(ROUND((ROUND((((ET207*1.1))*AV207*1),2)*BB207),2)+ROUND((ROUND(((AE207-((EU207*1.1)))*AV207*1),2)*BS207),2))</f>
        <v>1571.28</v>
      </c>
      <c r="CS207">
        <f t="shared" si="298"/>
        <v>543.24</v>
      </c>
      <c r="CT207">
        <f t="shared" si="299"/>
        <v>40350.99</v>
      </c>
      <c r="CU207">
        <f t="shared" si="300"/>
        <v>0</v>
      </c>
      <c r="CV207">
        <f t="shared" si="301"/>
        <v>76.78</v>
      </c>
      <c r="CW207">
        <f t="shared" si="302"/>
        <v>0</v>
      </c>
      <c r="CX207">
        <f t="shared" si="303"/>
        <v>0</v>
      </c>
      <c r="CY207">
        <f t="shared" si="304"/>
        <v>0</v>
      </c>
      <c r="CZ207">
        <f t="shared" si="305"/>
        <v>0</v>
      </c>
      <c r="DB207">
        <v>101</v>
      </c>
      <c r="DC207" t="s">
        <v>3</v>
      </c>
      <c r="DD207" t="s">
        <v>3</v>
      </c>
      <c r="DE207" t="s">
        <v>34</v>
      </c>
      <c r="DF207" t="s">
        <v>34</v>
      </c>
      <c r="DG207" t="s">
        <v>34</v>
      </c>
      <c r="DH207" t="s">
        <v>3</v>
      </c>
      <c r="DI207" t="s">
        <v>34</v>
      </c>
      <c r="DJ207" t="s">
        <v>34</v>
      </c>
      <c r="DK207" t="s">
        <v>3</v>
      </c>
      <c r="DL207" t="s">
        <v>3</v>
      </c>
      <c r="DM207" t="s">
        <v>3</v>
      </c>
      <c r="DN207">
        <v>161</v>
      </c>
      <c r="DO207">
        <v>107</v>
      </c>
      <c r="DP207">
        <v>1</v>
      </c>
      <c r="DQ207">
        <v>1</v>
      </c>
      <c r="DU207">
        <v>1013</v>
      </c>
      <c r="DV207" t="s">
        <v>458</v>
      </c>
      <c r="DW207" t="s">
        <v>458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75071238</v>
      </c>
      <c r="EF207">
        <v>30</v>
      </c>
      <c r="EG207" t="s">
        <v>17</v>
      </c>
      <c r="EH207">
        <v>0</v>
      </c>
      <c r="EI207" t="s">
        <v>3</v>
      </c>
      <c r="EJ207">
        <v>1</v>
      </c>
      <c r="EK207">
        <v>148</v>
      </c>
      <c r="EL207" t="s">
        <v>460</v>
      </c>
      <c r="EM207" t="s">
        <v>461</v>
      </c>
      <c r="EO207" t="s">
        <v>35</v>
      </c>
      <c r="EQ207">
        <v>131072</v>
      </c>
      <c r="ER207">
        <v>1220.8399999999999</v>
      </c>
      <c r="ES207">
        <v>344.45</v>
      </c>
      <c r="ET207">
        <v>109.29</v>
      </c>
      <c r="EU207">
        <v>10.33</v>
      </c>
      <c r="EV207">
        <v>767.1</v>
      </c>
      <c r="EW207">
        <v>69.8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161</v>
      </c>
      <c r="FY207">
        <v>107</v>
      </c>
      <c r="GA207" t="s">
        <v>3</v>
      </c>
      <c r="GD207">
        <v>0</v>
      </c>
      <c r="GF207">
        <v>-1814577671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306"/>
        <v>0</v>
      </c>
      <c r="GM207">
        <f t="shared" si="307"/>
        <v>0</v>
      </c>
      <c r="GN207">
        <f t="shared" si="308"/>
        <v>0</v>
      </c>
      <c r="GO207">
        <f t="shared" si="309"/>
        <v>0</v>
      </c>
      <c r="GP207">
        <f t="shared" si="310"/>
        <v>0</v>
      </c>
      <c r="GR207">
        <v>0</v>
      </c>
      <c r="GS207">
        <v>3</v>
      </c>
      <c r="GT207">
        <v>0</v>
      </c>
      <c r="GU207" t="s">
        <v>3</v>
      </c>
      <c r="GV207">
        <f t="shared" si="311"/>
        <v>0</v>
      </c>
      <c r="GW207">
        <v>1</v>
      </c>
      <c r="GX207">
        <f t="shared" si="312"/>
        <v>0</v>
      </c>
      <c r="HA207">
        <v>0</v>
      </c>
      <c r="HB207">
        <v>0</v>
      </c>
      <c r="HC207">
        <f t="shared" si="313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45" x14ac:dyDescent="0.2">
      <c r="A208">
        <v>18</v>
      </c>
      <c r="B208">
        <v>1</v>
      </c>
      <c r="C208">
        <v>136</v>
      </c>
      <c r="E208" t="s">
        <v>470</v>
      </c>
      <c r="F208" t="s">
        <v>170</v>
      </c>
      <c r="G208" t="s">
        <v>171</v>
      </c>
      <c r="H208" t="s">
        <v>80</v>
      </c>
      <c r="I208">
        <f>I207*J208</f>
        <v>0</v>
      </c>
      <c r="J208">
        <v>3.9</v>
      </c>
      <c r="K208">
        <v>3.9</v>
      </c>
      <c r="O208">
        <f t="shared" si="282"/>
        <v>0</v>
      </c>
      <c r="P208">
        <f t="shared" si="283"/>
        <v>0</v>
      </c>
      <c r="Q208">
        <f>(ROUND((ROUND(((ET208)*AV208*I208),2)*BB208),2)+ROUND((ROUND(((AE208-(EU208))*AV208*I208),2)*BS208),2))</f>
        <v>0</v>
      </c>
      <c r="R208">
        <f t="shared" si="284"/>
        <v>0</v>
      </c>
      <c r="S208">
        <f t="shared" si="285"/>
        <v>0</v>
      </c>
      <c r="T208">
        <f t="shared" si="286"/>
        <v>0</v>
      </c>
      <c r="U208">
        <f t="shared" si="287"/>
        <v>0</v>
      </c>
      <c r="V208">
        <f t="shared" si="288"/>
        <v>0</v>
      </c>
      <c r="W208">
        <f t="shared" si="289"/>
        <v>0</v>
      </c>
      <c r="X208">
        <f t="shared" si="290"/>
        <v>0</v>
      </c>
      <c r="Y208">
        <f t="shared" si="291"/>
        <v>0</v>
      </c>
      <c r="AA208">
        <v>78713076</v>
      </c>
      <c r="AB208">
        <f t="shared" si="292"/>
        <v>517.14</v>
      </c>
      <c r="AC208">
        <f t="shared" si="293"/>
        <v>517.14</v>
      </c>
      <c r="AD208">
        <f>ROUND((((ET208)-(EU208))+AE208),6)</f>
        <v>0</v>
      </c>
      <c r="AE208">
        <f>ROUND((EU208),6)</f>
        <v>0</v>
      </c>
      <c r="AF208">
        <f>ROUND((EV208),6)</f>
        <v>0</v>
      </c>
      <c r="AG208">
        <f t="shared" si="294"/>
        <v>0</v>
      </c>
      <c r="AH208">
        <f>(EW208)</f>
        <v>0</v>
      </c>
      <c r="AI208">
        <f>(EX208)</f>
        <v>0</v>
      </c>
      <c r="AJ208">
        <f t="shared" si="295"/>
        <v>0</v>
      </c>
      <c r="AK208">
        <v>517.14</v>
      </c>
      <c r="AL208">
        <v>517.14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12.48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172</v>
      </c>
      <c r="BM208">
        <v>148</v>
      </c>
      <c r="BN208">
        <v>0</v>
      </c>
      <c r="BO208" t="s">
        <v>170</v>
      </c>
      <c r="BP208">
        <v>1</v>
      </c>
      <c r="BQ208">
        <v>30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96"/>
        <v>0</v>
      </c>
      <c r="CQ208">
        <f t="shared" si="297"/>
        <v>6453.91</v>
      </c>
      <c r="CR208">
        <f>(ROUND((ROUND(((ET208)*AV208*1),2)*BB208),2)+ROUND((ROUND(((AE208-(EU208))*AV208*1),2)*BS208),2))</f>
        <v>0</v>
      </c>
      <c r="CS208">
        <f t="shared" si="298"/>
        <v>0</v>
      </c>
      <c r="CT208">
        <f t="shared" si="299"/>
        <v>0</v>
      </c>
      <c r="CU208">
        <f t="shared" si="300"/>
        <v>0</v>
      </c>
      <c r="CV208">
        <f t="shared" si="301"/>
        <v>0</v>
      </c>
      <c r="CW208">
        <f t="shared" si="302"/>
        <v>0</v>
      </c>
      <c r="CX208">
        <f t="shared" si="303"/>
        <v>0</v>
      </c>
      <c r="CY208">
        <f t="shared" si="304"/>
        <v>0</v>
      </c>
      <c r="CZ208">
        <f t="shared" si="305"/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161</v>
      </c>
      <c r="DO208">
        <v>107</v>
      </c>
      <c r="DP208">
        <v>1</v>
      </c>
      <c r="DQ208">
        <v>1</v>
      </c>
      <c r="DU208">
        <v>1007</v>
      </c>
      <c r="DV208" t="s">
        <v>80</v>
      </c>
      <c r="DW208" t="s">
        <v>80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75071238</v>
      </c>
      <c r="EF208">
        <v>30</v>
      </c>
      <c r="EG208" t="s">
        <v>17</v>
      </c>
      <c r="EH208">
        <v>0</v>
      </c>
      <c r="EI208" t="s">
        <v>3</v>
      </c>
      <c r="EJ208">
        <v>1</v>
      </c>
      <c r="EK208">
        <v>148</v>
      </c>
      <c r="EL208" t="s">
        <v>460</v>
      </c>
      <c r="EM208" t="s">
        <v>461</v>
      </c>
      <c r="EO208" t="s">
        <v>3</v>
      </c>
      <c r="EQ208">
        <v>0</v>
      </c>
      <c r="ER208">
        <v>517.14</v>
      </c>
      <c r="ES208">
        <v>517.14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v>0</v>
      </c>
      <c r="FS208">
        <v>0</v>
      </c>
      <c r="FX208">
        <v>161</v>
      </c>
      <c r="FY208">
        <v>107</v>
      </c>
      <c r="GA208" t="s">
        <v>3</v>
      </c>
      <c r="GD208">
        <v>0</v>
      </c>
      <c r="GF208">
        <v>332671857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306"/>
        <v>0</v>
      </c>
      <c r="GM208">
        <f t="shared" si="307"/>
        <v>0</v>
      </c>
      <c r="GN208">
        <f t="shared" si="308"/>
        <v>0</v>
      </c>
      <c r="GO208">
        <f t="shared" si="309"/>
        <v>0</v>
      </c>
      <c r="GP208">
        <f t="shared" si="310"/>
        <v>0</v>
      </c>
      <c r="GR208">
        <v>0</v>
      </c>
      <c r="GS208">
        <v>3</v>
      </c>
      <c r="GT208">
        <v>0</v>
      </c>
      <c r="GU208" t="s">
        <v>3</v>
      </c>
      <c r="GV208">
        <f t="shared" si="311"/>
        <v>0</v>
      </c>
      <c r="GW208">
        <v>1</v>
      </c>
      <c r="GX208">
        <f t="shared" si="312"/>
        <v>0</v>
      </c>
      <c r="HA208">
        <v>0</v>
      </c>
      <c r="HB208">
        <v>0</v>
      </c>
      <c r="HC208">
        <f t="shared" si="31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HS208">
        <v>0</v>
      </c>
      <c r="IK208">
        <v>0</v>
      </c>
    </row>
    <row r="209" spans="1:245" x14ac:dyDescent="0.2">
      <c r="A209">
        <v>18</v>
      </c>
      <c r="B209">
        <v>1</v>
      </c>
      <c r="C209">
        <v>138</v>
      </c>
      <c r="E209" t="s">
        <v>471</v>
      </c>
      <c r="F209" t="s">
        <v>472</v>
      </c>
      <c r="G209" t="s">
        <v>473</v>
      </c>
      <c r="H209" t="s">
        <v>80</v>
      </c>
      <c r="I209">
        <f>I207*J209</f>
        <v>0</v>
      </c>
      <c r="J209">
        <v>4.3</v>
      </c>
      <c r="K209">
        <v>4.3</v>
      </c>
      <c r="O209">
        <f t="shared" si="282"/>
        <v>0</v>
      </c>
      <c r="P209">
        <f t="shared" si="283"/>
        <v>0</v>
      </c>
      <c r="Q209">
        <f>(ROUND((ROUND(((ET209)*AV209*I209),2)*BB209),2)+ROUND((ROUND(((AE209-(EU209))*AV209*I209),2)*BS209),2))</f>
        <v>0</v>
      </c>
      <c r="R209">
        <f t="shared" si="284"/>
        <v>0</v>
      </c>
      <c r="S209">
        <f t="shared" si="285"/>
        <v>0</v>
      </c>
      <c r="T209">
        <f t="shared" si="286"/>
        <v>0</v>
      </c>
      <c r="U209">
        <f t="shared" si="287"/>
        <v>0</v>
      </c>
      <c r="V209">
        <f t="shared" si="288"/>
        <v>0</v>
      </c>
      <c r="W209">
        <f t="shared" si="289"/>
        <v>0</v>
      </c>
      <c r="X209">
        <f t="shared" si="290"/>
        <v>0</v>
      </c>
      <c r="Y209">
        <f t="shared" si="291"/>
        <v>0</v>
      </c>
      <c r="AA209">
        <v>78713076</v>
      </c>
      <c r="AB209">
        <f t="shared" si="292"/>
        <v>1765.62</v>
      </c>
      <c r="AC209">
        <f t="shared" si="293"/>
        <v>1765.62</v>
      </c>
      <c r="AD209">
        <f>ROUND((((ET209)-(EU209))+AE209),6)</f>
        <v>0</v>
      </c>
      <c r="AE209">
        <f>ROUND((EU209),6)</f>
        <v>0</v>
      </c>
      <c r="AF209">
        <f>ROUND((EV209),6)</f>
        <v>0</v>
      </c>
      <c r="AG209">
        <f t="shared" si="294"/>
        <v>0</v>
      </c>
      <c r="AH209">
        <f>(EW209)</f>
        <v>0</v>
      </c>
      <c r="AI209">
        <f>(EX209)</f>
        <v>0</v>
      </c>
      <c r="AJ209">
        <f t="shared" si="295"/>
        <v>0</v>
      </c>
      <c r="AK209">
        <v>1765.62</v>
      </c>
      <c r="AL209">
        <v>1765.62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474</v>
      </c>
      <c r="BM209">
        <v>148</v>
      </c>
      <c r="BN209">
        <v>0</v>
      </c>
      <c r="BO209" t="s">
        <v>472</v>
      </c>
      <c r="BP209">
        <v>1</v>
      </c>
      <c r="BQ209">
        <v>30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96"/>
        <v>0</v>
      </c>
      <c r="CQ209">
        <f t="shared" si="297"/>
        <v>12553.56</v>
      </c>
      <c r="CR209">
        <f>(ROUND((ROUND(((ET209)*AV209*1),2)*BB209),2)+ROUND((ROUND(((AE209-(EU209))*AV209*1),2)*BS209),2))</f>
        <v>0</v>
      </c>
      <c r="CS209">
        <f t="shared" si="298"/>
        <v>0</v>
      </c>
      <c r="CT209">
        <f t="shared" si="299"/>
        <v>0</v>
      </c>
      <c r="CU209">
        <f t="shared" si="300"/>
        <v>0</v>
      </c>
      <c r="CV209">
        <f t="shared" si="301"/>
        <v>0</v>
      </c>
      <c r="CW209">
        <f t="shared" si="302"/>
        <v>0</v>
      </c>
      <c r="CX209">
        <f t="shared" si="303"/>
        <v>0</v>
      </c>
      <c r="CY209">
        <f t="shared" si="304"/>
        <v>0</v>
      </c>
      <c r="CZ209">
        <f t="shared" si="305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161</v>
      </c>
      <c r="DO209">
        <v>107</v>
      </c>
      <c r="DP209">
        <v>1</v>
      </c>
      <c r="DQ209">
        <v>1</v>
      </c>
      <c r="DU209">
        <v>1007</v>
      </c>
      <c r="DV209" t="s">
        <v>80</v>
      </c>
      <c r="DW209" t="s">
        <v>80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75071238</v>
      </c>
      <c r="EF209">
        <v>30</v>
      </c>
      <c r="EG209" t="s">
        <v>17</v>
      </c>
      <c r="EH209">
        <v>0</v>
      </c>
      <c r="EI209" t="s">
        <v>3</v>
      </c>
      <c r="EJ209">
        <v>1</v>
      </c>
      <c r="EK209">
        <v>148</v>
      </c>
      <c r="EL209" t="s">
        <v>460</v>
      </c>
      <c r="EM209" t="s">
        <v>461</v>
      </c>
      <c r="EO209" t="s">
        <v>3</v>
      </c>
      <c r="EQ209">
        <v>0</v>
      </c>
      <c r="ER209">
        <v>1765.62</v>
      </c>
      <c r="ES209">
        <v>1765.62</v>
      </c>
      <c r="ET209">
        <v>0</v>
      </c>
      <c r="EU209">
        <v>0</v>
      </c>
      <c r="EV209">
        <v>0</v>
      </c>
      <c r="EW209">
        <v>0</v>
      </c>
      <c r="EX209">
        <v>0</v>
      </c>
      <c r="FQ209">
        <v>0</v>
      </c>
      <c r="FR209">
        <v>0</v>
      </c>
      <c r="FS209">
        <v>0</v>
      </c>
      <c r="FX209">
        <v>161</v>
      </c>
      <c r="FY209">
        <v>107</v>
      </c>
      <c r="GA209" t="s">
        <v>3</v>
      </c>
      <c r="GD209">
        <v>0</v>
      </c>
      <c r="GF209">
        <v>-1639184037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306"/>
        <v>0</v>
      </c>
      <c r="GM209">
        <f t="shared" si="307"/>
        <v>0</v>
      </c>
      <c r="GN209">
        <f t="shared" si="308"/>
        <v>0</v>
      </c>
      <c r="GO209">
        <f t="shared" si="309"/>
        <v>0</v>
      </c>
      <c r="GP209">
        <f t="shared" si="310"/>
        <v>0</v>
      </c>
      <c r="GR209">
        <v>0</v>
      </c>
      <c r="GS209">
        <v>3</v>
      </c>
      <c r="GT209">
        <v>0</v>
      </c>
      <c r="GU209" t="s">
        <v>3</v>
      </c>
      <c r="GV209">
        <f t="shared" si="311"/>
        <v>0</v>
      </c>
      <c r="GW209">
        <v>1</v>
      </c>
      <c r="GX209">
        <f t="shared" si="312"/>
        <v>0</v>
      </c>
      <c r="HA209">
        <v>0</v>
      </c>
      <c r="HB209">
        <v>0</v>
      </c>
      <c r="HC209">
        <f t="shared" si="313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45" x14ac:dyDescent="0.2">
      <c r="A210">
        <v>17</v>
      </c>
      <c r="B210">
        <v>1</v>
      </c>
      <c r="C210">
        <f>ROW(SmtRes!A145)</f>
        <v>145</v>
      </c>
      <c r="D210">
        <f>ROW(EtalonRes!A373)</f>
        <v>373</v>
      </c>
      <c r="E210" t="s">
        <v>475</v>
      </c>
      <c r="F210" t="s">
        <v>476</v>
      </c>
      <c r="G210" t="s">
        <v>477</v>
      </c>
      <c r="H210" t="s">
        <v>458</v>
      </c>
      <c r="I210">
        <f>ROUND(F432/100,9)</f>
        <v>0</v>
      </c>
      <c r="J210">
        <v>0</v>
      </c>
      <c r="K210">
        <f>ROUND(F432/100,9)</f>
        <v>0</v>
      </c>
      <c r="O210">
        <f t="shared" si="282"/>
        <v>0</v>
      </c>
      <c r="P210">
        <f t="shared" si="283"/>
        <v>0</v>
      </c>
      <c r="Q210">
        <f>(ROUND((ROUND((((ET210*1.1))*AV210*I210),2)*BB210),2)+ROUND((ROUND(((AE210-((EU210*1.1)))*AV210*I210),2)*BS210),2))</f>
        <v>0</v>
      </c>
      <c r="R210">
        <f t="shared" si="284"/>
        <v>0</v>
      </c>
      <c r="S210">
        <f t="shared" si="285"/>
        <v>0</v>
      </c>
      <c r="T210">
        <f t="shared" si="286"/>
        <v>0</v>
      </c>
      <c r="U210">
        <f t="shared" si="287"/>
        <v>0</v>
      </c>
      <c r="V210">
        <f t="shared" si="288"/>
        <v>0</v>
      </c>
      <c r="W210">
        <f t="shared" si="289"/>
        <v>0</v>
      </c>
      <c r="X210">
        <f t="shared" si="290"/>
        <v>0</v>
      </c>
      <c r="Y210">
        <f t="shared" si="291"/>
        <v>0</v>
      </c>
      <c r="AA210">
        <v>78713076</v>
      </c>
      <c r="AB210">
        <f t="shared" si="292"/>
        <v>1652.6690000000001</v>
      </c>
      <c r="AC210">
        <f t="shared" si="293"/>
        <v>344.45</v>
      </c>
      <c r="AD210">
        <f>ROUND(((((ET210*1.1))-((EU210*1.1)))+AE210),6)</f>
        <v>120.21899999999999</v>
      </c>
      <c r="AE210">
        <f>ROUND(((EU210*1.1)),6)</f>
        <v>11.363</v>
      </c>
      <c r="AF210">
        <f>ROUND(((EV210*1.1)),6)</f>
        <v>1188</v>
      </c>
      <c r="AG210">
        <f t="shared" si="294"/>
        <v>0</v>
      </c>
      <c r="AH210">
        <f>((EW210*1.1))</f>
        <v>110</v>
      </c>
      <c r="AI210">
        <f>((EX210*1.1))</f>
        <v>0</v>
      </c>
      <c r="AJ210">
        <f t="shared" si="295"/>
        <v>0</v>
      </c>
      <c r="AK210">
        <v>1533.74</v>
      </c>
      <c r="AL210">
        <v>344.45</v>
      </c>
      <c r="AM210">
        <v>109.29</v>
      </c>
      <c r="AN210">
        <v>10.33</v>
      </c>
      <c r="AO210">
        <v>1080</v>
      </c>
      <c r="AP210">
        <v>0</v>
      </c>
      <c r="AQ210">
        <v>100</v>
      </c>
      <c r="AR210">
        <v>0</v>
      </c>
      <c r="AS210">
        <v>0</v>
      </c>
      <c r="AT210">
        <v>134</v>
      </c>
      <c r="AU210">
        <v>55</v>
      </c>
      <c r="AV210">
        <v>1</v>
      </c>
      <c r="AW210">
        <v>1</v>
      </c>
      <c r="AZ210">
        <v>1</v>
      </c>
      <c r="BA210">
        <v>47.82</v>
      </c>
      <c r="BB210">
        <v>13.07</v>
      </c>
      <c r="BC210">
        <v>5.19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478</v>
      </c>
      <c r="BM210">
        <v>150</v>
      </c>
      <c r="BN210">
        <v>0</v>
      </c>
      <c r="BO210" t="s">
        <v>476</v>
      </c>
      <c r="BP210">
        <v>1</v>
      </c>
      <c r="BQ210">
        <v>30</v>
      </c>
      <c r="BR210">
        <v>0</v>
      </c>
      <c r="BS210">
        <v>47.82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134</v>
      </c>
      <c r="CA210">
        <v>55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1020</v>
      </c>
      <c r="CO210">
        <v>0</v>
      </c>
      <c r="CP210">
        <f t="shared" si="296"/>
        <v>0</v>
      </c>
      <c r="CQ210">
        <f t="shared" si="297"/>
        <v>1787.7</v>
      </c>
      <c r="CR210">
        <f>(ROUND((ROUND((((ET210*1.1))*AV210*1),2)*BB210),2)+ROUND((ROUND(((AE210-((EU210*1.1)))*AV210*1),2)*BS210),2))</f>
        <v>1571.28</v>
      </c>
      <c r="CS210">
        <f t="shared" si="298"/>
        <v>543.24</v>
      </c>
      <c r="CT210">
        <f t="shared" si="299"/>
        <v>56810.16</v>
      </c>
      <c r="CU210">
        <f t="shared" si="300"/>
        <v>0</v>
      </c>
      <c r="CV210">
        <f t="shared" si="301"/>
        <v>110</v>
      </c>
      <c r="CW210">
        <f t="shared" si="302"/>
        <v>0</v>
      </c>
      <c r="CX210">
        <f t="shared" si="303"/>
        <v>0</v>
      </c>
      <c r="CY210">
        <f t="shared" si="304"/>
        <v>0</v>
      </c>
      <c r="CZ210">
        <f t="shared" si="305"/>
        <v>0</v>
      </c>
      <c r="DB210">
        <v>102</v>
      </c>
      <c r="DC210" t="s">
        <v>3</v>
      </c>
      <c r="DD210" t="s">
        <v>3</v>
      </c>
      <c r="DE210" t="s">
        <v>34</v>
      </c>
      <c r="DF210" t="s">
        <v>34</v>
      </c>
      <c r="DG210" t="s">
        <v>34</v>
      </c>
      <c r="DH210" t="s">
        <v>3</v>
      </c>
      <c r="DI210" t="s">
        <v>34</v>
      </c>
      <c r="DJ210" t="s">
        <v>34</v>
      </c>
      <c r="DK210" t="s">
        <v>3</v>
      </c>
      <c r="DL210" t="s">
        <v>3</v>
      </c>
      <c r="DM210" t="s">
        <v>3</v>
      </c>
      <c r="DN210">
        <v>161</v>
      </c>
      <c r="DO210">
        <v>107</v>
      </c>
      <c r="DP210">
        <v>1</v>
      </c>
      <c r="DQ210">
        <v>1</v>
      </c>
      <c r="DU210">
        <v>1013</v>
      </c>
      <c r="DV210" t="s">
        <v>458</v>
      </c>
      <c r="DW210" t="s">
        <v>458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75071240</v>
      </c>
      <c r="EF210">
        <v>30</v>
      </c>
      <c r="EG210" t="s">
        <v>17</v>
      </c>
      <c r="EH210">
        <v>0</v>
      </c>
      <c r="EI210" t="s">
        <v>3</v>
      </c>
      <c r="EJ210">
        <v>1</v>
      </c>
      <c r="EK210">
        <v>150</v>
      </c>
      <c r="EL210" t="s">
        <v>479</v>
      </c>
      <c r="EM210" t="s">
        <v>480</v>
      </c>
      <c r="EO210" t="s">
        <v>35</v>
      </c>
      <c r="EQ210">
        <v>131072</v>
      </c>
      <c r="ER210">
        <v>1533.74</v>
      </c>
      <c r="ES210">
        <v>344.45</v>
      </c>
      <c r="ET210">
        <v>109.29</v>
      </c>
      <c r="EU210">
        <v>10.33</v>
      </c>
      <c r="EV210">
        <v>1080</v>
      </c>
      <c r="EW210">
        <v>100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161</v>
      </c>
      <c r="FY210">
        <v>107</v>
      </c>
      <c r="GA210" t="s">
        <v>3</v>
      </c>
      <c r="GD210">
        <v>0</v>
      </c>
      <c r="GF210">
        <v>-774250595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306"/>
        <v>0</v>
      </c>
      <c r="GM210">
        <f t="shared" si="307"/>
        <v>0</v>
      </c>
      <c r="GN210">
        <f t="shared" si="308"/>
        <v>0</v>
      </c>
      <c r="GO210">
        <f t="shared" si="309"/>
        <v>0</v>
      </c>
      <c r="GP210">
        <f t="shared" si="310"/>
        <v>0</v>
      </c>
      <c r="GR210">
        <v>0</v>
      </c>
      <c r="GS210">
        <v>3</v>
      </c>
      <c r="GT210">
        <v>0</v>
      </c>
      <c r="GU210" t="s">
        <v>3</v>
      </c>
      <c r="GV210">
        <f t="shared" si="311"/>
        <v>0</v>
      </c>
      <c r="GW210">
        <v>1</v>
      </c>
      <c r="GX210">
        <f t="shared" si="312"/>
        <v>0</v>
      </c>
      <c r="HA210">
        <v>0</v>
      </c>
      <c r="HB210">
        <v>0</v>
      </c>
      <c r="HC210">
        <f t="shared" si="31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HS210">
        <v>0</v>
      </c>
      <c r="IK210">
        <v>0</v>
      </c>
    </row>
    <row r="211" spans="1:245" x14ac:dyDescent="0.2">
      <c r="A211">
        <v>18</v>
      </c>
      <c r="B211">
        <v>1</v>
      </c>
      <c r="C211">
        <v>144</v>
      </c>
      <c r="E211" t="s">
        <v>481</v>
      </c>
      <c r="F211" t="s">
        <v>170</v>
      </c>
      <c r="G211" t="s">
        <v>171</v>
      </c>
      <c r="H211" t="s">
        <v>80</v>
      </c>
      <c r="I211">
        <f>I210*J211</f>
        <v>0</v>
      </c>
      <c r="J211">
        <v>3.9</v>
      </c>
      <c r="K211">
        <v>3.9</v>
      </c>
      <c r="O211">
        <f t="shared" si="282"/>
        <v>0</v>
      </c>
      <c r="P211">
        <f t="shared" si="283"/>
        <v>0</v>
      </c>
      <c r="Q211">
        <f>(ROUND((ROUND(((ET211)*AV211*I211),2)*BB211),2)+ROUND((ROUND(((AE211-(EU211))*AV211*I211),2)*BS211),2))</f>
        <v>0</v>
      </c>
      <c r="R211">
        <f t="shared" si="284"/>
        <v>0</v>
      </c>
      <c r="S211">
        <f t="shared" si="285"/>
        <v>0</v>
      </c>
      <c r="T211">
        <f t="shared" si="286"/>
        <v>0</v>
      </c>
      <c r="U211">
        <f t="shared" si="287"/>
        <v>0</v>
      </c>
      <c r="V211">
        <f t="shared" si="288"/>
        <v>0</v>
      </c>
      <c r="W211">
        <f t="shared" si="289"/>
        <v>0</v>
      </c>
      <c r="X211">
        <f t="shared" si="290"/>
        <v>0</v>
      </c>
      <c r="Y211">
        <f t="shared" si="291"/>
        <v>0</v>
      </c>
      <c r="AA211">
        <v>78713076</v>
      </c>
      <c r="AB211">
        <f t="shared" si="292"/>
        <v>517.14</v>
      </c>
      <c r="AC211">
        <f t="shared" si="293"/>
        <v>517.14</v>
      </c>
      <c r="AD211">
        <f>ROUND((((ET211)-(EU211))+AE211),6)</f>
        <v>0</v>
      </c>
      <c r="AE211">
        <f>ROUND((EU211),6)</f>
        <v>0</v>
      </c>
      <c r="AF211">
        <f>ROUND((EV211),6)</f>
        <v>0</v>
      </c>
      <c r="AG211">
        <f t="shared" si="294"/>
        <v>0</v>
      </c>
      <c r="AH211">
        <f>(EW211)</f>
        <v>0</v>
      </c>
      <c r="AI211">
        <f>(EX211)</f>
        <v>0</v>
      </c>
      <c r="AJ211">
        <f t="shared" si="295"/>
        <v>0</v>
      </c>
      <c r="AK211">
        <v>517.14</v>
      </c>
      <c r="AL211">
        <v>517.14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12.48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172</v>
      </c>
      <c r="BM211">
        <v>150</v>
      </c>
      <c r="BN211">
        <v>0</v>
      </c>
      <c r="BO211" t="s">
        <v>170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96"/>
        <v>0</v>
      </c>
      <c r="CQ211">
        <f t="shared" si="297"/>
        <v>6453.91</v>
      </c>
      <c r="CR211">
        <f>(ROUND((ROUND(((ET211)*AV211*1),2)*BB211),2)+ROUND((ROUND(((AE211-(EU211))*AV211*1),2)*BS211),2))</f>
        <v>0</v>
      </c>
      <c r="CS211">
        <f t="shared" si="298"/>
        <v>0</v>
      </c>
      <c r="CT211">
        <f t="shared" si="299"/>
        <v>0</v>
      </c>
      <c r="CU211">
        <f t="shared" si="300"/>
        <v>0</v>
      </c>
      <c r="CV211">
        <f t="shared" si="301"/>
        <v>0</v>
      </c>
      <c r="CW211">
        <f t="shared" si="302"/>
        <v>0</v>
      </c>
      <c r="CX211">
        <f t="shared" si="303"/>
        <v>0</v>
      </c>
      <c r="CY211">
        <f t="shared" si="304"/>
        <v>0</v>
      </c>
      <c r="CZ211">
        <f t="shared" si="305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161</v>
      </c>
      <c r="DO211">
        <v>107</v>
      </c>
      <c r="DP211">
        <v>1</v>
      </c>
      <c r="DQ211">
        <v>1</v>
      </c>
      <c r="DU211">
        <v>1007</v>
      </c>
      <c r="DV211" t="s">
        <v>80</v>
      </c>
      <c r="DW211" t="s">
        <v>80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75071240</v>
      </c>
      <c r="EF211">
        <v>30</v>
      </c>
      <c r="EG211" t="s">
        <v>17</v>
      </c>
      <c r="EH211">
        <v>0</v>
      </c>
      <c r="EI211" t="s">
        <v>3</v>
      </c>
      <c r="EJ211">
        <v>1</v>
      </c>
      <c r="EK211">
        <v>150</v>
      </c>
      <c r="EL211" t="s">
        <v>479</v>
      </c>
      <c r="EM211" t="s">
        <v>480</v>
      </c>
      <c r="EO211" t="s">
        <v>3</v>
      </c>
      <c r="EQ211">
        <v>0</v>
      </c>
      <c r="ER211">
        <v>517.14</v>
      </c>
      <c r="ES211">
        <v>517.14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v>0</v>
      </c>
      <c r="FS211">
        <v>0</v>
      </c>
      <c r="FX211">
        <v>161</v>
      </c>
      <c r="FY211">
        <v>107</v>
      </c>
      <c r="GA211" t="s">
        <v>3</v>
      </c>
      <c r="GD211">
        <v>0</v>
      </c>
      <c r="GF211">
        <v>332671857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306"/>
        <v>0</v>
      </c>
      <c r="GM211">
        <f t="shared" si="307"/>
        <v>0</v>
      </c>
      <c r="GN211">
        <f t="shared" si="308"/>
        <v>0</v>
      </c>
      <c r="GO211">
        <f t="shared" si="309"/>
        <v>0</v>
      </c>
      <c r="GP211">
        <f t="shared" si="310"/>
        <v>0</v>
      </c>
      <c r="GR211">
        <v>0</v>
      </c>
      <c r="GS211">
        <v>3</v>
      </c>
      <c r="GT211">
        <v>0</v>
      </c>
      <c r="GU211" t="s">
        <v>3</v>
      </c>
      <c r="GV211">
        <f t="shared" si="311"/>
        <v>0</v>
      </c>
      <c r="GW211">
        <v>1</v>
      </c>
      <c r="GX211">
        <f t="shared" si="312"/>
        <v>0</v>
      </c>
      <c r="HA211">
        <v>0</v>
      </c>
      <c r="HB211">
        <v>0</v>
      </c>
      <c r="HC211">
        <f t="shared" si="313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45" x14ac:dyDescent="0.2">
      <c r="A212">
        <v>18</v>
      </c>
      <c r="B212">
        <v>1</v>
      </c>
      <c r="C212">
        <v>143</v>
      </c>
      <c r="E212" t="s">
        <v>482</v>
      </c>
      <c r="F212" t="s">
        <v>483</v>
      </c>
      <c r="G212" t="s">
        <v>484</v>
      </c>
      <c r="H212" t="s">
        <v>104</v>
      </c>
      <c r="I212">
        <f>I210*J212</f>
        <v>0</v>
      </c>
      <c r="J212">
        <v>100</v>
      </c>
      <c r="K212">
        <v>100</v>
      </c>
      <c r="O212">
        <f t="shared" si="282"/>
        <v>0</v>
      </c>
      <c r="P212">
        <f t="shared" si="283"/>
        <v>0</v>
      </c>
      <c r="Q212">
        <f>(ROUND((ROUND(((ET212)*AV212*I212),2)*BB212),2)+ROUND((ROUND(((AE212-(EU212))*AV212*I212),2)*BS212),2))</f>
        <v>0</v>
      </c>
      <c r="R212">
        <f t="shared" si="284"/>
        <v>0</v>
      </c>
      <c r="S212">
        <f t="shared" si="285"/>
        <v>0</v>
      </c>
      <c r="T212">
        <f t="shared" si="286"/>
        <v>0</v>
      </c>
      <c r="U212">
        <f t="shared" si="287"/>
        <v>0</v>
      </c>
      <c r="V212">
        <f t="shared" si="288"/>
        <v>0</v>
      </c>
      <c r="W212">
        <f t="shared" si="289"/>
        <v>0</v>
      </c>
      <c r="X212">
        <f t="shared" si="290"/>
        <v>0</v>
      </c>
      <c r="Y212">
        <f t="shared" si="291"/>
        <v>0</v>
      </c>
      <c r="AA212">
        <v>78713076</v>
      </c>
      <c r="AB212">
        <f t="shared" si="292"/>
        <v>1104.55</v>
      </c>
      <c r="AC212">
        <f t="shared" si="293"/>
        <v>1104.55</v>
      </c>
      <c r="AD212">
        <f>ROUND((((ET212)-(EU212))+AE212),6)</f>
        <v>0</v>
      </c>
      <c r="AE212">
        <f>ROUND((EU212),6)</f>
        <v>0</v>
      </c>
      <c r="AF212">
        <f>ROUND((EV212),6)</f>
        <v>0</v>
      </c>
      <c r="AG212">
        <f t="shared" si="294"/>
        <v>0</v>
      </c>
      <c r="AH212">
        <f>(EW212)</f>
        <v>0</v>
      </c>
      <c r="AI212">
        <f>(EX212)</f>
        <v>0</v>
      </c>
      <c r="AJ212">
        <f t="shared" si="295"/>
        <v>0</v>
      </c>
      <c r="AK212">
        <v>1104.55</v>
      </c>
      <c r="AL212">
        <v>1104.55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2.5099999999999998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485</v>
      </c>
      <c r="BM212">
        <v>150</v>
      </c>
      <c r="BN212">
        <v>0</v>
      </c>
      <c r="BO212" t="s">
        <v>483</v>
      </c>
      <c r="BP212">
        <v>1</v>
      </c>
      <c r="BQ212">
        <v>30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96"/>
        <v>0</v>
      </c>
      <c r="CQ212">
        <f t="shared" si="297"/>
        <v>2772.42</v>
      </c>
      <c r="CR212">
        <f>(ROUND((ROUND(((ET212)*AV212*1),2)*BB212),2)+ROUND((ROUND(((AE212-(EU212))*AV212*1),2)*BS212),2))</f>
        <v>0</v>
      </c>
      <c r="CS212">
        <f t="shared" si="298"/>
        <v>0</v>
      </c>
      <c r="CT212">
        <f t="shared" si="299"/>
        <v>0</v>
      </c>
      <c r="CU212">
        <f t="shared" si="300"/>
        <v>0</v>
      </c>
      <c r="CV212">
        <f t="shared" si="301"/>
        <v>0</v>
      </c>
      <c r="CW212">
        <f t="shared" si="302"/>
        <v>0</v>
      </c>
      <c r="CX212">
        <f t="shared" si="303"/>
        <v>0</v>
      </c>
      <c r="CY212">
        <f t="shared" si="304"/>
        <v>0</v>
      </c>
      <c r="CZ212">
        <f t="shared" si="305"/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161</v>
      </c>
      <c r="DO212">
        <v>107</v>
      </c>
      <c r="DP212">
        <v>1</v>
      </c>
      <c r="DQ212">
        <v>1</v>
      </c>
      <c r="DU212">
        <v>1003</v>
      </c>
      <c r="DV212" t="s">
        <v>104</v>
      </c>
      <c r="DW212" t="s">
        <v>104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75071240</v>
      </c>
      <c r="EF212">
        <v>30</v>
      </c>
      <c r="EG212" t="s">
        <v>17</v>
      </c>
      <c r="EH212">
        <v>0</v>
      </c>
      <c r="EI212" t="s">
        <v>3</v>
      </c>
      <c r="EJ212">
        <v>1</v>
      </c>
      <c r="EK212">
        <v>150</v>
      </c>
      <c r="EL212" t="s">
        <v>479</v>
      </c>
      <c r="EM212" t="s">
        <v>480</v>
      </c>
      <c r="EO212" t="s">
        <v>3</v>
      </c>
      <c r="EQ212">
        <v>0</v>
      </c>
      <c r="ER212">
        <v>1104.55</v>
      </c>
      <c r="ES212">
        <v>1104.55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v>0</v>
      </c>
      <c r="FS212">
        <v>0</v>
      </c>
      <c r="FX212">
        <v>161</v>
      </c>
      <c r="FY212">
        <v>107</v>
      </c>
      <c r="GA212" t="s">
        <v>3</v>
      </c>
      <c r="GD212">
        <v>0</v>
      </c>
      <c r="GF212">
        <v>1012126913</v>
      </c>
      <c r="GG212">
        <v>2</v>
      </c>
      <c r="GH212">
        <v>1</v>
      </c>
      <c r="GI212">
        <v>2</v>
      </c>
      <c r="GJ212">
        <v>0</v>
      </c>
      <c r="GK212">
        <f>ROUND(R212*(R12)/100,2)</f>
        <v>0</v>
      </c>
      <c r="GL212">
        <f t="shared" si="306"/>
        <v>0</v>
      </c>
      <c r="GM212">
        <f t="shared" si="307"/>
        <v>0</v>
      </c>
      <c r="GN212">
        <f t="shared" si="308"/>
        <v>0</v>
      </c>
      <c r="GO212">
        <f t="shared" si="309"/>
        <v>0</v>
      </c>
      <c r="GP212">
        <f t="shared" si="310"/>
        <v>0</v>
      </c>
      <c r="GR212">
        <v>0</v>
      </c>
      <c r="GS212">
        <v>3</v>
      </c>
      <c r="GT212">
        <v>0</v>
      </c>
      <c r="GU212" t="s">
        <v>3</v>
      </c>
      <c r="GV212">
        <f t="shared" si="311"/>
        <v>0</v>
      </c>
      <c r="GW212">
        <v>1</v>
      </c>
      <c r="GX212">
        <f t="shared" si="312"/>
        <v>0</v>
      </c>
      <c r="HA212">
        <v>0</v>
      </c>
      <c r="HB212">
        <v>0</v>
      </c>
      <c r="HC212">
        <f t="shared" si="313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HS212">
        <v>0</v>
      </c>
      <c r="IK212">
        <v>0</v>
      </c>
    </row>
    <row r="213" spans="1:245" x14ac:dyDescent="0.2">
      <c r="A213">
        <v>17</v>
      </c>
      <c r="B213">
        <v>1</v>
      </c>
      <c r="C213">
        <f>ROW(SmtRes!A152)</f>
        <v>152</v>
      </c>
      <c r="D213">
        <f>ROW(EtalonRes!A380)</f>
        <v>380</v>
      </c>
      <c r="E213" t="s">
        <v>486</v>
      </c>
      <c r="F213" t="s">
        <v>456</v>
      </c>
      <c r="G213" t="s">
        <v>457</v>
      </c>
      <c r="H213" t="s">
        <v>458</v>
      </c>
      <c r="I213">
        <f>ROUND(F434/100,9)</f>
        <v>0</v>
      </c>
      <c r="J213">
        <v>0</v>
      </c>
      <c r="K213">
        <f>ROUND(F434/100,9)</f>
        <v>0</v>
      </c>
      <c r="O213">
        <f t="shared" si="282"/>
        <v>0</v>
      </c>
      <c r="P213">
        <f t="shared" si="283"/>
        <v>0</v>
      </c>
      <c r="Q213">
        <f>(ROUND((ROUND((((ET213*1.1))*AV213*I213),2)*BB213),2)+ROUND((ROUND(((AE213-((EU213*1.1)))*AV213*I213),2)*BS213),2))</f>
        <v>0</v>
      </c>
      <c r="R213">
        <f t="shared" si="284"/>
        <v>0</v>
      </c>
      <c r="S213">
        <f t="shared" si="285"/>
        <v>0</v>
      </c>
      <c r="T213">
        <f t="shared" si="286"/>
        <v>0</v>
      </c>
      <c r="U213">
        <f t="shared" si="287"/>
        <v>0</v>
      </c>
      <c r="V213">
        <f t="shared" si="288"/>
        <v>0</v>
      </c>
      <c r="W213">
        <f t="shared" si="289"/>
        <v>0</v>
      </c>
      <c r="X213">
        <f t="shared" si="290"/>
        <v>0</v>
      </c>
      <c r="Y213">
        <f t="shared" si="291"/>
        <v>0</v>
      </c>
      <c r="AA213">
        <v>78713076</v>
      </c>
      <c r="AB213">
        <f t="shared" si="292"/>
        <v>1308.479</v>
      </c>
      <c r="AC213">
        <f t="shared" si="293"/>
        <v>344.45</v>
      </c>
      <c r="AD213">
        <f>ROUND(((((ET213*1.1))-((EU213*1.1)))+AE213),6)</f>
        <v>120.21899999999999</v>
      </c>
      <c r="AE213">
        <f>ROUND(((EU213*1.1)),6)</f>
        <v>11.363</v>
      </c>
      <c r="AF213">
        <f>ROUND(((EV213*1.1)),6)</f>
        <v>843.81</v>
      </c>
      <c r="AG213">
        <f t="shared" si="294"/>
        <v>0</v>
      </c>
      <c r="AH213">
        <f>((EW213*1.1))</f>
        <v>76.78</v>
      </c>
      <c r="AI213">
        <f>((EX213*1.1))</f>
        <v>0</v>
      </c>
      <c r="AJ213">
        <f t="shared" si="295"/>
        <v>0</v>
      </c>
      <c r="AK213">
        <v>1220.8399999999999</v>
      </c>
      <c r="AL213">
        <v>344.45</v>
      </c>
      <c r="AM213">
        <v>109.29</v>
      </c>
      <c r="AN213">
        <v>10.33</v>
      </c>
      <c r="AO213">
        <v>767.1</v>
      </c>
      <c r="AP213">
        <v>0</v>
      </c>
      <c r="AQ213">
        <v>69.8</v>
      </c>
      <c r="AR213">
        <v>0</v>
      </c>
      <c r="AS213">
        <v>0</v>
      </c>
      <c r="AT213">
        <v>134</v>
      </c>
      <c r="AU213">
        <v>55</v>
      </c>
      <c r="AV213">
        <v>1</v>
      </c>
      <c r="AW213">
        <v>1</v>
      </c>
      <c r="AZ213">
        <v>1</v>
      </c>
      <c r="BA213">
        <v>47.82</v>
      </c>
      <c r="BB213">
        <v>13.07</v>
      </c>
      <c r="BC213">
        <v>5.19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459</v>
      </c>
      <c r="BM213">
        <v>148</v>
      </c>
      <c r="BN213">
        <v>0</v>
      </c>
      <c r="BO213" t="s">
        <v>456</v>
      </c>
      <c r="BP213">
        <v>1</v>
      </c>
      <c r="BQ213">
        <v>30</v>
      </c>
      <c r="BR213">
        <v>0</v>
      </c>
      <c r="BS213">
        <v>47.82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134</v>
      </c>
      <c r="CA213">
        <v>55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1020</v>
      </c>
      <c r="CO213">
        <v>0</v>
      </c>
      <c r="CP213">
        <f t="shared" si="296"/>
        <v>0</v>
      </c>
      <c r="CQ213">
        <f t="shared" si="297"/>
        <v>1787.7</v>
      </c>
      <c r="CR213">
        <f>(ROUND((ROUND((((ET213*1.1))*AV213*1),2)*BB213),2)+ROUND((ROUND(((AE213-((EU213*1.1)))*AV213*1),2)*BS213),2))</f>
        <v>1571.28</v>
      </c>
      <c r="CS213">
        <f t="shared" si="298"/>
        <v>543.24</v>
      </c>
      <c r="CT213">
        <f t="shared" si="299"/>
        <v>40350.99</v>
      </c>
      <c r="CU213">
        <f t="shared" si="300"/>
        <v>0</v>
      </c>
      <c r="CV213">
        <f t="shared" si="301"/>
        <v>76.78</v>
      </c>
      <c r="CW213">
        <f t="shared" si="302"/>
        <v>0</v>
      </c>
      <c r="CX213">
        <f t="shared" si="303"/>
        <v>0</v>
      </c>
      <c r="CY213">
        <f t="shared" si="304"/>
        <v>0</v>
      </c>
      <c r="CZ213">
        <f t="shared" si="305"/>
        <v>0</v>
      </c>
      <c r="DB213">
        <v>103</v>
      </c>
      <c r="DC213" t="s">
        <v>3</v>
      </c>
      <c r="DD213" t="s">
        <v>3</v>
      </c>
      <c r="DE213" t="s">
        <v>34</v>
      </c>
      <c r="DF213" t="s">
        <v>34</v>
      </c>
      <c r="DG213" t="s">
        <v>34</v>
      </c>
      <c r="DH213" t="s">
        <v>3</v>
      </c>
      <c r="DI213" t="s">
        <v>34</v>
      </c>
      <c r="DJ213" t="s">
        <v>34</v>
      </c>
      <c r="DK213" t="s">
        <v>3</v>
      </c>
      <c r="DL213" t="s">
        <v>3</v>
      </c>
      <c r="DM213" t="s">
        <v>3</v>
      </c>
      <c r="DN213">
        <v>161</v>
      </c>
      <c r="DO213">
        <v>107</v>
      </c>
      <c r="DP213">
        <v>1</v>
      </c>
      <c r="DQ213">
        <v>1</v>
      </c>
      <c r="DU213">
        <v>1013</v>
      </c>
      <c r="DV213" t="s">
        <v>458</v>
      </c>
      <c r="DW213" t="s">
        <v>458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75071238</v>
      </c>
      <c r="EF213">
        <v>30</v>
      </c>
      <c r="EG213" t="s">
        <v>17</v>
      </c>
      <c r="EH213">
        <v>0</v>
      </c>
      <c r="EI213" t="s">
        <v>3</v>
      </c>
      <c r="EJ213">
        <v>1</v>
      </c>
      <c r="EK213">
        <v>148</v>
      </c>
      <c r="EL213" t="s">
        <v>460</v>
      </c>
      <c r="EM213" t="s">
        <v>461</v>
      </c>
      <c r="EO213" t="s">
        <v>35</v>
      </c>
      <c r="EQ213">
        <v>131072</v>
      </c>
      <c r="ER213">
        <v>1220.8399999999999</v>
      </c>
      <c r="ES213">
        <v>344.45</v>
      </c>
      <c r="ET213">
        <v>109.29</v>
      </c>
      <c r="EU213">
        <v>10.33</v>
      </c>
      <c r="EV213">
        <v>767.1</v>
      </c>
      <c r="EW213">
        <v>69.8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161</v>
      </c>
      <c r="FY213">
        <v>107</v>
      </c>
      <c r="GA213" t="s">
        <v>3</v>
      </c>
      <c r="GD213">
        <v>0</v>
      </c>
      <c r="GF213">
        <v>-1814577671</v>
      </c>
      <c r="GG213">
        <v>2</v>
      </c>
      <c r="GH213">
        <v>1</v>
      </c>
      <c r="GI213">
        <v>2</v>
      </c>
      <c r="GJ213">
        <v>0</v>
      </c>
      <c r="GK213">
        <f>ROUND(R213*(R12)/100,2)</f>
        <v>0</v>
      </c>
      <c r="GL213">
        <f t="shared" si="306"/>
        <v>0</v>
      </c>
      <c r="GM213">
        <f t="shared" si="307"/>
        <v>0</v>
      </c>
      <c r="GN213">
        <f t="shared" si="308"/>
        <v>0</v>
      </c>
      <c r="GO213">
        <f t="shared" si="309"/>
        <v>0</v>
      </c>
      <c r="GP213">
        <f t="shared" si="310"/>
        <v>0</v>
      </c>
      <c r="GR213">
        <v>0</v>
      </c>
      <c r="GS213">
        <v>3</v>
      </c>
      <c r="GT213">
        <v>0</v>
      </c>
      <c r="GU213" t="s">
        <v>3</v>
      </c>
      <c r="GV213">
        <f t="shared" si="311"/>
        <v>0</v>
      </c>
      <c r="GW213">
        <v>1</v>
      </c>
      <c r="GX213">
        <f t="shared" si="312"/>
        <v>0</v>
      </c>
      <c r="HA213">
        <v>0</v>
      </c>
      <c r="HB213">
        <v>0</v>
      </c>
      <c r="HC213">
        <f t="shared" si="313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45" x14ac:dyDescent="0.2">
      <c r="A214">
        <v>18</v>
      </c>
      <c r="B214">
        <v>1</v>
      </c>
      <c r="C214">
        <v>150</v>
      </c>
      <c r="E214" t="s">
        <v>487</v>
      </c>
      <c r="F214" t="s">
        <v>170</v>
      </c>
      <c r="G214" t="s">
        <v>171</v>
      </c>
      <c r="H214" t="s">
        <v>80</v>
      </c>
      <c r="I214">
        <f>I213*J214</f>
        <v>0</v>
      </c>
      <c r="J214">
        <v>3.9</v>
      </c>
      <c r="K214">
        <v>3.9</v>
      </c>
      <c r="O214">
        <f t="shared" si="282"/>
        <v>0</v>
      </c>
      <c r="P214">
        <f t="shared" si="283"/>
        <v>0</v>
      </c>
      <c r="Q214">
        <f>(ROUND((ROUND(((ET214)*AV214*I214),2)*BB214),2)+ROUND((ROUND(((AE214-(EU214))*AV214*I214),2)*BS214),2))</f>
        <v>0</v>
      </c>
      <c r="R214">
        <f t="shared" si="284"/>
        <v>0</v>
      </c>
      <c r="S214">
        <f t="shared" si="285"/>
        <v>0</v>
      </c>
      <c r="T214">
        <f t="shared" si="286"/>
        <v>0</v>
      </c>
      <c r="U214">
        <f t="shared" si="287"/>
        <v>0</v>
      </c>
      <c r="V214">
        <f t="shared" si="288"/>
        <v>0</v>
      </c>
      <c r="W214">
        <f t="shared" si="289"/>
        <v>0</v>
      </c>
      <c r="X214">
        <f t="shared" si="290"/>
        <v>0</v>
      </c>
      <c r="Y214">
        <f t="shared" si="291"/>
        <v>0</v>
      </c>
      <c r="AA214">
        <v>78713076</v>
      </c>
      <c r="AB214">
        <f t="shared" si="292"/>
        <v>517.14</v>
      </c>
      <c r="AC214">
        <f t="shared" si="293"/>
        <v>517.14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294"/>
        <v>0</v>
      </c>
      <c r="AH214">
        <f>(EW214)</f>
        <v>0</v>
      </c>
      <c r="AI214">
        <f>(EX214)</f>
        <v>0</v>
      </c>
      <c r="AJ214">
        <f t="shared" si="295"/>
        <v>0</v>
      </c>
      <c r="AK214">
        <v>517.14</v>
      </c>
      <c r="AL214">
        <v>517.14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12.48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172</v>
      </c>
      <c r="BM214">
        <v>148</v>
      </c>
      <c r="BN214">
        <v>0</v>
      </c>
      <c r="BO214" t="s">
        <v>170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96"/>
        <v>0</v>
      </c>
      <c r="CQ214">
        <f t="shared" si="297"/>
        <v>6453.91</v>
      </c>
      <c r="CR214">
        <f>(ROUND((ROUND(((ET214)*AV214*1),2)*BB214),2)+ROUND((ROUND(((AE214-(EU214))*AV214*1),2)*BS214),2))</f>
        <v>0</v>
      </c>
      <c r="CS214">
        <f t="shared" si="298"/>
        <v>0</v>
      </c>
      <c r="CT214">
        <f t="shared" si="299"/>
        <v>0</v>
      </c>
      <c r="CU214">
        <f t="shared" si="300"/>
        <v>0</v>
      </c>
      <c r="CV214">
        <f t="shared" si="301"/>
        <v>0</v>
      </c>
      <c r="CW214">
        <f t="shared" si="302"/>
        <v>0</v>
      </c>
      <c r="CX214">
        <f t="shared" si="303"/>
        <v>0</v>
      </c>
      <c r="CY214">
        <f t="shared" si="304"/>
        <v>0</v>
      </c>
      <c r="CZ214">
        <f t="shared" si="305"/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161</v>
      </c>
      <c r="DO214">
        <v>107</v>
      </c>
      <c r="DP214">
        <v>1</v>
      </c>
      <c r="DQ214">
        <v>1</v>
      </c>
      <c r="DU214">
        <v>1007</v>
      </c>
      <c r="DV214" t="s">
        <v>80</v>
      </c>
      <c r="DW214" t="s">
        <v>80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75071238</v>
      </c>
      <c r="EF214">
        <v>30</v>
      </c>
      <c r="EG214" t="s">
        <v>17</v>
      </c>
      <c r="EH214">
        <v>0</v>
      </c>
      <c r="EI214" t="s">
        <v>3</v>
      </c>
      <c r="EJ214">
        <v>1</v>
      </c>
      <c r="EK214">
        <v>148</v>
      </c>
      <c r="EL214" t="s">
        <v>460</v>
      </c>
      <c r="EM214" t="s">
        <v>461</v>
      </c>
      <c r="EO214" t="s">
        <v>3</v>
      </c>
      <c r="EQ214">
        <v>0</v>
      </c>
      <c r="ER214">
        <v>517.14</v>
      </c>
      <c r="ES214">
        <v>517.14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v>0</v>
      </c>
      <c r="FS214">
        <v>0</v>
      </c>
      <c r="FX214">
        <v>161</v>
      </c>
      <c r="FY214">
        <v>107</v>
      </c>
      <c r="GA214" t="s">
        <v>3</v>
      </c>
      <c r="GD214">
        <v>0</v>
      </c>
      <c r="GF214">
        <v>332671857</v>
      </c>
      <c r="GG214">
        <v>2</v>
      </c>
      <c r="GH214">
        <v>1</v>
      </c>
      <c r="GI214">
        <v>2</v>
      </c>
      <c r="GJ214">
        <v>0</v>
      </c>
      <c r="GK214">
        <f>ROUND(R214*(R12)/100,2)</f>
        <v>0</v>
      </c>
      <c r="GL214">
        <f t="shared" si="306"/>
        <v>0</v>
      </c>
      <c r="GM214">
        <f t="shared" si="307"/>
        <v>0</v>
      </c>
      <c r="GN214">
        <f t="shared" si="308"/>
        <v>0</v>
      </c>
      <c r="GO214">
        <f t="shared" si="309"/>
        <v>0</v>
      </c>
      <c r="GP214">
        <f t="shared" si="310"/>
        <v>0</v>
      </c>
      <c r="GR214">
        <v>0</v>
      </c>
      <c r="GS214">
        <v>3</v>
      </c>
      <c r="GT214">
        <v>0</v>
      </c>
      <c r="GU214" t="s">
        <v>3</v>
      </c>
      <c r="GV214">
        <f t="shared" si="311"/>
        <v>0</v>
      </c>
      <c r="GW214">
        <v>1</v>
      </c>
      <c r="GX214">
        <f t="shared" si="312"/>
        <v>0</v>
      </c>
      <c r="HA214">
        <v>0</v>
      </c>
      <c r="HB214">
        <v>0</v>
      </c>
      <c r="HC214">
        <f t="shared" si="313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HS214">
        <v>0</v>
      </c>
      <c r="IK214">
        <v>0</v>
      </c>
    </row>
    <row r="215" spans="1:245" x14ac:dyDescent="0.2">
      <c r="A215">
        <v>18</v>
      </c>
      <c r="B215">
        <v>1</v>
      </c>
      <c r="C215">
        <v>152</v>
      </c>
      <c r="E215" t="s">
        <v>488</v>
      </c>
      <c r="F215" t="s">
        <v>489</v>
      </c>
      <c r="G215" t="s">
        <v>490</v>
      </c>
      <c r="H215" t="s">
        <v>80</v>
      </c>
      <c r="I215">
        <f>I213*J215</f>
        <v>0</v>
      </c>
      <c r="J215">
        <v>4.3</v>
      </c>
      <c r="K215">
        <v>4.3</v>
      </c>
      <c r="O215">
        <f t="shared" si="282"/>
        <v>0</v>
      </c>
      <c r="P215">
        <f t="shared" si="283"/>
        <v>0</v>
      </c>
      <c r="Q215">
        <f>(ROUND((ROUND(((ET215)*AV215*I215),2)*BB215),2)+ROUND((ROUND(((AE215-(EU215))*AV215*I215),2)*BS215),2))</f>
        <v>0</v>
      </c>
      <c r="R215">
        <f t="shared" si="284"/>
        <v>0</v>
      </c>
      <c r="S215">
        <f t="shared" si="285"/>
        <v>0</v>
      </c>
      <c r="T215">
        <f t="shared" si="286"/>
        <v>0</v>
      </c>
      <c r="U215">
        <f t="shared" si="287"/>
        <v>0</v>
      </c>
      <c r="V215">
        <f t="shared" si="288"/>
        <v>0</v>
      </c>
      <c r="W215">
        <f t="shared" si="289"/>
        <v>0</v>
      </c>
      <c r="X215">
        <f t="shared" si="290"/>
        <v>0</v>
      </c>
      <c r="Y215">
        <f t="shared" si="291"/>
        <v>0</v>
      </c>
      <c r="AA215">
        <v>78713076</v>
      </c>
      <c r="AB215">
        <f t="shared" si="292"/>
        <v>2385.71</v>
      </c>
      <c r="AC215">
        <f t="shared" si="293"/>
        <v>2385.71</v>
      </c>
      <c r="AD215">
        <f>ROUND((((ET215)-(EU215))+AE215),6)</f>
        <v>0</v>
      </c>
      <c r="AE215">
        <f>ROUND((EU215),6)</f>
        <v>0</v>
      </c>
      <c r="AF215">
        <f>ROUND((EV215),6)</f>
        <v>0</v>
      </c>
      <c r="AG215">
        <f t="shared" si="294"/>
        <v>0</v>
      </c>
      <c r="AH215">
        <f>(EW215)</f>
        <v>0</v>
      </c>
      <c r="AI215">
        <f>(EX215)</f>
        <v>0</v>
      </c>
      <c r="AJ215">
        <f t="shared" si="295"/>
        <v>0</v>
      </c>
      <c r="AK215">
        <v>2385.71</v>
      </c>
      <c r="AL215">
        <v>2385.71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5.83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491</v>
      </c>
      <c r="BM215">
        <v>148</v>
      </c>
      <c r="BN215">
        <v>0</v>
      </c>
      <c r="BO215" t="s">
        <v>489</v>
      </c>
      <c r="BP215">
        <v>1</v>
      </c>
      <c r="BQ215">
        <v>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96"/>
        <v>0</v>
      </c>
      <c r="CQ215">
        <f t="shared" si="297"/>
        <v>13908.69</v>
      </c>
      <c r="CR215">
        <f>(ROUND((ROUND(((ET215)*AV215*1),2)*BB215),2)+ROUND((ROUND(((AE215-(EU215))*AV215*1),2)*BS215),2))</f>
        <v>0</v>
      </c>
      <c r="CS215">
        <f t="shared" si="298"/>
        <v>0</v>
      </c>
      <c r="CT215">
        <f t="shared" si="299"/>
        <v>0</v>
      </c>
      <c r="CU215">
        <f t="shared" si="300"/>
        <v>0</v>
      </c>
      <c r="CV215">
        <f t="shared" si="301"/>
        <v>0</v>
      </c>
      <c r="CW215">
        <f t="shared" si="302"/>
        <v>0</v>
      </c>
      <c r="CX215">
        <f t="shared" si="303"/>
        <v>0</v>
      </c>
      <c r="CY215">
        <f t="shared" si="304"/>
        <v>0</v>
      </c>
      <c r="CZ215">
        <f t="shared" si="305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161</v>
      </c>
      <c r="DO215">
        <v>107</v>
      </c>
      <c r="DP215">
        <v>1</v>
      </c>
      <c r="DQ215">
        <v>1</v>
      </c>
      <c r="DU215">
        <v>1007</v>
      </c>
      <c r="DV215" t="s">
        <v>80</v>
      </c>
      <c r="DW215" t="s">
        <v>80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75071238</v>
      </c>
      <c r="EF215">
        <v>30</v>
      </c>
      <c r="EG215" t="s">
        <v>17</v>
      </c>
      <c r="EH215">
        <v>0</v>
      </c>
      <c r="EI215" t="s">
        <v>3</v>
      </c>
      <c r="EJ215">
        <v>1</v>
      </c>
      <c r="EK215">
        <v>148</v>
      </c>
      <c r="EL215" t="s">
        <v>460</v>
      </c>
      <c r="EM215" t="s">
        <v>461</v>
      </c>
      <c r="EO215" t="s">
        <v>3</v>
      </c>
      <c r="EQ215">
        <v>0</v>
      </c>
      <c r="ER215">
        <v>2385.71</v>
      </c>
      <c r="ES215">
        <v>2385.71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v>0</v>
      </c>
      <c r="FS215">
        <v>0</v>
      </c>
      <c r="FX215">
        <v>161</v>
      </c>
      <c r="FY215">
        <v>107</v>
      </c>
      <c r="GA215" t="s">
        <v>3</v>
      </c>
      <c r="GD215">
        <v>0</v>
      </c>
      <c r="GF215">
        <v>-122788579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306"/>
        <v>0</v>
      </c>
      <c r="GM215">
        <f t="shared" si="307"/>
        <v>0</v>
      </c>
      <c r="GN215">
        <f t="shared" si="308"/>
        <v>0</v>
      </c>
      <c r="GO215">
        <f t="shared" si="309"/>
        <v>0</v>
      </c>
      <c r="GP215">
        <f t="shared" si="310"/>
        <v>0</v>
      </c>
      <c r="GR215">
        <v>0</v>
      </c>
      <c r="GS215">
        <v>3</v>
      </c>
      <c r="GT215">
        <v>0</v>
      </c>
      <c r="GU215" t="s">
        <v>3</v>
      </c>
      <c r="GV215">
        <f t="shared" si="311"/>
        <v>0</v>
      </c>
      <c r="GW215">
        <v>1</v>
      </c>
      <c r="GX215">
        <f t="shared" si="312"/>
        <v>0</v>
      </c>
      <c r="HA215">
        <v>0</v>
      </c>
      <c r="HB215">
        <v>0</v>
      </c>
      <c r="HC215">
        <f t="shared" si="313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45" x14ac:dyDescent="0.2">
      <c r="A216">
        <v>19</v>
      </c>
      <c r="B216">
        <v>1</v>
      </c>
      <c r="F216" t="s">
        <v>3</v>
      </c>
      <c r="G216" t="s">
        <v>492</v>
      </c>
      <c r="H216" t="s">
        <v>3</v>
      </c>
      <c r="AA216">
        <v>1</v>
      </c>
      <c r="IK216">
        <v>0</v>
      </c>
    </row>
    <row r="217" spans="1:245" x14ac:dyDescent="0.2">
      <c r="A217">
        <v>17</v>
      </c>
      <c r="B217">
        <v>1</v>
      </c>
      <c r="C217">
        <f>ROW(SmtRes!A153)</f>
        <v>153</v>
      </c>
      <c r="D217">
        <f>ROW(EtalonRes!A382)</f>
        <v>382</v>
      </c>
      <c r="E217" t="s">
        <v>493</v>
      </c>
      <c r="F217" t="s">
        <v>494</v>
      </c>
      <c r="G217" t="s">
        <v>495</v>
      </c>
      <c r="H217" t="s">
        <v>278</v>
      </c>
      <c r="I217">
        <f>ROUND(ROUND((F436+F437*0.25)/100,4),9)</f>
        <v>0.16650000000000001</v>
      </c>
      <c r="J217">
        <v>0</v>
      </c>
      <c r="K217">
        <f>ROUND(ROUND((F436+F437*0.25)/100,4),9)</f>
        <v>0.16650000000000001</v>
      </c>
      <c r="O217">
        <f t="shared" ref="O217:O224" si="314">ROUND(CP217,2)</f>
        <v>3646.75</v>
      </c>
      <c r="P217">
        <f t="shared" ref="P217:P224" si="315">ROUND((ROUND((AC217*AW217*I217),2)*BC217),2)</f>
        <v>0</v>
      </c>
      <c r="Q217">
        <f>(ROUND((ROUND((((ET217*1.1))*AV217*I217),2)*BB217),2)+ROUND((ROUND(((AE217-((EU217*1.1)))*AV217*I217),2)*BS217),2))</f>
        <v>0</v>
      </c>
      <c r="R217">
        <f t="shared" ref="R217:R224" si="316">ROUND((ROUND((AE217*AV217*I217),2)*BS217),2)</f>
        <v>0</v>
      </c>
      <c r="S217">
        <f t="shared" ref="S217:S224" si="317">ROUND((ROUND((AF217*AV217*I217),2)*BA217),2)</f>
        <v>3646.75</v>
      </c>
      <c r="T217">
        <f t="shared" ref="T217:T224" si="318">ROUND(CU217*I217,2)</f>
        <v>0</v>
      </c>
      <c r="U217">
        <f t="shared" ref="U217:U224" si="319">CV217*I217</f>
        <v>7.3259999999999996</v>
      </c>
      <c r="V217">
        <f t="shared" ref="V217:V224" si="320">CW217*I217</f>
        <v>0</v>
      </c>
      <c r="W217">
        <f t="shared" ref="W217:W224" si="321">ROUND(CX217*I217,2)</f>
        <v>0</v>
      </c>
      <c r="X217">
        <f t="shared" ref="X217:Y224" si="322">ROUND(CY217,2)</f>
        <v>3829.09</v>
      </c>
      <c r="Y217">
        <f t="shared" si="322"/>
        <v>1750.44</v>
      </c>
      <c r="AA217">
        <v>78713076</v>
      </c>
      <c r="AB217">
        <f t="shared" ref="AB217:AB224" si="323">ROUND((AC217+AD217+AF217),6)</f>
        <v>458.04</v>
      </c>
      <c r="AC217">
        <f t="shared" ref="AC217:AC224" si="324">ROUND((ES217),6)</f>
        <v>0</v>
      </c>
      <c r="AD217">
        <f>ROUND(((((ET217*1.1))-((EU217*1.1)))+AE217),6)</f>
        <v>0</v>
      </c>
      <c r="AE217">
        <f>ROUND(((EU217*1.1)),6)</f>
        <v>0</v>
      </c>
      <c r="AF217">
        <f>ROUND(((EV217*1.1)),6)</f>
        <v>458.04</v>
      </c>
      <c r="AG217">
        <f t="shared" ref="AG217:AG224" si="325">ROUND((AP217),6)</f>
        <v>0</v>
      </c>
      <c r="AH217">
        <f>((EW217*1.1))</f>
        <v>44</v>
      </c>
      <c r="AI217">
        <f>((EX217*1.1))</f>
        <v>0</v>
      </c>
      <c r="AJ217">
        <f t="shared" ref="AJ217:AJ224" si="326">(AS217)</f>
        <v>0</v>
      </c>
      <c r="AK217">
        <v>416.4</v>
      </c>
      <c r="AL217">
        <v>0</v>
      </c>
      <c r="AM217">
        <v>0</v>
      </c>
      <c r="AN217">
        <v>0</v>
      </c>
      <c r="AO217">
        <v>416.4</v>
      </c>
      <c r="AP217">
        <v>0</v>
      </c>
      <c r="AQ217">
        <v>40</v>
      </c>
      <c r="AR217">
        <v>0</v>
      </c>
      <c r="AS217">
        <v>0</v>
      </c>
      <c r="AT217">
        <v>105</v>
      </c>
      <c r="AU217">
        <v>48</v>
      </c>
      <c r="AV217">
        <v>1</v>
      </c>
      <c r="AW217">
        <v>1</v>
      </c>
      <c r="AZ217">
        <v>1</v>
      </c>
      <c r="BA217">
        <v>47.82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0</v>
      </c>
      <c r="BI217">
        <v>1</v>
      </c>
      <c r="BJ217" t="s">
        <v>496</v>
      </c>
      <c r="BM217">
        <v>295</v>
      </c>
      <c r="BN217">
        <v>0</v>
      </c>
      <c r="BO217" t="s">
        <v>494</v>
      </c>
      <c r="BP217">
        <v>1</v>
      </c>
      <c r="BQ217">
        <v>30</v>
      </c>
      <c r="BR217">
        <v>0</v>
      </c>
      <c r="BS217">
        <v>47.82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105</v>
      </c>
      <c r="CA217">
        <v>48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1020</v>
      </c>
      <c r="CO217">
        <v>0</v>
      </c>
      <c r="CP217">
        <f t="shared" ref="CP217:CP224" si="327">(P217+Q217+S217)</f>
        <v>3646.75</v>
      </c>
      <c r="CQ217">
        <f t="shared" ref="CQ217:CQ224" si="328">ROUND((ROUND((AC217*AW217*1),2)*BC217),2)</f>
        <v>0</v>
      </c>
      <c r="CR217">
        <f>(ROUND((ROUND((((ET217*1.1))*AV217*1),2)*BB217),2)+ROUND((ROUND(((AE217-((EU217*1.1)))*AV217*1),2)*BS217),2))</f>
        <v>0</v>
      </c>
      <c r="CS217">
        <f t="shared" ref="CS217:CS224" si="329">ROUND((ROUND((AE217*AV217*1),2)*BS217),2)</f>
        <v>0</v>
      </c>
      <c r="CT217">
        <f t="shared" ref="CT217:CT224" si="330">ROUND((ROUND((AF217*AV217*1),2)*BA217),2)</f>
        <v>21903.47</v>
      </c>
      <c r="CU217">
        <f t="shared" ref="CU217:CU224" si="331">AG217</f>
        <v>0</v>
      </c>
      <c r="CV217">
        <f t="shared" ref="CV217:CV224" si="332">(AH217*AV217)</f>
        <v>44</v>
      </c>
      <c r="CW217">
        <f t="shared" ref="CW217:CX224" si="333">AI217</f>
        <v>0</v>
      </c>
      <c r="CX217">
        <f t="shared" si="333"/>
        <v>0</v>
      </c>
      <c r="CY217">
        <f t="shared" ref="CY217:CY224" si="334">S217*(BZ217/100)</f>
        <v>3829.0875000000001</v>
      </c>
      <c r="CZ217">
        <f t="shared" ref="CZ217:CZ224" si="335">S217*(CA217/100)</f>
        <v>1750.44</v>
      </c>
      <c r="DB217">
        <v>104</v>
      </c>
      <c r="DC217" t="s">
        <v>3</v>
      </c>
      <c r="DD217" t="s">
        <v>3</v>
      </c>
      <c r="DE217" t="s">
        <v>34</v>
      </c>
      <c r="DF217" t="s">
        <v>34</v>
      </c>
      <c r="DG217" t="s">
        <v>34</v>
      </c>
      <c r="DH217" t="s">
        <v>3</v>
      </c>
      <c r="DI217" t="s">
        <v>34</v>
      </c>
      <c r="DJ217" t="s">
        <v>34</v>
      </c>
      <c r="DK217" t="s">
        <v>3</v>
      </c>
      <c r="DL217" t="s">
        <v>3</v>
      </c>
      <c r="DM217" t="s">
        <v>3</v>
      </c>
      <c r="DN217">
        <v>187</v>
      </c>
      <c r="DO217">
        <v>101</v>
      </c>
      <c r="DP217">
        <v>1</v>
      </c>
      <c r="DQ217">
        <v>1</v>
      </c>
      <c r="DU217">
        <v>1005</v>
      </c>
      <c r="DV217" t="s">
        <v>278</v>
      </c>
      <c r="DW217" t="s">
        <v>278</v>
      </c>
      <c r="DX217">
        <v>100</v>
      </c>
      <c r="DZ217" t="s">
        <v>3</v>
      </c>
      <c r="EA217" t="s">
        <v>3</v>
      </c>
      <c r="EB217" t="s">
        <v>3</v>
      </c>
      <c r="EC217" t="s">
        <v>3</v>
      </c>
      <c r="EE217">
        <v>75071385</v>
      </c>
      <c r="EF217">
        <v>30</v>
      </c>
      <c r="EG217" t="s">
        <v>17</v>
      </c>
      <c r="EH217">
        <v>0</v>
      </c>
      <c r="EI217" t="s">
        <v>3</v>
      </c>
      <c r="EJ217">
        <v>1</v>
      </c>
      <c r="EK217">
        <v>295</v>
      </c>
      <c r="EL217" t="s">
        <v>497</v>
      </c>
      <c r="EM217" t="s">
        <v>498</v>
      </c>
      <c r="EO217" t="s">
        <v>35</v>
      </c>
      <c r="EQ217">
        <v>131072</v>
      </c>
      <c r="ER217">
        <v>416.4</v>
      </c>
      <c r="ES217">
        <v>0</v>
      </c>
      <c r="ET217">
        <v>0</v>
      </c>
      <c r="EU217">
        <v>0</v>
      </c>
      <c r="EV217">
        <v>416.4</v>
      </c>
      <c r="EW217">
        <v>40</v>
      </c>
      <c r="EX217">
        <v>0</v>
      </c>
      <c r="EY217">
        <v>0</v>
      </c>
      <c r="FQ217">
        <v>0</v>
      </c>
      <c r="FR217">
        <v>0</v>
      </c>
      <c r="FS217">
        <v>0</v>
      </c>
      <c r="FX217">
        <v>187</v>
      </c>
      <c r="FY217">
        <v>101</v>
      </c>
      <c r="GA217" t="s">
        <v>3</v>
      </c>
      <c r="GD217">
        <v>0</v>
      </c>
      <c r="GF217">
        <v>-1528046755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ref="GL217:GL224" si="336">ROUND(IF(AND(BH217=3,BI217=3,FS217&lt;&gt;0),P217,0),2)</f>
        <v>0</v>
      </c>
      <c r="GM217">
        <f t="shared" ref="GM217:GM224" si="337">ROUND(O217+X217+Y217+GK217,2)+GX217</f>
        <v>9226.2800000000007</v>
      </c>
      <c r="GN217">
        <f t="shared" ref="GN217:GN224" si="338">IF(OR(BI217=0,BI217=1),GM217-GX217,0)</f>
        <v>9226.2800000000007</v>
      </c>
      <c r="GO217">
        <f t="shared" ref="GO217:GO224" si="339">IF(BI217=2,GM217-GX217,0)</f>
        <v>0</v>
      </c>
      <c r="GP217">
        <f t="shared" ref="GP217:GP224" si="340">IF(BI217=4,GM217-GX217,0)</f>
        <v>0</v>
      </c>
      <c r="GR217">
        <v>0</v>
      </c>
      <c r="GS217">
        <v>3</v>
      </c>
      <c r="GT217">
        <v>0</v>
      </c>
      <c r="GU217" t="s">
        <v>3</v>
      </c>
      <c r="GV217">
        <f t="shared" ref="GV217:GV224" si="341">ROUND((GT217),6)</f>
        <v>0</v>
      </c>
      <c r="GW217">
        <v>1</v>
      </c>
      <c r="GX217">
        <f t="shared" ref="GX217:GX224" si="342">ROUND(HC217*I217,2)</f>
        <v>0</v>
      </c>
      <c r="HA217">
        <v>0</v>
      </c>
      <c r="HB217">
        <v>0</v>
      </c>
      <c r="HC217">
        <f t="shared" ref="HC217:HC224" si="343">GV217*GW217</f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 x14ac:dyDescent="0.2">
      <c r="A218">
        <v>18</v>
      </c>
      <c r="B218">
        <v>1</v>
      </c>
      <c r="C218">
        <v>153</v>
      </c>
      <c r="E218" t="s">
        <v>499</v>
      </c>
      <c r="F218" t="s">
        <v>500</v>
      </c>
      <c r="G218" t="s">
        <v>501</v>
      </c>
      <c r="H218" t="s">
        <v>80</v>
      </c>
      <c r="I218">
        <f>I217*J218</f>
        <v>2.4975000000000001</v>
      </c>
      <c r="J218">
        <v>15</v>
      </c>
      <c r="K218">
        <v>15</v>
      </c>
      <c r="O218">
        <f t="shared" si="314"/>
        <v>2992.52</v>
      </c>
      <c r="P218">
        <f t="shared" si="315"/>
        <v>2992.52</v>
      </c>
      <c r="Q218">
        <f>(ROUND((ROUND(((ET218)*AV218*I218),2)*BB218),2)+ROUND((ROUND(((AE218-(EU218))*AV218*I218),2)*BS218),2))</f>
        <v>0</v>
      </c>
      <c r="R218">
        <f t="shared" si="316"/>
        <v>0</v>
      </c>
      <c r="S218">
        <f t="shared" si="317"/>
        <v>0</v>
      </c>
      <c r="T218">
        <f t="shared" si="318"/>
        <v>0</v>
      </c>
      <c r="U218">
        <f t="shared" si="319"/>
        <v>0</v>
      </c>
      <c r="V218">
        <f t="shared" si="320"/>
        <v>0</v>
      </c>
      <c r="W218">
        <f t="shared" si="321"/>
        <v>0</v>
      </c>
      <c r="X218">
        <f t="shared" si="322"/>
        <v>0</v>
      </c>
      <c r="Y218">
        <f t="shared" si="322"/>
        <v>0</v>
      </c>
      <c r="AA218">
        <v>78713076</v>
      </c>
      <c r="AB218">
        <f t="shared" si="323"/>
        <v>146.84</v>
      </c>
      <c r="AC218">
        <f t="shared" si="324"/>
        <v>146.84</v>
      </c>
      <c r="AD218">
        <f>ROUND((((ET218)-(EU218))+AE218),6)</f>
        <v>0</v>
      </c>
      <c r="AE218">
        <f>ROUND((EU218),6)</f>
        <v>0</v>
      </c>
      <c r="AF218">
        <f>ROUND((EV218),6)</f>
        <v>0</v>
      </c>
      <c r="AG218">
        <f t="shared" si="325"/>
        <v>0</v>
      </c>
      <c r="AH218">
        <f>(EW218)</f>
        <v>0</v>
      </c>
      <c r="AI218">
        <f>(EX218)</f>
        <v>0</v>
      </c>
      <c r="AJ218">
        <f t="shared" si="326"/>
        <v>0</v>
      </c>
      <c r="AK218">
        <v>146.84</v>
      </c>
      <c r="AL218">
        <v>146.84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8.16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502</v>
      </c>
      <c r="BM218">
        <v>295</v>
      </c>
      <c r="BN218">
        <v>0</v>
      </c>
      <c r="BO218" t="s">
        <v>500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327"/>
        <v>2992.52</v>
      </c>
      <c r="CQ218">
        <f t="shared" si="328"/>
        <v>1198.21</v>
      </c>
      <c r="CR218">
        <f>(ROUND((ROUND(((ET218)*AV218*1),2)*BB218),2)+ROUND((ROUND(((AE218-(EU218))*AV218*1),2)*BS218),2))</f>
        <v>0</v>
      </c>
      <c r="CS218">
        <f t="shared" si="329"/>
        <v>0</v>
      </c>
      <c r="CT218">
        <f t="shared" si="330"/>
        <v>0</v>
      </c>
      <c r="CU218">
        <f t="shared" si="331"/>
        <v>0</v>
      </c>
      <c r="CV218">
        <f t="shared" si="332"/>
        <v>0</v>
      </c>
      <c r="CW218">
        <f t="shared" si="333"/>
        <v>0</v>
      </c>
      <c r="CX218">
        <f t="shared" si="333"/>
        <v>0</v>
      </c>
      <c r="CY218">
        <f t="shared" si="334"/>
        <v>0</v>
      </c>
      <c r="CZ218">
        <f t="shared" si="335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187</v>
      </c>
      <c r="DO218">
        <v>101</v>
      </c>
      <c r="DP218">
        <v>1</v>
      </c>
      <c r="DQ218">
        <v>1</v>
      </c>
      <c r="DU218">
        <v>1007</v>
      </c>
      <c r="DV218" t="s">
        <v>80</v>
      </c>
      <c r="DW218" t="s">
        <v>80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75071385</v>
      </c>
      <c r="EF218">
        <v>30</v>
      </c>
      <c r="EG218" t="s">
        <v>17</v>
      </c>
      <c r="EH218">
        <v>0</v>
      </c>
      <c r="EI218" t="s">
        <v>3</v>
      </c>
      <c r="EJ218">
        <v>1</v>
      </c>
      <c r="EK218">
        <v>295</v>
      </c>
      <c r="EL218" t="s">
        <v>497</v>
      </c>
      <c r="EM218" t="s">
        <v>498</v>
      </c>
      <c r="EO218" t="s">
        <v>3</v>
      </c>
      <c r="EQ218">
        <v>0</v>
      </c>
      <c r="ER218">
        <v>146.84</v>
      </c>
      <c r="ES218">
        <v>146.84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v>0</v>
      </c>
      <c r="FS218">
        <v>0</v>
      </c>
      <c r="FX218">
        <v>187</v>
      </c>
      <c r="FY218">
        <v>101</v>
      </c>
      <c r="GA218" t="s">
        <v>3</v>
      </c>
      <c r="GD218">
        <v>0</v>
      </c>
      <c r="GF218">
        <v>314548526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336"/>
        <v>0</v>
      </c>
      <c r="GM218">
        <f t="shared" si="337"/>
        <v>2992.52</v>
      </c>
      <c r="GN218">
        <f t="shared" si="338"/>
        <v>2992.52</v>
      </c>
      <c r="GO218">
        <f t="shared" si="339"/>
        <v>0</v>
      </c>
      <c r="GP218">
        <f t="shared" si="340"/>
        <v>0</v>
      </c>
      <c r="GR218">
        <v>0</v>
      </c>
      <c r="GS218">
        <v>3</v>
      </c>
      <c r="GT218">
        <v>0</v>
      </c>
      <c r="GU218" t="s">
        <v>3</v>
      </c>
      <c r="GV218">
        <f t="shared" si="341"/>
        <v>0</v>
      </c>
      <c r="GW218">
        <v>1</v>
      </c>
      <c r="GX218">
        <f t="shared" si="342"/>
        <v>0</v>
      </c>
      <c r="HA218">
        <v>0</v>
      </c>
      <c r="HB218">
        <v>0</v>
      </c>
      <c r="HC218">
        <f t="shared" si="34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C219">
        <f>ROW(SmtRes!A154)</f>
        <v>154</v>
      </c>
      <c r="D219">
        <f>ROW(EtalonRes!A386)</f>
        <v>386</v>
      </c>
      <c r="E219" t="s">
        <v>503</v>
      </c>
      <c r="F219" t="s">
        <v>504</v>
      </c>
      <c r="G219" t="s">
        <v>505</v>
      </c>
      <c r="H219" t="s">
        <v>278</v>
      </c>
      <c r="I219">
        <f>ROUND(ROUND(F437/100-F437*0.25/100,4),9)</f>
        <v>0</v>
      </c>
      <c r="J219">
        <v>0</v>
      </c>
      <c r="K219">
        <f>ROUND(ROUND(F437/100-F437*0.25/100,4),9)</f>
        <v>0</v>
      </c>
      <c r="O219">
        <f t="shared" si="314"/>
        <v>0</v>
      </c>
      <c r="P219">
        <f t="shared" si="315"/>
        <v>0</v>
      </c>
      <c r="Q219">
        <f>(ROUND((ROUND((((ET219*1.1))*AV219*I219),2)*BB219),2)+ROUND((ROUND(((AE219-((EU219*1.1)))*AV219*I219),2)*BS219),2))</f>
        <v>0</v>
      </c>
      <c r="R219">
        <f t="shared" si="316"/>
        <v>0</v>
      </c>
      <c r="S219">
        <f t="shared" si="317"/>
        <v>0</v>
      </c>
      <c r="T219">
        <f t="shared" si="318"/>
        <v>0</v>
      </c>
      <c r="U219">
        <f t="shared" si="319"/>
        <v>0</v>
      </c>
      <c r="V219">
        <f t="shared" si="320"/>
        <v>0</v>
      </c>
      <c r="W219">
        <f t="shared" si="321"/>
        <v>0</v>
      </c>
      <c r="X219">
        <f t="shared" si="322"/>
        <v>0</v>
      </c>
      <c r="Y219">
        <f t="shared" si="322"/>
        <v>0</v>
      </c>
      <c r="AA219">
        <v>78713076</v>
      </c>
      <c r="AB219">
        <f t="shared" si="323"/>
        <v>312.76299999999998</v>
      </c>
      <c r="AC219">
        <f t="shared" si="324"/>
        <v>0</v>
      </c>
      <c r="AD219">
        <f>ROUND(((((ET219*1.1))-((EU219*1.1)))+AE219),6)</f>
        <v>6.1050000000000004</v>
      </c>
      <c r="AE219">
        <f>ROUND(((EU219*1.1)),6)</f>
        <v>0.69299999999999995</v>
      </c>
      <c r="AF219">
        <f>ROUND(((EV219*1.1)),6)</f>
        <v>306.65800000000002</v>
      </c>
      <c r="AG219">
        <f t="shared" si="325"/>
        <v>0</v>
      </c>
      <c r="AH219">
        <f>((EW219*1.1))</f>
        <v>29.457999999999998</v>
      </c>
      <c r="AI219">
        <f>((EX219*1.1))</f>
        <v>0</v>
      </c>
      <c r="AJ219">
        <f t="shared" si="326"/>
        <v>0</v>
      </c>
      <c r="AK219">
        <v>284.33</v>
      </c>
      <c r="AL219">
        <v>0</v>
      </c>
      <c r="AM219">
        <v>5.55</v>
      </c>
      <c r="AN219">
        <v>0.63</v>
      </c>
      <c r="AO219">
        <v>278.77999999999997</v>
      </c>
      <c r="AP219">
        <v>0</v>
      </c>
      <c r="AQ219">
        <v>26.78</v>
      </c>
      <c r="AR219">
        <v>0</v>
      </c>
      <c r="AS219">
        <v>0</v>
      </c>
      <c r="AT219">
        <v>105</v>
      </c>
      <c r="AU219">
        <v>48</v>
      </c>
      <c r="AV219">
        <v>1</v>
      </c>
      <c r="AW219">
        <v>1</v>
      </c>
      <c r="AZ219">
        <v>1</v>
      </c>
      <c r="BA219">
        <v>47.82</v>
      </c>
      <c r="BB219">
        <v>14.79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506</v>
      </c>
      <c r="BM219">
        <v>295</v>
      </c>
      <c r="BN219">
        <v>0</v>
      </c>
      <c r="BO219" t="s">
        <v>504</v>
      </c>
      <c r="BP219">
        <v>1</v>
      </c>
      <c r="BQ219">
        <v>30</v>
      </c>
      <c r="BR219">
        <v>0</v>
      </c>
      <c r="BS219">
        <v>47.82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105</v>
      </c>
      <c r="CA219">
        <v>48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1020</v>
      </c>
      <c r="CO219">
        <v>0</v>
      </c>
      <c r="CP219">
        <f t="shared" si="327"/>
        <v>0</v>
      </c>
      <c r="CQ219">
        <f t="shared" si="328"/>
        <v>0</v>
      </c>
      <c r="CR219">
        <f>(ROUND((ROUND((((ET219*1.1))*AV219*1),2)*BB219),2)+ROUND((ROUND(((AE219-((EU219*1.1)))*AV219*1),2)*BS219),2))</f>
        <v>90.37</v>
      </c>
      <c r="CS219">
        <f t="shared" si="329"/>
        <v>33</v>
      </c>
      <c r="CT219">
        <f t="shared" si="330"/>
        <v>14664.48</v>
      </c>
      <c r="CU219">
        <f t="shared" si="331"/>
        <v>0</v>
      </c>
      <c r="CV219">
        <f t="shared" si="332"/>
        <v>29.457999999999998</v>
      </c>
      <c r="CW219">
        <f t="shared" si="333"/>
        <v>0</v>
      </c>
      <c r="CX219">
        <f t="shared" si="333"/>
        <v>0</v>
      </c>
      <c r="CY219">
        <f t="shared" si="334"/>
        <v>0</v>
      </c>
      <c r="CZ219">
        <f t="shared" si="335"/>
        <v>0</v>
      </c>
      <c r="DB219">
        <v>105</v>
      </c>
      <c r="DC219" t="s">
        <v>3</v>
      </c>
      <c r="DD219" t="s">
        <v>3</v>
      </c>
      <c r="DE219" t="s">
        <v>34</v>
      </c>
      <c r="DF219" t="s">
        <v>34</v>
      </c>
      <c r="DG219" t="s">
        <v>34</v>
      </c>
      <c r="DH219" t="s">
        <v>3</v>
      </c>
      <c r="DI219" t="s">
        <v>34</v>
      </c>
      <c r="DJ219" t="s">
        <v>34</v>
      </c>
      <c r="DK219" t="s">
        <v>3</v>
      </c>
      <c r="DL219" t="s">
        <v>3</v>
      </c>
      <c r="DM219" t="s">
        <v>3</v>
      </c>
      <c r="DN219">
        <v>187</v>
      </c>
      <c r="DO219">
        <v>101</v>
      </c>
      <c r="DP219">
        <v>1</v>
      </c>
      <c r="DQ219">
        <v>1</v>
      </c>
      <c r="DU219">
        <v>1005</v>
      </c>
      <c r="DV219" t="s">
        <v>278</v>
      </c>
      <c r="DW219" t="s">
        <v>278</v>
      </c>
      <c r="DX219">
        <v>100</v>
      </c>
      <c r="DZ219" t="s">
        <v>3</v>
      </c>
      <c r="EA219" t="s">
        <v>3</v>
      </c>
      <c r="EB219" t="s">
        <v>3</v>
      </c>
      <c r="EC219" t="s">
        <v>3</v>
      </c>
      <c r="EE219">
        <v>75071385</v>
      </c>
      <c r="EF219">
        <v>30</v>
      </c>
      <c r="EG219" t="s">
        <v>17</v>
      </c>
      <c r="EH219">
        <v>0</v>
      </c>
      <c r="EI219" t="s">
        <v>3</v>
      </c>
      <c r="EJ219">
        <v>1</v>
      </c>
      <c r="EK219">
        <v>295</v>
      </c>
      <c r="EL219" t="s">
        <v>497</v>
      </c>
      <c r="EM219" t="s">
        <v>498</v>
      </c>
      <c r="EO219" t="s">
        <v>35</v>
      </c>
      <c r="EQ219">
        <v>131072</v>
      </c>
      <c r="ER219">
        <v>284.33</v>
      </c>
      <c r="ES219">
        <v>0</v>
      </c>
      <c r="ET219">
        <v>5.55</v>
      </c>
      <c r="EU219">
        <v>0.63</v>
      </c>
      <c r="EV219">
        <v>278.77999999999997</v>
      </c>
      <c r="EW219">
        <v>26.78</v>
      </c>
      <c r="EX219">
        <v>0</v>
      </c>
      <c r="EY219">
        <v>0</v>
      </c>
      <c r="FQ219">
        <v>0</v>
      </c>
      <c r="FR219">
        <v>0</v>
      </c>
      <c r="FS219">
        <v>0</v>
      </c>
      <c r="FX219">
        <v>187</v>
      </c>
      <c r="FY219">
        <v>101</v>
      </c>
      <c r="GA219" t="s">
        <v>3</v>
      </c>
      <c r="GD219">
        <v>0</v>
      </c>
      <c r="GF219">
        <v>1763636890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336"/>
        <v>0</v>
      </c>
      <c r="GM219">
        <f t="shared" si="337"/>
        <v>0</v>
      </c>
      <c r="GN219">
        <f t="shared" si="338"/>
        <v>0</v>
      </c>
      <c r="GO219">
        <f t="shared" si="339"/>
        <v>0</v>
      </c>
      <c r="GP219">
        <f t="shared" si="340"/>
        <v>0</v>
      </c>
      <c r="GR219">
        <v>0</v>
      </c>
      <c r="GS219">
        <v>3</v>
      </c>
      <c r="GT219">
        <v>0</v>
      </c>
      <c r="GU219" t="s">
        <v>3</v>
      </c>
      <c r="GV219">
        <f t="shared" si="341"/>
        <v>0</v>
      </c>
      <c r="GW219">
        <v>1</v>
      </c>
      <c r="GX219">
        <f t="shared" si="342"/>
        <v>0</v>
      </c>
      <c r="HA219">
        <v>0</v>
      </c>
      <c r="HB219">
        <v>0</v>
      </c>
      <c r="HC219">
        <f t="shared" si="34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">
      <c r="A220">
        <v>18</v>
      </c>
      <c r="B220">
        <v>1</v>
      </c>
      <c r="C220">
        <v>154</v>
      </c>
      <c r="E220" t="s">
        <v>507</v>
      </c>
      <c r="F220" t="s">
        <v>500</v>
      </c>
      <c r="G220" t="s">
        <v>501</v>
      </c>
      <c r="H220" t="s">
        <v>80</v>
      </c>
      <c r="I220">
        <f>I219*J220</f>
        <v>0</v>
      </c>
      <c r="J220">
        <v>15</v>
      </c>
      <c r="K220">
        <v>15</v>
      </c>
      <c r="O220">
        <f t="shared" si="314"/>
        <v>0</v>
      </c>
      <c r="P220">
        <f t="shared" si="315"/>
        <v>0</v>
      </c>
      <c r="Q220">
        <f>(ROUND((ROUND(((ET220)*AV220*I220),2)*BB220),2)+ROUND((ROUND(((AE220-(EU220))*AV220*I220),2)*BS220),2))</f>
        <v>0</v>
      </c>
      <c r="R220">
        <f t="shared" si="316"/>
        <v>0</v>
      </c>
      <c r="S220">
        <f t="shared" si="317"/>
        <v>0</v>
      </c>
      <c r="T220">
        <f t="shared" si="318"/>
        <v>0</v>
      </c>
      <c r="U220">
        <f t="shared" si="319"/>
        <v>0</v>
      </c>
      <c r="V220">
        <f t="shared" si="320"/>
        <v>0</v>
      </c>
      <c r="W220">
        <f t="shared" si="321"/>
        <v>0</v>
      </c>
      <c r="X220">
        <f t="shared" si="322"/>
        <v>0</v>
      </c>
      <c r="Y220">
        <f t="shared" si="322"/>
        <v>0</v>
      </c>
      <c r="AA220">
        <v>78713076</v>
      </c>
      <c r="AB220">
        <f t="shared" si="323"/>
        <v>146.84</v>
      </c>
      <c r="AC220">
        <f t="shared" si="324"/>
        <v>146.84</v>
      </c>
      <c r="AD220">
        <f>ROUND((((ET220)-(EU220))+AE220),6)</f>
        <v>0</v>
      </c>
      <c r="AE220">
        <f>ROUND((EU220),6)</f>
        <v>0</v>
      </c>
      <c r="AF220">
        <f>ROUND((EV220),6)</f>
        <v>0</v>
      </c>
      <c r="AG220">
        <f t="shared" si="325"/>
        <v>0</v>
      </c>
      <c r="AH220">
        <f>(EW220)</f>
        <v>0</v>
      </c>
      <c r="AI220">
        <f>(EX220)</f>
        <v>0</v>
      </c>
      <c r="AJ220">
        <f t="shared" si="326"/>
        <v>0</v>
      </c>
      <c r="AK220">
        <v>146.84</v>
      </c>
      <c r="AL220">
        <v>146.84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8.16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502</v>
      </c>
      <c r="BM220">
        <v>295</v>
      </c>
      <c r="BN220">
        <v>0</v>
      </c>
      <c r="BO220" t="s">
        <v>500</v>
      </c>
      <c r="BP220">
        <v>1</v>
      </c>
      <c r="BQ220">
        <v>30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327"/>
        <v>0</v>
      </c>
      <c r="CQ220">
        <f t="shared" si="328"/>
        <v>1198.21</v>
      </c>
      <c r="CR220">
        <f>(ROUND((ROUND(((ET220)*AV220*1),2)*BB220),2)+ROUND((ROUND(((AE220-(EU220))*AV220*1),2)*BS220),2))</f>
        <v>0</v>
      </c>
      <c r="CS220">
        <f t="shared" si="329"/>
        <v>0</v>
      </c>
      <c r="CT220">
        <f t="shared" si="330"/>
        <v>0</v>
      </c>
      <c r="CU220">
        <f t="shared" si="331"/>
        <v>0</v>
      </c>
      <c r="CV220">
        <f t="shared" si="332"/>
        <v>0</v>
      </c>
      <c r="CW220">
        <f t="shared" si="333"/>
        <v>0</v>
      </c>
      <c r="CX220">
        <f t="shared" si="333"/>
        <v>0</v>
      </c>
      <c r="CY220">
        <f t="shared" si="334"/>
        <v>0</v>
      </c>
      <c r="CZ220">
        <f t="shared" si="335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187</v>
      </c>
      <c r="DO220">
        <v>101</v>
      </c>
      <c r="DP220">
        <v>1</v>
      </c>
      <c r="DQ220">
        <v>1</v>
      </c>
      <c r="DU220">
        <v>1007</v>
      </c>
      <c r="DV220" t="s">
        <v>80</v>
      </c>
      <c r="DW220" t="s">
        <v>80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75071385</v>
      </c>
      <c r="EF220">
        <v>30</v>
      </c>
      <c r="EG220" t="s">
        <v>17</v>
      </c>
      <c r="EH220">
        <v>0</v>
      </c>
      <c r="EI220" t="s">
        <v>3</v>
      </c>
      <c r="EJ220">
        <v>1</v>
      </c>
      <c r="EK220">
        <v>295</v>
      </c>
      <c r="EL220" t="s">
        <v>497</v>
      </c>
      <c r="EM220" t="s">
        <v>498</v>
      </c>
      <c r="EO220" t="s">
        <v>3</v>
      </c>
      <c r="EQ220">
        <v>0</v>
      </c>
      <c r="ER220">
        <v>146.84</v>
      </c>
      <c r="ES220">
        <v>146.84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187</v>
      </c>
      <c r="FY220">
        <v>101</v>
      </c>
      <c r="GA220" t="s">
        <v>3</v>
      </c>
      <c r="GD220">
        <v>0</v>
      </c>
      <c r="GF220">
        <v>314548526</v>
      </c>
      <c r="GG220">
        <v>2</v>
      </c>
      <c r="GH220">
        <v>1</v>
      </c>
      <c r="GI220">
        <v>2</v>
      </c>
      <c r="GJ220">
        <v>0</v>
      </c>
      <c r="GK220">
        <f>ROUND(R220*(R12)/100,2)</f>
        <v>0</v>
      </c>
      <c r="GL220">
        <f t="shared" si="336"/>
        <v>0</v>
      </c>
      <c r="GM220">
        <f t="shared" si="337"/>
        <v>0</v>
      </c>
      <c r="GN220">
        <f t="shared" si="338"/>
        <v>0</v>
      </c>
      <c r="GO220">
        <f t="shared" si="339"/>
        <v>0</v>
      </c>
      <c r="GP220">
        <f t="shared" si="340"/>
        <v>0</v>
      </c>
      <c r="GR220">
        <v>0</v>
      </c>
      <c r="GS220">
        <v>3</v>
      </c>
      <c r="GT220">
        <v>0</v>
      </c>
      <c r="GU220" t="s">
        <v>3</v>
      </c>
      <c r="GV220">
        <f t="shared" si="341"/>
        <v>0</v>
      </c>
      <c r="GW220">
        <v>1</v>
      </c>
      <c r="GX220">
        <f t="shared" si="342"/>
        <v>0</v>
      </c>
      <c r="HA220">
        <v>0</v>
      </c>
      <c r="HB220">
        <v>0</v>
      </c>
      <c r="HC220">
        <f t="shared" si="34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45" x14ac:dyDescent="0.2">
      <c r="A221">
        <v>17</v>
      </c>
      <c r="B221">
        <v>1</v>
      </c>
      <c r="C221">
        <f>ROW(SmtRes!A155)</f>
        <v>155</v>
      </c>
      <c r="D221">
        <f>ROW(EtalonRes!A388)</f>
        <v>388</v>
      </c>
      <c r="E221" t="s">
        <v>508</v>
      </c>
      <c r="F221" t="s">
        <v>509</v>
      </c>
      <c r="G221" t="s">
        <v>510</v>
      </c>
      <c r="H221" t="s">
        <v>278</v>
      </c>
      <c r="I221">
        <f>ROUND(-I223,9)</f>
        <v>-0.16650000000000001</v>
      </c>
      <c r="J221">
        <v>0</v>
      </c>
      <c r="K221">
        <f>ROUND(-I223,9)</f>
        <v>-0.16650000000000001</v>
      </c>
      <c r="O221">
        <f t="shared" si="314"/>
        <v>-498.76</v>
      </c>
      <c r="P221">
        <f t="shared" si="315"/>
        <v>0</v>
      </c>
      <c r="Q221">
        <f>(ROUND((ROUND((((ET221*1.1))*AV221*I221),2)*BB221),2)+ROUND((ROUND(((AE221-((EU221*1.1)))*AV221*I221),2)*BS221),2))</f>
        <v>0</v>
      </c>
      <c r="R221">
        <f t="shared" si="316"/>
        <v>0</v>
      </c>
      <c r="S221">
        <f t="shared" si="317"/>
        <v>-498.76</v>
      </c>
      <c r="T221">
        <f t="shared" si="318"/>
        <v>0</v>
      </c>
      <c r="U221">
        <f t="shared" si="319"/>
        <v>-1.0018305000000001</v>
      </c>
      <c r="V221">
        <f t="shared" si="320"/>
        <v>0</v>
      </c>
      <c r="W221">
        <f t="shared" si="321"/>
        <v>0</v>
      </c>
      <c r="X221">
        <f t="shared" si="322"/>
        <v>-523.70000000000005</v>
      </c>
      <c r="Y221">
        <f t="shared" si="322"/>
        <v>-239.4</v>
      </c>
      <c r="AA221">
        <v>78713076</v>
      </c>
      <c r="AB221">
        <f t="shared" si="323"/>
        <v>62.634</v>
      </c>
      <c r="AC221">
        <f t="shared" si="324"/>
        <v>0</v>
      </c>
      <c r="AD221">
        <f>ROUND(((((ET221*1.1))-((EU221*1.1)))+AE221),6)</f>
        <v>0</v>
      </c>
      <c r="AE221">
        <f>ROUND(((EU221*1.1)),6)</f>
        <v>0</v>
      </c>
      <c r="AF221">
        <f>ROUND(((EV221*1.1)),6)</f>
        <v>62.634</v>
      </c>
      <c r="AG221">
        <f t="shared" si="325"/>
        <v>0</v>
      </c>
      <c r="AH221">
        <f>((EW221*1.1))</f>
        <v>6.0170000000000003</v>
      </c>
      <c r="AI221">
        <f>((EX221*1.1))</f>
        <v>0</v>
      </c>
      <c r="AJ221">
        <f t="shared" si="326"/>
        <v>0</v>
      </c>
      <c r="AK221">
        <v>56.94</v>
      </c>
      <c r="AL221">
        <v>0</v>
      </c>
      <c r="AM221">
        <v>0</v>
      </c>
      <c r="AN221">
        <v>0</v>
      </c>
      <c r="AO221">
        <v>56.94</v>
      </c>
      <c r="AP221">
        <v>0</v>
      </c>
      <c r="AQ221">
        <v>5.47</v>
      </c>
      <c r="AR221">
        <v>0</v>
      </c>
      <c r="AS221">
        <v>0</v>
      </c>
      <c r="AT221">
        <v>105</v>
      </c>
      <c r="AU221">
        <v>48</v>
      </c>
      <c r="AV221">
        <v>1</v>
      </c>
      <c r="AW221">
        <v>1</v>
      </c>
      <c r="AZ221">
        <v>1</v>
      </c>
      <c r="BA221">
        <v>47.82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511</v>
      </c>
      <c r="BM221">
        <v>295</v>
      </c>
      <c r="BN221">
        <v>0</v>
      </c>
      <c r="BO221" t="s">
        <v>509</v>
      </c>
      <c r="BP221">
        <v>1</v>
      </c>
      <c r="BQ221">
        <v>30</v>
      </c>
      <c r="BR221">
        <v>0</v>
      </c>
      <c r="BS221">
        <v>47.82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105</v>
      </c>
      <c r="CA221">
        <v>48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1020</v>
      </c>
      <c r="CO221">
        <v>0</v>
      </c>
      <c r="CP221">
        <f t="shared" si="327"/>
        <v>-498.76</v>
      </c>
      <c r="CQ221">
        <f t="shared" si="328"/>
        <v>0</v>
      </c>
      <c r="CR221">
        <f>(ROUND((ROUND((((ET221*1.1))*AV221*1),2)*BB221),2)+ROUND((ROUND(((AE221-((EU221*1.1)))*AV221*1),2)*BS221),2))</f>
        <v>0</v>
      </c>
      <c r="CS221">
        <f t="shared" si="329"/>
        <v>0</v>
      </c>
      <c r="CT221">
        <f t="shared" si="330"/>
        <v>2994.97</v>
      </c>
      <c r="CU221">
        <f t="shared" si="331"/>
        <v>0</v>
      </c>
      <c r="CV221">
        <f t="shared" si="332"/>
        <v>6.0170000000000003</v>
      </c>
      <c r="CW221">
        <f t="shared" si="333"/>
        <v>0</v>
      </c>
      <c r="CX221">
        <f t="shared" si="333"/>
        <v>0</v>
      </c>
      <c r="CY221">
        <f t="shared" si="334"/>
        <v>-523.69799999999998</v>
      </c>
      <c r="CZ221">
        <f t="shared" si="335"/>
        <v>-239.40479999999999</v>
      </c>
      <c r="DB221">
        <v>106</v>
      </c>
      <c r="DC221" t="s">
        <v>3</v>
      </c>
      <c r="DD221" t="s">
        <v>3</v>
      </c>
      <c r="DE221" t="s">
        <v>34</v>
      </c>
      <c r="DF221" t="s">
        <v>34</v>
      </c>
      <c r="DG221" t="s">
        <v>34</v>
      </c>
      <c r="DH221" t="s">
        <v>3</v>
      </c>
      <c r="DI221" t="s">
        <v>34</v>
      </c>
      <c r="DJ221" t="s">
        <v>34</v>
      </c>
      <c r="DK221" t="s">
        <v>3</v>
      </c>
      <c r="DL221" t="s">
        <v>3</v>
      </c>
      <c r="DM221" t="s">
        <v>3</v>
      </c>
      <c r="DN221">
        <v>187</v>
      </c>
      <c r="DO221">
        <v>101</v>
      </c>
      <c r="DP221">
        <v>1</v>
      </c>
      <c r="DQ221">
        <v>1</v>
      </c>
      <c r="DU221">
        <v>1005</v>
      </c>
      <c r="DV221" t="s">
        <v>278</v>
      </c>
      <c r="DW221" t="s">
        <v>278</v>
      </c>
      <c r="DX221">
        <v>100</v>
      </c>
      <c r="DZ221" t="s">
        <v>3</v>
      </c>
      <c r="EA221" t="s">
        <v>3</v>
      </c>
      <c r="EB221" t="s">
        <v>3</v>
      </c>
      <c r="EC221" t="s">
        <v>3</v>
      </c>
      <c r="EE221">
        <v>75071385</v>
      </c>
      <c r="EF221">
        <v>30</v>
      </c>
      <c r="EG221" t="s">
        <v>17</v>
      </c>
      <c r="EH221">
        <v>0</v>
      </c>
      <c r="EI221" t="s">
        <v>3</v>
      </c>
      <c r="EJ221">
        <v>1</v>
      </c>
      <c r="EK221">
        <v>295</v>
      </c>
      <c r="EL221" t="s">
        <v>497</v>
      </c>
      <c r="EM221" t="s">
        <v>498</v>
      </c>
      <c r="EO221" t="s">
        <v>35</v>
      </c>
      <c r="EQ221">
        <v>131072</v>
      </c>
      <c r="ER221">
        <v>56.94</v>
      </c>
      <c r="ES221">
        <v>0</v>
      </c>
      <c r="ET221">
        <v>0</v>
      </c>
      <c r="EU221">
        <v>0</v>
      </c>
      <c r="EV221">
        <v>56.94</v>
      </c>
      <c r="EW221">
        <v>5.47</v>
      </c>
      <c r="EX221">
        <v>0</v>
      </c>
      <c r="EY221">
        <v>0</v>
      </c>
      <c r="FQ221">
        <v>0</v>
      </c>
      <c r="FR221">
        <v>0</v>
      </c>
      <c r="FS221">
        <v>0</v>
      </c>
      <c r="FX221">
        <v>187</v>
      </c>
      <c r="FY221">
        <v>101</v>
      </c>
      <c r="GA221" t="s">
        <v>3</v>
      </c>
      <c r="GD221">
        <v>0</v>
      </c>
      <c r="GF221">
        <v>33542652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336"/>
        <v>0</v>
      </c>
      <c r="GM221">
        <f t="shared" si="337"/>
        <v>-1261.8599999999999</v>
      </c>
      <c r="GN221">
        <f t="shared" si="338"/>
        <v>-1261.8599999999999</v>
      </c>
      <c r="GO221">
        <f t="shared" si="339"/>
        <v>0</v>
      </c>
      <c r="GP221">
        <f t="shared" si="340"/>
        <v>0</v>
      </c>
      <c r="GR221">
        <v>0</v>
      </c>
      <c r="GS221">
        <v>3</v>
      </c>
      <c r="GT221">
        <v>0</v>
      </c>
      <c r="GU221" t="s">
        <v>3</v>
      </c>
      <c r="GV221">
        <f t="shared" si="341"/>
        <v>0</v>
      </c>
      <c r="GW221">
        <v>1</v>
      </c>
      <c r="GX221">
        <f t="shared" si="342"/>
        <v>0</v>
      </c>
      <c r="HA221">
        <v>0</v>
      </c>
      <c r="HB221">
        <v>0</v>
      </c>
      <c r="HC221">
        <f t="shared" si="34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HS221">
        <v>0</v>
      </c>
      <c r="IK221">
        <v>0</v>
      </c>
    </row>
    <row r="222" spans="1:245" x14ac:dyDescent="0.2">
      <c r="A222">
        <v>18</v>
      </c>
      <c r="B222">
        <v>1</v>
      </c>
      <c r="C222">
        <v>155</v>
      </c>
      <c r="E222" t="s">
        <v>512</v>
      </c>
      <c r="F222" t="s">
        <v>500</v>
      </c>
      <c r="G222" t="s">
        <v>501</v>
      </c>
      <c r="H222" t="s">
        <v>80</v>
      </c>
      <c r="I222">
        <f>I221*J222</f>
        <v>-0.83250000000000002</v>
      </c>
      <c r="J222">
        <v>5</v>
      </c>
      <c r="K222">
        <v>5</v>
      </c>
      <c r="O222">
        <f t="shared" si="314"/>
        <v>-997.48</v>
      </c>
      <c r="P222">
        <f t="shared" si="315"/>
        <v>-997.48</v>
      </c>
      <c r="Q222">
        <f>(ROUND((ROUND(((ET222)*AV222*I222),2)*BB222),2)+ROUND((ROUND(((AE222-(EU222))*AV222*I222),2)*BS222),2))</f>
        <v>0</v>
      </c>
      <c r="R222">
        <f t="shared" si="316"/>
        <v>0</v>
      </c>
      <c r="S222">
        <f t="shared" si="317"/>
        <v>0</v>
      </c>
      <c r="T222">
        <f t="shared" si="318"/>
        <v>0</v>
      </c>
      <c r="U222">
        <f t="shared" si="319"/>
        <v>0</v>
      </c>
      <c r="V222">
        <f t="shared" si="320"/>
        <v>0</v>
      </c>
      <c r="W222">
        <f t="shared" si="321"/>
        <v>0</v>
      </c>
      <c r="X222">
        <f t="shared" si="322"/>
        <v>0</v>
      </c>
      <c r="Y222">
        <f t="shared" si="322"/>
        <v>0</v>
      </c>
      <c r="AA222">
        <v>78713076</v>
      </c>
      <c r="AB222">
        <f t="shared" si="323"/>
        <v>146.84</v>
      </c>
      <c r="AC222">
        <f t="shared" si="324"/>
        <v>146.84</v>
      </c>
      <c r="AD222">
        <f>ROUND((((ET222)-(EU222))+AE222),6)</f>
        <v>0</v>
      </c>
      <c r="AE222">
        <f>ROUND((EU222),6)</f>
        <v>0</v>
      </c>
      <c r="AF222">
        <f>ROUND((EV222),6)</f>
        <v>0</v>
      </c>
      <c r="AG222">
        <f t="shared" si="325"/>
        <v>0</v>
      </c>
      <c r="AH222">
        <f>(EW222)</f>
        <v>0</v>
      </c>
      <c r="AI222">
        <f>(EX222)</f>
        <v>0</v>
      </c>
      <c r="AJ222">
        <f t="shared" si="326"/>
        <v>0</v>
      </c>
      <c r="AK222">
        <v>146.84</v>
      </c>
      <c r="AL222">
        <v>146.84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8.16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502</v>
      </c>
      <c r="BM222">
        <v>295</v>
      </c>
      <c r="BN222">
        <v>0</v>
      </c>
      <c r="BO222" t="s">
        <v>500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327"/>
        <v>-997.48</v>
      </c>
      <c r="CQ222">
        <f t="shared" si="328"/>
        <v>1198.21</v>
      </c>
      <c r="CR222">
        <f>(ROUND((ROUND(((ET222)*AV222*1),2)*BB222),2)+ROUND((ROUND(((AE222-(EU222))*AV222*1),2)*BS222),2))</f>
        <v>0</v>
      </c>
      <c r="CS222">
        <f t="shared" si="329"/>
        <v>0</v>
      </c>
      <c r="CT222">
        <f t="shared" si="330"/>
        <v>0</v>
      </c>
      <c r="CU222">
        <f t="shared" si="331"/>
        <v>0</v>
      </c>
      <c r="CV222">
        <f t="shared" si="332"/>
        <v>0</v>
      </c>
      <c r="CW222">
        <f t="shared" si="333"/>
        <v>0</v>
      </c>
      <c r="CX222">
        <f t="shared" si="333"/>
        <v>0</v>
      </c>
      <c r="CY222">
        <f t="shared" si="334"/>
        <v>0</v>
      </c>
      <c r="CZ222">
        <f t="shared" si="335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187</v>
      </c>
      <c r="DO222">
        <v>101</v>
      </c>
      <c r="DP222">
        <v>1</v>
      </c>
      <c r="DQ222">
        <v>1</v>
      </c>
      <c r="DU222">
        <v>1007</v>
      </c>
      <c r="DV222" t="s">
        <v>80</v>
      </c>
      <c r="DW222" t="s">
        <v>80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75071385</v>
      </c>
      <c r="EF222">
        <v>30</v>
      </c>
      <c r="EG222" t="s">
        <v>17</v>
      </c>
      <c r="EH222">
        <v>0</v>
      </c>
      <c r="EI222" t="s">
        <v>3</v>
      </c>
      <c r="EJ222">
        <v>1</v>
      </c>
      <c r="EK222">
        <v>295</v>
      </c>
      <c r="EL222" t="s">
        <v>497</v>
      </c>
      <c r="EM222" t="s">
        <v>498</v>
      </c>
      <c r="EO222" t="s">
        <v>3</v>
      </c>
      <c r="EQ222">
        <v>0</v>
      </c>
      <c r="ER222">
        <v>146.84</v>
      </c>
      <c r="ES222">
        <v>146.84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v>0</v>
      </c>
      <c r="FS222">
        <v>0</v>
      </c>
      <c r="FX222">
        <v>187</v>
      </c>
      <c r="FY222">
        <v>101</v>
      </c>
      <c r="GA222" t="s">
        <v>3</v>
      </c>
      <c r="GD222">
        <v>0</v>
      </c>
      <c r="GF222">
        <v>314548526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336"/>
        <v>0</v>
      </c>
      <c r="GM222">
        <f t="shared" si="337"/>
        <v>-997.48</v>
      </c>
      <c r="GN222">
        <f t="shared" si="338"/>
        <v>-997.48</v>
      </c>
      <c r="GO222">
        <f t="shared" si="339"/>
        <v>0</v>
      </c>
      <c r="GP222">
        <f t="shared" si="340"/>
        <v>0</v>
      </c>
      <c r="GR222">
        <v>0</v>
      </c>
      <c r="GS222">
        <v>3</v>
      </c>
      <c r="GT222">
        <v>0</v>
      </c>
      <c r="GU222" t="s">
        <v>3</v>
      </c>
      <c r="GV222">
        <f t="shared" si="341"/>
        <v>0</v>
      </c>
      <c r="GW222">
        <v>1</v>
      </c>
      <c r="GX222">
        <f t="shared" si="342"/>
        <v>0</v>
      </c>
      <c r="HA222">
        <v>0</v>
      </c>
      <c r="HB222">
        <v>0</v>
      </c>
      <c r="HC222">
        <f t="shared" si="34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45" x14ac:dyDescent="0.2">
      <c r="A223">
        <v>17</v>
      </c>
      <c r="B223">
        <v>1</v>
      </c>
      <c r="C223">
        <f>ROW(SmtRes!A156)</f>
        <v>156</v>
      </c>
      <c r="D223">
        <f>ROW(EtalonRes!A391)</f>
        <v>391</v>
      </c>
      <c r="E223" t="s">
        <v>513</v>
      </c>
      <c r="F223" t="s">
        <v>514</v>
      </c>
      <c r="G223" t="s">
        <v>515</v>
      </c>
      <c r="H223" t="s">
        <v>278</v>
      </c>
      <c r="I223">
        <f>ROUND((F436+F437)/100,9)</f>
        <v>0.16650000000000001</v>
      </c>
      <c r="J223">
        <v>0</v>
      </c>
      <c r="K223">
        <f>ROUND((F436+F437)/100,9)</f>
        <v>0.16650000000000001</v>
      </c>
      <c r="O223">
        <f t="shared" si="314"/>
        <v>600.34</v>
      </c>
      <c r="P223">
        <f t="shared" si="315"/>
        <v>86.27</v>
      </c>
      <c r="Q223">
        <f>(ROUND((ROUND((((ET223*1.1))*AV223*I223),2)*BB223),2)+ROUND((ROUND(((AE223-((EU223*1.1)))*AV223*I223),2)*BS223),2))</f>
        <v>0</v>
      </c>
      <c r="R223">
        <f t="shared" si="316"/>
        <v>0</v>
      </c>
      <c r="S223">
        <f t="shared" si="317"/>
        <v>514.07000000000005</v>
      </c>
      <c r="T223">
        <f t="shared" si="318"/>
        <v>0</v>
      </c>
      <c r="U223">
        <f t="shared" si="319"/>
        <v>0.96153750000000004</v>
      </c>
      <c r="V223">
        <f t="shared" si="320"/>
        <v>0</v>
      </c>
      <c r="W223">
        <f t="shared" si="321"/>
        <v>0</v>
      </c>
      <c r="X223">
        <f t="shared" si="322"/>
        <v>539.77</v>
      </c>
      <c r="Y223">
        <f t="shared" si="322"/>
        <v>246.75</v>
      </c>
      <c r="AA223">
        <v>78713076</v>
      </c>
      <c r="AB223">
        <f t="shared" si="323"/>
        <v>135.27000000000001</v>
      </c>
      <c r="AC223">
        <f t="shared" si="324"/>
        <v>70.7</v>
      </c>
      <c r="AD223">
        <f>ROUND(((((ET223*1.1))-((EU223*1.1)))+AE223),6)</f>
        <v>0</v>
      </c>
      <c r="AE223">
        <f>ROUND(((EU223*1.1)),6)</f>
        <v>0</v>
      </c>
      <c r="AF223">
        <f>ROUND(((EV223*1.1)),6)</f>
        <v>64.569999999999993</v>
      </c>
      <c r="AG223">
        <f t="shared" si="325"/>
        <v>0</v>
      </c>
      <c r="AH223">
        <f>((EW223*1.1))</f>
        <v>5.7750000000000004</v>
      </c>
      <c r="AI223">
        <f>((EX223*1.1))</f>
        <v>0</v>
      </c>
      <c r="AJ223">
        <f t="shared" si="326"/>
        <v>0</v>
      </c>
      <c r="AK223">
        <v>129.4</v>
      </c>
      <c r="AL223">
        <v>70.7</v>
      </c>
      <c r="AM223">
        <v>0</v>
      </c>
      <c r="AN223">
        <v>0</v>
      </c>
      <c r="AO223">
        <v>58.7</v>
      </c>
      <c r="AP223">
        <v>0</v>
      </c>
      <c r="AQ223">
        <v>5.25</v>
      </c>
      <c r="AR223">
        <v>0</v>
      </c>
      <c r="AS223">
        <v>0</v>
      </c>
      <c r="AT223">
        <v>105</v>
      </c>
      <c r="AU223">
        <v>48</v>
      </c>
      <c r="AV223">
        <v>1</v>
      </c>
      <c r="AW223">
        <v>1</v>
      </c>
      <c r="AZ223">
        <v>1</v>
      </c>
      <c r="BA223">
        <v>47.82</v>
      </c>
      <c r="BB223">
        <v>1</v>
      </c>
      <c r="BC223">
        <v>7.33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516</v>
      </c>
      <c r="BM223">
        <v>295</v>
      </c>
      <c r="BN223">
        <v>0</v>
      </c>
      <c r="BO223" t="s">
        <v>514</v>
      </c>
      <c r="BP223">
        <v>1</v>
      </c>
      <c r="BQ223">
        <v>30</v>
      </c>
      <c r="BR223">
        <v>0</v>
      </c>
      <c r="BS223">
        <v>47.82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105</v>
      </c>
      <c r="CA223">
        <v>48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1020</v>
      </c>
      <c r="CO223">
        <v>0</v>
      </c>
      <c r="CP223">
        <f t="shared" si="327"/>
        <v>600.34</v>
      </c>
      <c r="CQ223">
        <f t="shared" si="328"/>
        <v>518.23</v>
      </c>
      <c r="CR223">
        <f>(ROUND((ROUND((((ET223*1.1))*AV223*1),2)*BB223),2)+ROUND((ROUND(((AE223-((EU223*1.1)))*AV223*1),2)*BS223),2))</f>
        <v>0</v>
      </c>
      <c r="CS223">
        <f t="shared" si="329"/>
        <v>0</v>
      </c>
      <c r="CT223">
        <f t="shared" si="330"/>
        <v>3087.74</v>
      </c>
      <c r="CU223">
        <f t="shared" si="331"/>
        <v>0</v>
      </c>
      <c r="CV223">
        <f t="shared" si="332"/>
        <v>5.7750000000000004</v>
      </c>
      <c r="CW223">
        <f t="shared" si="333"/>
        <v>0</v>
      </c>
      <c r="CX223">
        <f t="shared" si="333"/>
        <v>0</v>
      </c>
      <c r="CY223">
        <f t="shared" si="334"/>
        <v>539.77350000000001</v>
      </c>
      <c r="CZ223">
        <f t="shared" si="335"/>
        <v>246.75360000000001</v>
      </c>
      <c r="DB223">
        <v>107</v>
      </c>
      <c r="DC223" t="s">
        <v>3</v>
      </c>
      <c r="DD223" t="s">
        <v>3</v>
      </c>
      <c r="DE223" t="s">
        <v>34</v>
      </c>
      <c r="DF223" t="s">
        <v>34</v>
      </c>
      <c r="DG223" t="s">
        <v>34</v>
      </c>
      <c r="DH223" t="s">
        <v>3</v>
      </c>
      <c r="DI223" t="s">
        <v>34</v>
      </c>
      <c r="DJ223" t="s">
        <v>34</v>
      </c>
      <c r="DK223" t="s">
        <v>3</v>
      </c>
      <c r="DL223" t="s">
        <v>3</v>
      </c>
      <c r="DM223" t="s">
        <v>3</v>
      </c>
      <c r="DN223">
        <v>187</v>
      </c>
      <c r="DO223">
        <v>101</v>
      </c>
      <c r="DP223">
        <v>1</v>
      </c>
      <c r="DQ223">
        <v>1</v>
      </c>
      <c r="DU223">
        <v>1005</v>
      </c>
      <c r="DV223" t="s">
        <v>278</v>
      </c>
      <c r="DW223" t="s">
        <v>278</v>
      </c>
      <c r="DX223">
        <v>100</v>
      </c>
      <c r="DZ223" t="s">
        <v>3</v>
      </c>
      <c r="EA223" t="s">
        <v>3</v>
      </c>
      <c r="EB223" t="s">
        <v>3</v>
      </c>
      <c r="EC223" t="s">
        <v>3</v>
      </c>
      <c r="EE223">
        <v>75071385</v>
      </c>
      <c r="EF223">
        <v>30</v>
      </c>
      <c r="EG223" t="s">
        <v>17</v>
      </c>
      <c r="EH223">
        <v>0</v>
      </c>
      <c r="EI223" t="s">
        <v>3</v>
      </c>
      <c r="EJ223">
        <v>1</v>
      </c>
      <c r="EK223">
        <v>295</v>
      </c>
      <c r="EL223" t="s">
        <v>497</v>
      </c>
      <c r="EM223" t="s">
        <v>498</v>
      </c>
      <c r="EO223" t="s">
        <v>35</v>
      </c>
      <c r="EQ223">
        <v>131072</v>
      </c>
      <c r="ER223">
        <v>129.4</v>
      </c>
      <c r="ES223">
        <v>70.7</v>
      </c>
      <c r="ET223">
        <v>0</v>
      </c>
      <c r="EU223">
        <v>0</v>
      </c>
      <c r="EV223">
        <v>58.7</v>
      </c>
      <c r="EW223">
        <v>5.25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187</v>
      </c>
      <c r="FY223">
        <v>101</v>
      </c>
      <c r="GA223" t="s">
        <v>3</v>
      </c>
      <c r="GD223">
        <v>0</v>
      </c>
      <c r="GF223">
        <v>1695254536</v>
      </c>
      <c r="GG223">
        <v>2</v>
      </c>
      <c r="GH223">
        <v>1</v>
      </c>
      <c r="GI223">
        <v>2</v>
      </c>
      <c r="GJ223">
        <v>0</v>
      </c>
      <c r="GK223">
        <f>ROUND(R223*(R12)/100,2)</f>
        <v>0</v>
      </c>
      <c r="GL223">
        <f t="shared" si="336"/>
        <v>0</v>
      </c>
      <c r="GM223">
        <f t="shared" si="337"/>
        <v>1386.86</v>
      </c>
      <c r="GN223">
        <f t="shared" si="338"/>
        <v>1386.86</v>
      </c>
      <c r="GO223">
        <f t="shared" si="339"/>
        <v>0</v>
      </c>
      <c r="GP223">
        <f t="shared" si="340"/>
        <v>0</v>
      </c>
      <c r="GR223">
        <v>0</v>
      </c>
      <c r="GS223">
        <v>3</v>
      </c>
      <c r="GT223">
        <v>0</v>
      </c>
      <c r="GU223" t="s">
        <v>3</v>
      </c>
      <c r="GV223">
        <f t="shared" si="341"/>
        <v>0</v>
      </c>
      <c r="GW223">
        <v>1</v>
      </c>
      <c r="GX223">
        <f t="shared" si="342"/>
        <v>0</v>
      </c>
      <c r="HA223">
        <v>0</v>
      </c>
      <c r="HB223">
        <v>0</v>
      </c>
      <c r="HC223">
        <f t="shared" si="34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">
      <c r="A224">
        <v>18</v>
      </c>
      <c r="B224">
        <v>1</v>
      </c>
      <c r="C224">
        <v>156</v>
      </c>
      <c r="E224" t="s">
        <v>517</v>
      </c>
      <c r="F224" t="s">
        <v>518</v>
      </c>
      <c r="G224" t="s">
        <v>519</v>
      </c>
      <c r="H224" t="s">
        <v>520</v>
      </c>
      <c r="I224">
        <f>I223*J224</f>
        <v>0.66600000000000004</v>
      </c>
      <c r="J224">
        <v>4</v>
      </c>
      <c r="K224">
        <v>4</v>
      </c>
      <c r="O224">
        <f t="shared" si="314"/>
        <v>99.54</v>
      </c>
      <c r="P224">
        <f t="shared" si="315"/>
        <v>99.54</v>
      </c>
      <c r="Q224">
        <f>(ROUND((ROUND(((ET224)*AV224*I224),2)*BB224),2)+ROUND((ROUND(((AE224-(EU224))*AV224*I224),2)*BS224),2))</f>
        <v>0</v>
      </c>
      <c r="R224">
        <f t="shared" si="316"/>
        <v>0</v>
      </c>
      <c r="S224">
        <f t="shared" si="317"/>
        <v>0</v>
      </c>
      <c r="T224">
        <f t="shared" si="318"/>
        <v>0</v>
      </c>
      <c r="U224">
        <f t="shared" si="319"/>
        <v>0</v>
      </c>
      <c r="V224">
        <f t="shared" si="320"/>
        <v>0</v>
      </c>
      <c r="W224">
        <f t="shared" si="321"/>
        <v>0</v>
      </c>
      <c r="X224">
        <f t="shared" si="322"/>
        <v>0</v>
      </c>
      <c r="Y224">
        <f t="shared" si="322"/>
        <v>0</v>
      </c>
      <c r="AA224">
        <v>78713076</v>
      </c>
      <c r="AB224">
        <f t="shared" si="323"/>
        <v>57.93</v>
      </c>
      <c r="AC224">
        <f t="shared" si="324"/>
        <v>57.93</v>
      </c>
      <c r="AD224">
        <f>ROUND((((ET224)-(EU224))+AE224),6)</f>
        <v>0</v>
      </c>
      <c r="AE224">
        <f>ROUND((EU224),6)</f>
        <v>0</v>
      </c>
      <c r="AF224">
        <f>ROUND((EV224),6)</f>
        <v>0</v>
      </c>
      <c r="AG224">
        <f t="shared" si="325"/>
        <v>0</v>
      </c>
      <c r="AH224">
        <f>(EW224)</f>
        <v>0</v>
      </c>
      <c r="AI224">
        <f>(EX224)</f>
        <v>0</v>
      </c>
      <c r="AJ224">
        <f t="shared" si="326"/>
        <v>0</v>
      </c>
      <c r="AK224">
        <v>57.93</v>
      </c>
      <c r="AL224">
        <v>57.93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2.58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521</v>
      </c>
      <c r="BM224">
        <v>295</v>
      </c>
      <c r="BN224">
        <v>0</v>
      </c>
      <c r="BO224" t="s">
        <v>518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327"/>
        <v>99.54</v>
      </c>
      <c r="CQ224">
        <f t="shared" si="328"/>
        <v>149.46</v>
      </c>
      <c r="CR224">
        <f>(ROUND((ROUND(((ET224)*AV224*1),2)*BB224),2)+ROUND((ROUND(((AE224-(EU224))*AV224*1),2)*BS224),2))</f>
        <v>0</v>
      </c>
      <c r="CS224">
        <f t="shared" si="329"/>
        <v>0</v>
      </c>
      <c r="CT224">
        <f t="shared" si="330"/>
        <v>0</v>
      </c>
      <c r="CU224">
        <f t="shared" si="331"/>
        <v>0</v>
      </c>
      <c r="CV224">
        <f t="shared" si="332"/>
        <v>0</v>
      </c>
      <c r="CW224">
        <f t="shared" si="333"/>
        <v>0</v>
      </c>
      <c r="CX224">
        <f t="shared" si="333"/>
        <v>0</v>
      </c>
      <c r="CY224">
        <f t="shared" si="334"/>
        <v>0</v>
      </c>
      <c r="CZ224">
        <f t="shared" si="335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187</v>
      </c>
      <c r="DO224">
        <v>101</v>
      </c>
      <c r="DP224">
        <v>1</v>
      </c>
      <c r="DQ224">
        <v>1</v>
      </c>
      <c r="DU224">
        <v>1009</v>
      </c>
      <c r="DV224" t="s">
        <v>520</v>
      </c>
      <c r="DW224" t="s">
        <v>520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75071385</v>
      </c>
      <c r="EF224">
        <v>30</v>
      </c>
      <c r="EG224" t="s">
        <v>17</v>
      </c>
      <c r="EH224">
        <v>0</v>
      </c>
      <c r="EI224" t="s">
        <v>3</v>
      </c>
      <c r="EJ224">
        <v>1</v>
      </c>
      <c r="EK224">
        <v>295</v>
      </c>
      <c r="EL224" t="s">
        <v>497</v>
      </c>
      <c r="EM224" t="s">
        <v>498</v>
      </c>
      <c r="EO224" t="s">
        <v>3</v>
      </c>
      <c r="EQ224">
        <v>0</v>
      </c>
      <c r="ER224">
        <v>57.93</v>
      </c>
      <c r="ES224">
        <v>57.93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187</v>
      </c>
      <c r="FY224">
        <v>101</v>
      </c>
      <c r="GA224" t="s">
        <v>3</v>
      </c>
      <c r="GD224">
        <v>0</v>
      </c>
      <c r="GF224">
        <v>-1553685943</v>
      </c>
      <c r="GG224">
        <v>2</v>
      </c>
      <c r="GH224">
        <v>1</v>
      </c>
      <c r="GI224">
        <v>2</v>
      </c>
      <c r="GJ224">
        <v>0</v>
      </c>
      <c r="GK224">
        <f>ROUND(R224*(R12)/100,2)</f>
        <v>0</v>
      </c>
      <c r="GL224">
        <f t="shared" si="336"/>
        <v>0</v>
      </c>
      <c r="GM224">
        <f t="shared" si="337"/>
        <v>99.54</v>
      </c>
      <c r="GN224">
        <f t="shared" si="338"/>
        <v>99.54</v>
      </c>
      <c r="GO224">
        <f t="shared" si="339"/>
        <v>0</v>
      </c>
      <c r="GP224">
        <f t="shared" si="340"/>
        <v>0</v>
      </c>
      <c r="GR224">
        <v>0</v>
      </c>
      <c r="GS224">
        <v>3</v>
      </c>
      <c r="GT224">
        <v>0</v>
      </c>
      <c r="GU224" t="s">
        <v>3</v>
      </c>
      <c r="GV224">
        <f t="shared" si="341"/>
        <v>0</v>
      </c>
      <c r="GW224">
        <v>1</v>
      </c>
      <c r="GX224">
        <f t="shared" si="342"/>
        <v>0</v>
      </c>
      <c r="HA224">
        <v>0</v>
      </c>
      <c r="HB224">
        <v>0</v>
      </c>
      <c r="HC224">
        <f t="shared" si="34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6" spans="1:206" x14ac:dyDescent="0.2">
      <c r="A226" s="2">
        <v>51</v>
      </c>
      <c r="B226" s="2">
        <f>B106</f>
        <v>1</v>
      </c>
      <c r="C226" s="2">
        <f>A106</f>
        <v>4</v>
      </c>
      <c r="D226" s="2">
        <f>ROW(A106)</f>
        <v>106</v>
      </c>
      <c r="E226" s="2"/>
      <c r="F226" s="2" t="str">
        <f>IF(F106&lt;&gt;"",F106,"")</f>
        <v>Новый раздел</v>
      </c>
      <c r="G226" s="2" t="str">
        <f>IF(G106&lt;&gt;"",G106,"")</f>
        <v>Благоустройство</v>
      </c>
      <c r="H226" s="2">
        <v>0</v>
      </c>
      <c r="I226" s="2"/>
      <c r="J226" s="2"/>
      <c r="K226" s="2"/>
      <c r="L226" s="2"/>
      <c r="M226" s="2"/>
      <c r="N226" s="2"/>
      <c r="O226" s="2">
        <f t="shared" ref="O226:T226" si="344">ROUND(AB226,2)</f>
        <v>105964.59</v>
      </c>
      <c r="P226" s="2">
        <f t="shared" si="344"/>
        <v>72928.95</v>
      </c>
      <c r="Q226" s="2">
        <f t="shared" si="344"/>
        <v>17160.34</v>
      </c>
      <c r="R226" s="2">
        <f t="shared" si="344"/>
        <v>6695.29</v>
      </c>
      <c r="S226" s="2">
        <f t="shared" si="344"/>
        <v>15875.3</v>
      </c>
      <c r="T226" s="2">
        <f t="shared" si="344"/>
        <v>0</v>
      </c>
      <c r="U226" s="2">
        <f>AH226</f>
        <v>29.61097414</v>
      </c>
      <c r="V226" s="2">
        <f>AI226</f>
        <v>0</v>
      </c>
      <c r="W226" s="2">
        <f>ROUND(AJ226,2)</f>
        <v>0</v>
      </c>
      <c r="X226" s="2">
        <f>ROUND(AK226,2)</f>
        <v>15832.28</v>
      </c>
      <c r="Y226" s="2">
        <f>ROUND(AL226,2)</f>
        <v>7517.26</v>
      </c>
      <c r="Z226" s="2"/>
      <c r="AA226" s="2"/>
      <c r="AB226" s="2">
        <f>ROUND(SUMIF(AA110:AA224,"=78713076",O110:O224),2)</f>
        <v>105964.59</v>
      </c>
      <c r="AC226" s="2">
        <f>ROUND(SUMIF(AA110:AA224,"=78713076",P110:P224),2)</f>
        <v>72928.95</v>
      </c>
      <c r="AD226" s="2">
        <f>ROUND(SUMIF(AA110:AA224,"=78713076",Q110:Q224),2)</f>
        <v>17160.34</v>
      </c>
      <c r="AE226" s="2">
        <f>ROUND(SUMIF(AA110:AA224,"=78713076",R110:R224),2)</f>
        <v>6695.29</v>
      </c>
      <c r="AF226" s="2">
        <f>ROUND(SUMIF(AA110:AA224,"=78713076",S110:S224),2)</f>
        <v>15875.3</v>
      </c>
      <c r="AG226" s="2">
        <f>ROUND(SUMIF(AA110:AA224,"=78713076",T110:T224),2)</f>
        <v>0</v>
      </c>
      <c r="AH226" s="2">
        <f>SUMIF(AA110:AA224,"=78713076",U110:U224)</f>
        <v>29.61097414</v>
      </c>
      <c r="AI226" s="2">
        <f>SUMIF(AA110:AA224,"=78713076",V110:V224)</f>
        <v>0</v>
      </c>
      <c r="AJ226" s="2">
        <f>ROUND(SUMIF(AA110:AA224,"=78713076",W110:W224),2)</f>
        <v>0</v>
      </c>
      <c r="AK226" s="2">
        <f>ROUND(SUMIF(AA110:AA224,"=78713076",X110:X224),2)</f>
        <v>15832.28</v>
      </c>
      <c r="AL226" s="2">
        <f>ROUND(SUMIF(AA110:AA224,"=78713076",Y110:Y224),2)</f>
        <v>7517.26</v>
      </c>
      <c r="AM226" s="2"/>
      <c r="AN226" s="2"/>
      <c r="AO226" s="2">
        <f t="shared" ref="AO226:BD226" si="345">ROUND(BX226,2)</f>
        <v>0</v>
      </c>
      <c r="AP226" s="2">
        <f t="shared" si="345"/>
        <v>0</v>
      </c>
      <c r="AQ226" s="2">
        <f t="shared" si="345"/>
        <v>0</v>
      </c>
      <c r="AR226" s="2">
        <f t="shared" si="345"/>
        <v>140026.59</v>
      </c>
      <c r="AS226" s="2">
        <f t="shared" si="345"/>
        <v>140026.59</v>
      </c>
      <c r="AT226" s="2">
        <f t="shared" si="345"/>
        <v>0</v>
      </c>
      <c r="AU226" s="2">
        <f t="shared" si="345"/>
        <v>0</v>
      </c>
      <c r="AV226" s="2">
        <f t="shared" si="345"/>
        <v>72928.95</v>
      </c>
      <c r="AW226" s="2">
        <f t="shared" si="345"/>
        <v>72928.95</v>
      </c>
      <c r="AX226" s="2">
        <f t="shared" si="345"/>
        <v>0</v>
      </c>
      <c r="AY226" s="2">
        <f t="shared" si="345"/>
        <v>72928.95</v>
      </c>
      <c r="AZ226" s="2">
        <f t="shared" si="345"/>
        <v>0</v>
      </c>
      <c r="BA226" s="2">
        <f t="shared" si="345"/>
        <v>0</v>
      </c>
      <c r="BB226" s="2">
        <f t="shared" si="345"/>
        <v>0</v>
      </c>
      <c r="BC226" s="2">
        <f t="shared" si="345"/>
        <v>0</v>
      </c>
      <c r="BD226" s="2">
        <f t="shared" si="345"/>
        <v>0</v>
      </c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>
        <f>ROUND(SUMIF(AA110:AA224,"=78713076",FQ110:FQ224),2)</f>
        <v>0</v>
      </c>
      <c r="BY226" s="2">
        <f>ROUND(SUMIF(AA110:AA224,"=78713076",FR110:FR224),2)</f>
        <v>0</v>
      </c>
      <c r="BZ226" s="2">
        <f>ROUND(SUMIF(AA110:AA224,"=78713076",GL110:GL224),2)</f>
        <v>0</v>
      </c>
      <c r="CA226" s="2">
        <f>ROUND(SUMIF(AA110:AA224,"=78713076",GM110:GM224),2)</f>
        <v>140026.59</v>
      </c>
      <c r="CB226" s="2">
        <f>ROUND(SUMIF(AA110:AA224,"=78713076",GN110:GN224),2)</f>
        <v>140026.59</v>
      </c>
      <c r="CC226" s="2">
        <f>ROUND(SUMIF(AA110:AA224,"=78713076",GO110:GO224),2)</f>
        <v>0</v>
      </c>
      <c r="CD226" s="2">
        <f>ROUND(SUMIF(AA110:AA224,"=78713076",GP110:GP224),2)</f>
        <v>0</v>
      </c>
      <c r="CE226" s="2">
        <f>AC226-BX226</f>
        <v>72928.95</v>
      </c>
      <c r="CF226" s="2">
        <f>AC226-BY226</f>
        <v>72928.95</v>
      </c>
      <c r="CG226" s="2">
        <f>BX226-BZ226</f>
        <v>0</v>
      </c>
      <c r="CH226" s="2">
        <f>AC226-BX226-BY226+BZ226</f>
        <v>72928.95</v>
      </c>
      <c r="CI226" s="2">
        <f>BY226-BZ226</f>
        <v>0</v>
      </c>
      <c r="CJ226" s="2">
        <f>ROUND(SUMIF(AA110:AA224,"=78713076",GX110:GX224),2)</f>
        <v>0</v>
      </c>
      <c r="CK226" s="2">
        <f>ROUND(SUMIF(AA110:AA224,"=78713076",GY110:GY224),2)</f>
        <v>0</v>
      </c>
      <c r="CL226" s="2">
        <f>ROUND(SUMIF(AA110:AA224,"=78713076",GZ110:GZ224),2)</f>
        <v>0</v>
      </c>
      <c r="CM226" s="2">
        <f>ROUND(SUMIF(AA110:AA224,"=78713076",HD110:HD224),2)</f>
        <v>0</v>
      </c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>
        <v>0</v>
      </c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201</v>
      </c>
      <c r="F228" s="4">
        <f>ROUND(Source!O226,O228)</f>
        <v>105964.59</v>
      </c>
      <c r="G228" s="4" t="s">
        <v>193</v>
      </c>
      <c r="H228" s="4" t="s">
        <v>194</v>
      </c>
      <c r="I228" s="4"/>
      <c r="J228" s="4"/>
      <c r="K228" s="4">
        <v>201</v>
      </c>
      <c r="L228" s="4">
        <v>1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105964.59</v>
      </c>
      <c r="X228" s="4">
        <v>1</v>
      </c>
      <c r="Y228" s="4">
        <v>105964.59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202</v>
      </c>
      <c r="F229" s="4">
        <f>ROUND(Source!P226,O229)</f>
        <v>72928.95</v>
      </c>
      <c r="G229" s="4" t="s">
        <v>195</v>
      </c>
      <c r="H229" s="4" t="s">
        <v>196</v>
      </c>
      <c r="I229" s="4"/>
      <c r="J229" s="4"/>
      <c r="K229" s="4">
        <v>202</v>
      </c>
      <c r="L229" s="4">
        <v>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72928.95</v>
      </c>
      <c r="X229" s="4">
        <v>1</v>
      </c>
      <c r="Y229" s="4">
        <v>72928.95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222</v>
      </c>
      <c r="F230" s="4">
        <f>ROUND(Source!AO226,O230)</f>
        <v>0</v>
      </c>
      <c r="G230" s="4" t="s">
        <v>197</v>
      </c>
      <c r="H230" s="4" t="s">
        <v>198</v>
      </c>
      <c r="I230" s="4"/>
      <c r="J230" s="4"/>
      <c r="K230" s="4">
        <v>222</v>
      </c>
      <c r="L230" s="4">
        <v>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225</v>
      </c>
      <c r="F231" s="4">
        <f>ROUND(Source!AV226,O231)</f>
        <v>72928.95</v>
      </c>
      <c r="G231" s="4" t="s">
        <v>199</v>
      </c>
      <c r="H231" s="4" t="s">
        <v>200</v>
      </c>
      <c r="I231" s="4"/>
      <c r="J231" s="4"/>
      <c r="K231" s="4">
        <v>225</v>
      </c>
      <c r="L231" s="4">
        <v>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72928.95</v>
      </c>
      <c r="X231" s="4">
        <v>1</v>
      </c>
      <c r="Y231" s="4">
        <v>72928.95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226</v>
      </c>
      <c r="F232" s="4">
        <f>ROUND(Source!AW226,O232)</f>
        <v>72928.95</v>
      </c>
      <c r="G232" s="4" t="s">
        <v>201</v>
      </c>
      <c r="H232" s="4" t="s">
        <v>202</v>
      </c>
      <c r="I232" s="4"/>
      <c r="J232" s="4"/>
      <c r="K232" s="4">
        <v>226</v>
      </c>
      <c r="L232" s="4">
        <v>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72928.95</v>
      </c>
      <c r="X232" s="4">
        <v>1</v>
      </c>
      <c r="Y232" s="4">
        <v>72928.95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227</v>
      </c>
      <c r="F233" s="4">
        <f>ROUND(Source!AX226,O233)</f>
        <v>0</v>
      </c>
      <c r="G233" s="4" t="s">
        <v>203</v>
      </c>
      <c r="H233" s="4" t="s">
        <v>204</v>
      </c>
      <c r="I233" s="4"/>
      <c r="J233" s="4"/>
      <c r="K233" s="4">
        <v>227</v>
      </c>
      <c r="L233" s="4">
        <v>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228</v>
      </c>
      <c r="F234" s="4">
        <f>ROUND(Source!AY226,O234)</f>
        <v>72928.95</v>
      </c>
      <c r="G234" s="4" t="s">
        <v>205</v>
      </c>
      <c r="H234" s="4" t="s">
        <v>206</v>
      </c>
      <c r="I234" s="4"/>
      <c r="J234" s="4"/>
      <c r="K234" s="4">
        <v>228</v>
      </c>
      <c r="L234" s="4">
        <v>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72928.95</v>
      </c>
      <c r="X234" s="4">
        <v>1</v>
      </c>
      <c r="Y234" s="4">
        <v>72928.95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216</v>
      </c>
      <c r="F235" s="4">
        <f>ROUND(Source!AP226,O235)</f>
        <v>0</v>
      </c>
      <c r="G235" s="4" t="s">
        <v>207</v>
      </c>
      <c r="H235" s="4" t="s">
        <v>208</v>
      </c>
      <c r="I235" s="4"/>
      <c r="J235" s="4"/>
      <c r="K235" s="4">
        <v>216</v>
      </c>
      <c r="L235" s="4">
        <v>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223</v>
      </c>
      <c r="F236" s="4">
        <f>ROUND(Source!AQ226,O236)</f>
        <v>0</v>
      </c>
      <c r="G236" s="4" t="s">
        <v>209</v>
      </c>
      <c r="H236" s="4" t="s">
        <v>210</v>
      </c>
      <c r="I236" s="4"/>
      <c r="J236" s="4"/>
      <c r="K236" s="4">
        <v>223</v>
      </c>
      <c r="L236" s="4">
        <v>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">
      <c r="A237" s="4">
        <v>50</v>
      </c>
      <c r="B237" s="4">
        <v>0</v>
      </c>
      <c r="C237" s="4">
        <v>0</v>
      </c>
      <c r="D237" s="4">
        <v>1</v>
      </c>
      <c r="E237" s="4">
        <v>229</v>
      </c>
      <c r="F237" s="4">
        <f>ROUND(Source!AZ226,O237)</f>
        <v>0</v>
      </c>
      <c r="G237" s="4" t="s">
        <v>211</v>
      </c>
      <c r="H237" s="4" t="s">
        <v>212</v>
      </c>
      <c r="I237" s="4"/>
      <c r="J237" s="4"/>
      <c r="K237" s="4">
        <v>229</v>
      </c>
      <c r="L237" s="4">
        <v>10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06" x14ac:dyDescent="0.2">
      <c r="A238" s="4">
        <v>50</v>
      </c>
      <c r="B238" s="4">
        <v>0</v>
      </c>
      <c r="C238" s="4">
        <v>0</v>
      </c>
      <c r="D238" s="4">
        <v>1</v>
      </c>
      <c r="E238" s="4">
        <v>203</v>
      </c>
      <c r="F238" s="4">
        <f>ROUND(Source!Q226,O238)</f>
        <v>17160.34</v>
      </c>
      <c r="G238" s="4" t="s">
        <v>213</v>
      </c>
      <c r="H238" s="4" t="s">
        <v>214</v>
      </c>
      <c r="I238" s="4"/>
      <c r="J238" s="4"/>
      <c r="K238" s="4">
        <v>203</v>
      </c>
      <c r="L238" s="4">
        <v>11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17160.34</v>
      </c>
      <c r="X238" s="4">
        <v>1</v>
      </c>
      <c r="Y238" s="4">
        <v>17160.34</v>
      </c>
      <c r="Z238" s="4"/>
      <c r="AA238" s="4"/>
      <c r="AB238" s="4"/>
    </row>
    <row r="239" spans="1:206" x14ac:dyDescent="0.2">
      <c r="A239" s="4">
        <v>50</v>
      </c>
      <c r="B239" s="4">
        <v>0</v>
      </c>
      <c r="C239" s="4">
        <v>0</v>
      </c>
      <c r="D239" s="4">
        <v>1</v>
      </c>
      <c r="E239" s="4">
        <v>231</v>
      </c>
      <c r="F239" s="4">
        <f>ROUND(Source!BB226,O239)</f>
        <v>0</v>
      </c>
      <c r="G239" s="4" t="s">
        <v>215</v>
      </c>
      <c r="H239" s="4" t="s">
        <v>216</v>
      </c>
      <c r="I239" s="4"/>
      <c r="J239" s="4"/>
      <c r="K239" s="4">
        <v>231</v>
      </c>
      <c r="L239" s="4">
        <v>12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">
      <c r="A240" s="4">
        <v>50</v>
      </c>
      <c r="B240" s="4">
        <v>0</v>
      </c>
      <c r="C240" s="4">
        <v>0</v>
      </c>
      <c r="D240" s="4">
        <v>1</v>
      </c>
      <c r="E240" s="4">
        <v>204</v>
      </c>
      <c r="F240" s="4">
        <f>ROUND(Source!R226,O240)</f>
        <v>6695.29</v>
      </c>
      <c r="G240" s="4" t="s">
        <v>217</v>
      </c>
      <c r="H240" s="4" t="s">
        <v>218</v>
      </c>
      <c r="I240" s="4"/>
      <c r="J240" s="4"/>
      <c r="K240" s="4">
        <v>204</v>
      </c>
      <c r="L240" s="4">
        <v>13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6695.29</v>
      </c>
      <c r="X240" s="4">
        <v>1</v>
      </c>
      <c r="Y240" s="4">
        <v>6695.29</v>
      </c>
      <c r="Z240" s="4"/>
      <c r="AA240" s="4"/>
      <c r="AB240" s="4"/>
    </row>
    <row r="241" spans="1:88" x14ac:dyDescent="0.2">
      <c r="A241" s="4">
        <v>50</v>
      </c>
      <c r="B241" s="4">
        <v>0</v>
      </c>
      <c r="C241" s="4">
        <v>0</v>
      </c>
      <c r="D241" s="4">
        <v>1</v>
      </c>
      <c r="E241" s="4">
        <v>205</v>
      </c>
      <c r="F241" s="4">
        <f>ROUND(Source!S226,O241)</f>
        <v>15875.3</v>
      </c>
      <c r="G241" s="4" t="s">
        <v>219</v>
      </c>
      <c r="H241" s="4" t="s">
        <v>220</v>
      </c>
      <c r="I241" s="4"/>
      <c r="J241" s="4"/>
      <c r="K241" s="4">
        <v>205</v>
      </c>
      <c r="L241" s="4">
        <v>14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15875.3</v>
      </c>
      <c r="X241" s="4">
        <v>1</v>
      </c>
      <c r="Y241" s="4">
        <v>15875.3</v>
      </c>
      <c r="Z241" s="4"/>
      <c r="AA241" s="4"/>
      <c r="AB241" s="4"/>
    </row>
    <row r="242" spans="1:88" x14ac:dyDescent="0.2">
      <c r="A242" s="4">
        <v>50</v>
      </c>
      <c r="B242" s="4">
        <v>0</v>
      </c>
      <c r="C242" s="4">
        <v>0</v>
      </c>
      <c r="D242" s="4">
        <v>1</v>
      </c>
      <c r="E242" s="4">
        <v>232</v>
      </c>
      <c r="F242" s="4">
        <f>ROUND(Source!BC226,O242)</f>
        <v>0</v>
      </c>
      <c r="G242" s="4" t="s">
        <v>221</v>
      </c>
      <c r="H242" s="4" t="s">
        <v>222</v>
      </c>
      <c r="I242" s="4"/>
      <c r="J242" s="4"/>
      <c r="K242" s="4">
        <v>232</v>
      </c>
      <c r="L242" s="4">
        <v>15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88" x14ac:dyDescent="0.2">
      <c r="A243" s="4">
        <v>50</v>
      </c>
      <c r="B243" s="4">
        <v>0</v>
      </c>
      <c r="C243" s="4">
        <v>0</v>
      </c>
      <c r="D243" s="4">
        <v>1</v>
      </c>
      <c r="E243" s="4">
        <v>214</v>
      </c>
      <c r="F243" s="4">
        <f>ROUND(Source!AS226,O243)</f>
        <v>140026.59</v>
      </c>
      <c r="G243" s="4" t="s">
        <v>223</v>
      </c>
      <c r="H243" s="4" t="s">
        <v>224</v>
      </c>
      <c r="I243" s="4"/>
      <c r="J243" s="4"/>
      <c r="K243" s="4">
        <v>214</v>
      </c>
      <c r="L243" s="4">
        <v>16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140026.59</v>
      </c>
      <c r="X243" s="4">
        <v>1</v>
      </c>
      <c r="Y243" s="4">
        <v>140026.59</v>
      </c>
      <c r="Z243" s="4"/>
      <c r="AA243" s="4"/>
      <c r="AB243" s="4"/>
    </row>
    <row r="244" spans="1:88" x14ac:dyDescent="0.2">
      <c r="A244" s="4">
        <v>50</v>
      </c>
      <c r="B244" s="4">
        <v>0</v>
      </c>
      <c r="C244" s="4">
        <v>0</v>
      </c>
      <c r="D244" s="4">
        <v>1</v>
      </c>
      <c r="E244" s="4">
        <v>215</v>
      </c>
      <c r="F244" s="4">
        <f>ROUND(Source!AT226,O244)</f>
        <v>0</v>
      </c>
      <c r="G244" s="4" t="s">
        <v>225</v>
      </c>
      <c r="H244" s="4" t="s">
        <v>226</v>
      </c>
      <c r="I244" s="4"/>
      <c r="J244" s="4"/>
      <c r="K244" s="4">
        <v>215</v>
      </c>
      <c r="L244" s="4">
        <v>17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88" x14ac:dyDescent="0.2">
      <c r="A245" s="4">
        <v>50</v>
      </c>
      <c r="B245" s="4">
        <v>0</v>
      </c>
      <c r="C245" s="4">
        <v>0</v>
      </c>
      <c r="D245" s="4">
        <v>1</v>
      </c>
      <c r="E245" s="4">
        <v>217</v>
      </c>
      <c r="F245" s="4">
        <f>ROUND(Source!AU226,O245)</f>
        <v>0</v>
      </c>
      <c r="G245" s="4" t="s">
        <v>227</v>
      </c>
      <c r="H245" s="4" t="s">
        <v>228</v>
      </c>
      <c r="I245" s="4"/>
      <c r="J245" s="4"/>
      <c r="K245" s="4">
        <v>217</v>
      </c>
      <c r="L245" s="4">
        <v>18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88" x14ac:dyDescent="0.2">
      <c r="A246" s="4">
        <v>50</v>
      </c>
      <c r="B246" s="4">
        <v>0</v>
      </c>
      <c r="C246" s="4">
        <v>0</v>
      </c>
      <c r="D246" s="4">
        <v>1</v>
      </c>
      <c r="E246" s="4">
        <v>230</v>
      </c>
      <c r="F246" s="4">
        <f>ROUND(Source!BA226,O246)</f>
        <v>0</v>
      </c>
      <c r="G246" s="4" t="s">
        <v>229</v>
      </c>
      <c r="H246" s="4" t="s">
        <v>230</v>
      </c>
      <c r="I246" s="4"/>
      <c r="J246" s="4"/>
      <c r="K246" s="4">
        <v>230</v>
      </c>
      <c r="L246" s="4">
        <v>19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88" x14ac:dyDescent="0.2">
      <c r="A247" s="4">
        <v>50</v>
      </c>
      <c r="B247" s="4">
        <v>0</v>
      </c>
      <c r="C247" s="4">
        <v>0</v>
      </c>
      <c r="D247" s="4">
        <v>1</v>
      </c>
      <c r="E247" s="4">
        <v>206</v>
      </c>
      <c r="F247" s="4">
        <f>ROUND(Source!T226,O247)</f>
        <v>0</v>
      </c>
      <c r="G247" s="4" t="s">
        <v>231</v>
      </c>
      <c r="H247" s="4" t="s">
        <v>232</v>
      </c>
      <c r="I247" s="4"/>
      <c r="J247" s="4"/>
      <c r="K247" s="4">
        <v>206</v>
      </c>
      <c r="L247" s="4">
        <v>20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88" x14ac:dyDescent="0.2">
      <c r="A248" s="4">
        <v>50</v>
      </c>
      <c r="B248" s="4">
        <v>0</v>
      </c>
      <c r="C248" s="4">
        <v>0</v>
      </c>
      <c r="D248" s="4">
        <v>1</v>
      </c>
      <c r="E248" s="4">
        <v>207</v>
      </c>
      <c r="F248" s="4">
        <f>Source!U226</f>
        <v>29.61097414</v>
      </c>
      <c r="G248" s="4" t="s">
        <v>233</v>
      </c>
      <c r="H248" s="4" t="s">
        <v>234</v>
      </c>
      <c r="I248" s="4"/>
      <c r="J248" s="4"/>
      <c r="K248" s="4">
        <v>207</v>
      </c>
      <c r="L248" s="4">
        <v>21</v>
      </c>
      <c r="M248" s="4">
        <v>3</v>
      </c>
      <c r="N248" s="4" t="s">
        <v>3</v>
      </c>
      <c r="O248" s="4">
        <v>-1</v>
      </c>
      <c r="P248" s="4"/>
      <c r="Q248" s="4"/>
      <c r="R248" s="4"/>
      <c r="S248" s="4"/>
      <c r="T248" s="4"/>
      <c r="U248" s="4"/>
      <c r="V248" s="4"/>
      <c r="W248" s="4">
        <v>29.61097414</v>
      </c>
      <c r="X248" s="4">
        <v>1</v>
      </c>
      <c r="Y248" s="4">
        <v>29.61097414</v>
      </c>
      <c r="Z248" s="4"/>
      <c r="AA248" s="4"/>
      <c r="AB248" s="4"/>
    </row>
    <row r="249" spans="1:88" x14ac:dyDescent="0.2">
      <c r="A249" s="4">
        <v>50</v>
      </c>
      <c r="B249" s="4">
        <v>0</v>
      </c>
      <c r="C249" s="4">
        <v>0</v>
      </c>
      <c r="D249" s="4">
        <v>1</v>
      </c>
      <c r="E249" s="4">
        <v>208</v>
      </c>
      <c r="F249" s="4">
        <f>Source!V226</f>
        <v>0</v>
      </c>
      <c r="G249" s="4" t="s">
        <v>235</v>
      </c>
      <c r="H249" s="4" t="s">
        <v>236</v>
      </c>
      <c r="I249" s="4"/>
      <c r="J249" s="4"/>
      <c r="K249" s="4">
        <v>208</v>
      </c>
      <c r="L249" s="4">
        <v>22</v>
      </c>
      <c r="M249" s="4">
        <v>3</v>
      </c>
      <c r="N249" s="4" t="s">
        <v>3</v>
      </c>
      <c r="O249" s="4">
        <v>-1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88" x14ac:dyDescent="0.2">
      <c r="A250" s="4">
        <v>50</v>
      </c>
      <c r="B250" s="4">
        <v>0</v>
      </c>
      <c r="C250" s="4">
        <v>0</v>
      </c>
      <c r="D250" s="4">
        <v>1</v>
      </c>
      <c r="E250" s="4">
        <v>209</v>
      </c>
      <c r="F250" s="4">
        <f>ROUND(Source!W226,O250)</f>
        <v>0</v>
      </c>
      <c r="G250" s="4" t="s">
        <v>237</v>
      </c>
      <c r="H250" s="4" t="s">
        <v>238</v>
      </c>
      <c r="I250" s="4"/>
      <c r="J250" s="4"/>
      <c r="K250" s="4">
        <v>209</v>
      </c>
      <c r="L250" s="4">
        <v>23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88" x14ac:dyDescent="0.2">
      <c r="A251" s="4">
        <v>50</v>
      </c>
      <c r="B251" s="4">
        <v>0</v>
      </c>
      <c r="C251" s="4">
        <v>0</v>
      </c>
      <c r="D251" s="4">
        <v>1</v>
      </c>
      <c r="E251" s="4">
        <v>233</v>
      </c>
      <c r="F251" s="4">
        <f>ROUND(Source!BD226,O251)</f>
        <v>0</v>
      </c>
      <c r="G251" s="4" t="s">
        <v>239</v>
      </c>
      <c r="H251" s="4" t="s">
        <v>240</v>
      </c>
      <c r="I251" s="4"/>
      <c r="J251" s="4"/>
      <c r="K251" s="4">
        <v>233</v>
      </c>
      <c r="L251" s="4">
        <v>24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88" x14ac:dyDescent="0.2">
      <c r="A252" s="4">
        <v>50</v>
      </c>
      <c r="B252" s="4">
        <v>0</v>
      </c>
      <c r="C252" s="4">
        <v>0</v>
      </c>
      <c r="D252" s="4">
        <v>1</v>
      </c>
      <c r="E252" s="4">
        <v>210</v>
      </c>
      <c r="F252" s="4">
        <f>ROUND(Source!X226,O252)</f>
        <v>15832.28</v>
      </c>
      <c r="G252" s="4" t="s">
        <v>241</v>
      </c>
      <c r="H252" s="4" t="s">
        <v>242</v>
      </c>
      <c r="I252" s="4"/>
      <c r="J252" s="4"/>
      <c r="K252" s="4">
        <v>210</v>
      </c>
      <c r="L252" s="4">
        <v>25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15832.28</v>
      </c>
      <c r="X252" s="4">
        <v>1</v>
      </c>
      <c r="Y252" s="4">
        <v>15832.28</v>
      </c>
      <c r="Z252" s="4"/>
      <c r="AA252" s="4"/>
      <c r="AB252" s="4"/>
    </row>
    <row r="253" spans="1:88" x14ac:dyDescent="0.2">
      <c r="A253" s="4">
        <v>50</v>
      </c>
      <c r="B253" s="4">
        <v>0</v>
      </c>
      <c r="C253" s="4">
        <v>0</v>
      </c>
      <c r="D253" s="4">
        <v>1</v>
      </c>
      <c r="E253" s="4">
        <v>211</v>
      </c>
      <c r="F253" s="4">
        <f>ROUND(Source!Y226,O253)</f>
        <v>7517.26</v>
      </c>
      <c r="G253" s="4" t="s">
        <v>243</v>
      </c>
      <c r="H253" s="4" t="s">
        <v>244</v>
      </c>
      <c r="I253" s="4"/>
      <c r="J253" s="4"/>
      <c r="K253" s="4">
        <v>211</v>
      </c>
      <c r="L253" s="4">
        <v>26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7517.26</v>
      </c>
      <c r="X253" s="4">
        <v>1</v>
      </c>
      <c r="Y253" s="4">
        <v>7517.26</v>
      </c>
      <c r="Z253" s="4"/>
      <c r="AA253" s="4"/>
      <c r="AB253" s="4"/>
    </row>
    <row r="254" spans="1:88" x14ac:dyDescent="0.2">
      <c r="A254" s="4">
        <v>50</v>
      </c>
      <c r="B254" s="4">
        <v>0</v>
      </c>
      <c r="C254" s="4">
        <v>0</v>
      </c>
      <c r="D254" s="4">
        <v>1</v>
      </c>
      <c r="E254" s="4">
        <v>224</v>
      </c>
      <c r="F254" s="4">
        <f>ROUND(Source!AR226,O254)</f>
        <v>140026.59</v>
      </c>
      <c r="G254" s="4" t="s">
        <v>245</v>
      </c>
      <c r="H254" s="4" t="s">
        <v>246</v>
      </c>
      <c r="I254" s="4"/>
      <c r="J254" s="4"/>
      <c r="K254" s="4">
        <v>224</v>
      </c>
      <c r="L254" s="4">
        <v>27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140026.59</v>
      </c>
      <c r="X254" s="4">
        <v>1</v>
      </c>
      <c r="Y254" s="4">
        <v>140026.59</v>
      </c>
      <c r="Z254" s="4"/>
      <c r="AA254" s="4"/>
      <c r="AB254" s="4"/>
    </row>
    <row r="256" spans="1:88" x14ac:dyDescent="0.2">
      <c r="A256" s="1">
        <v>4</v>
      </c>
      <c r="B256" s="1">
        <v>1</v>
      </c>
      <c r="C256" s="1"/>
      <c r="D256" s="1">
        <f>ROW(A301)</f>
        <v>301</v>
      </c>
      <c r="E256" s="1"/>
      <c r="F256" s="1" t="s">
        <v>16</v>
      </c>
      <c r="G256" s="1" t="s">
        <v>522</v>
      </c>
      <c r="H256" s="1" t="s">
        <v>3</v>
      </c>
      <c r="I256" s="1">
        <v>0</v>
      </c>
      <c r="J256" s="1"/>
      <c r="K256" s="1">
        <v>0</v>
      </c>
      <c r="L256" s="1"/>
      <c r="M256" s="1" t="s">
        <v>3</v>
      </c>
      <c r="N256" s="1"/>
      <c r="O256" s="1"/>
      <c r="P256" s="1"/>
      <c r="Q256" s="1"/>
      <c r="R256" s="1"/>
      <c r="S256" s="1">
        <v>0</v>
      </c>
      <c r="T256" s="1"/>
      <c r="U256" s="1" t="s">
        <v>3</v>
      </c>
      <c r="V256" s="1">
        <v>0</v>
      </c>
      <c r="W256" s="1"/>
      <c r="X256" s="1"/>
      <c r="Y256" s="1"/>
      <c r="Z256" s="1"/>
      <c r="AA256" s="1"/>
      <c r="AB256" s="1" t="s">
        <v>3</v>
      </c>
      <c r="AC256" s="1" t="s">
        <v>3</v>
      </c>
      <c r="AD256" s="1" t="s">
        <v>3</v>
      </c>
      <c r="AE256" s="1" t="s">
        <v>3</v>
      </c>
      <c r="AF256" s="1" t="s">
        <v>3</v>
      </c>
      <c r="AG256" s="1" t="s">
        <v>3</v>
      </c>
      <c r="AH256" s="1"/>
      <c r="AI256" s="1"/>
      <c r="AJ256" s="1"/>
      <c r="AK256" s="1"/>
      <c r="AL256" s="1"/>
      <c r="AM256" s="1"/>
      <c r="AN256" s="1"/>
      <c r="AO256" s="1"/>
      <c r="AP256" s="1" t="s">
        <v>3</v>
      </c>
      <c r="AQ256" s="1" t="s">
        <v>3</v>
      </c>
      <c r="AR256" s="1" t="s">
        <v>3</v>
      </c>
      <c r="AS256" s="1"/>
      <c r="AT256" s="1"/>
      <c r="AU256" s="1"/>
      <c r="AV256" s="1"/>
      <c r="AW256" s="1"/>
      <c r="AX256" s="1"/>
      <c r="AY256" s="1"/>
      <c r="AZ256" s="1" t="s">
        <v>3</v>
      </c>
      <c r="BA256" s="1"/>
      <c r="BB256" s="1" t="s">
        <v>3</v>
      </c>
      <c r="BC256" s="1" t="s">
        <v>3</v>
      </c>
      <c r="BD256" s="1" t="s">
        <v>3</v>
      </c>
      <c r="BE256" s="1" t="s">
        <v>3</v>
      </c>
      <c r="BF256" s="1" t="s">
        <v>3</v>
      </c>
      <c r="BG256" s="1" t="s">
        <v>3</v>
      </c>
      <c r="BH256" s="1" t="s">
        <v>3</v>
      </c>
      <c r="BI256" s="1" t="s">
        <v>3</v>
      </c>
      <c r="BJ256" s="1" t="s">
        <v>3</v>
      </c>
      <c r="BK256" s="1" t="s">
        <v>3</v>
      </c>
      <c r="BL256" s="1" t="s">
        <v>3</v>
      </c>
      <c r="BM256" s="1" t="s">
        <v>3</v>
      </c>
      <c r="BN256" s="1" t="s">
        <v>3</v>
      </c>
      <c r="BO256" s="1" t="s">
        <v>3</v>
      </c>
      <c r="BP256" s="1" t="s">
        <v>3</v>
      </c>
      <c r="BQ256" s="1"/>
      <c r="BR256" s="1"/>
      <c r="BS256" s="1"/>
      <c r="BT256" s="1"/>
      <c r="BU256" s="1"/>
      <c r="BV256" s="1"/>
      <c r="BW256" s="1"/>
      <c r="BX256" s="1">
        <v>0</v>
      </c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>
        <v>0</v>
      </c>
    </row>
    <row r="258" spans="1:245" x14ac:dyDescent="0.2">
      <c r="A258" s="2">
        <v>52</v>
      </c>
      <c r="B258" s="2">
        <f t="shared" ref="B258:G258" si="346">B301</f>
        <v>1</v>
      </c>
      <c r="C258" s="2">
        <f t="shared" si="346"/>
        <v>4</v>
      </c>
      <c r="D258" s="2">
        <f t="shared" si="346"/>
        <v>256</v>
      </c>
      <c r="E258" s="2">
        <f t="shared" si="346"/>
        <v>0</v>
      </c>
      <c r="F258" s="2" t="str">
        <f t="shared" si="346"/>
        <v>Новый раздел</v>
      </c>
      <c r="G258" s="2" t="str">
        <f t="shared" si="346"/>
        <v>Монтажные работы</v>
      </c>
      <c r="H258" s="2"/>
      <c r="I258" s="2"/>
      <c r="J258" s="2"/>
      <c r="K258" s="2"/>
      <c r="L258" s="2"/>
      <c r="M258" s="2"/>
      <c r="N258" s="2"/>
      <c r="O258" s="2">
        <f t="shared" ref="O258:AT258" si="347">O301</f>
        <v>370063.45</v>
      </c>
      <c r="P258" s="2">
        <f t="shared" si="347"/>
        <v>304240.40000000002</v>
      </c>
      <c r="Q258" s="2">
        <f t="shared" si="347"/>
        <v>4153.43</v>
      </c>
      <c r="R258" s="2">
        <f t="shared" si="347"/>
        <v>1890.81</v>
      </c>
      <c r="S258" s="2">
        <f t="shared" si="347"/>
        <v>61669.62</v>
      </c>
      <c r="T258" s="2">
        <f t="shared" si="347"/>
        <v>0</v>
      </c>
      <c r="U258" s="2">
        <f t="shared" si="347"/>
        <v>99.015686000000002</v>
      </c>
      <c r="V258" s="2">
        <f t="shared" si="347"/>
        <v>0</v>
      </c>
      <c r="W258" s="2">
        <f t="shared" si="347"/>
        <v>0</v>
      </c>
      <c r="X258" s="2">
        <f t="shared" si="347"/>
        <v>56736.05</v>
      </c>
      <c r="Y258" s="2">
        <f t="shared" si="347"/>
        <v>26517.94</v>
      </c>
      <c r="Z258" s="2">
        <f t="shared" si="347"/>
        <v>0</v>
      </c>
      <c r="AA258" s="2">
        <f t="shared" si="347"/>
        <v>0</v>
      </c>
      <c r="AB258" s="2">
        <f t="shared" si="347"/>
        <v>370063.45</v>
      </c>
      <c r="AC258" s="2">
        <f t="shared" si="347"/>
        <v>304240.40000000002</v>
      </c>
      <c r="AD258" s="2">
        <f t="shared" si="347"/>
        <v>4153.43</v>
      </c>
      <c r="AE258" s="2">
        <f t="shared" si="347"/>
        <v>1890.81</v>
      </c>
      <c r="AF258" s="2">
        <f t="shared" si="347"/>
        <v>61669.62</v>
      </c>
      <c r="AG258" s="2">
        <f t="shared" si="347"/>
        <v>0</v>
      </c>
      <c r="AH258" s="2">
        <f t="shared" si="347"/>
        <v>99.015686000000002</v>
      </c>
      <c r="AI258" s="2">
        <f t="shared" si="347"/>
        <v>0</v>
      </c>
      <c r="AJ258" s="2">
        <f t="shared" si="347"/>
        <v>0</v>
      </c>
      <c r="AK258" s="2">
        <f t="shared" si="347"/>
        <v>56736.05</v>
      </c>
      <c r="AL258" s="2">
        <f t="shared" si="347"/>
        <v>26517.94</v>
      </c>
      <c r="AM258" s="2">
        <f t="shared" si="347"/>
        <v>0</v>
      </c>
      <c r="AN258" s="2">
        <f t="shared" si="347"/>
        <v>0</v>
      </c>
      <c r="AO258" s="2">
        <f t="shared" si="347"/>
        <v>0</v>
      </c>
      <c r="AP258" s="2">
        <f t="shared" si="347"/>
        <v>0</v>
      </c>
      <c r="AQ258" s="2">
        <f t="shared" si="347"/>
        <v>0</v>
      </c>
      <c r="AR258" s="2">
        <f t="shared" si="347"/>
        <v>456342.73</v>
      </c>
      <c r="AS258" s="2">
        <f t="shared" si="347"/>
        <v>683.75</v>
      </c>
      <c r="AT258" s="2">
        <f t="shared" si="347"/>
        <v>455658.98</v>
      </c>
      <c r="AU258" s="2">
        <f t="shared" ref="AU258:BZ258" si="348">AU301</f>
        <v>0</v>
      </c>
      <c r="AV258" s="2">
        <f t="shared" si="348"/>
        <v>304240.40000000002</v>
      </c>
      <c r="AW258" s="2">
        <f t="shared" si="348"/>
        <v>304240.40000000002</v>
      </c>
      <c r="AX258" s="2">
        <f t="shared" si="348"/>
        <v>0</v>
      </c>
      <c r="AY258" s="2">
        <f t="shared" si="348"/>
        <v>304240.40000000002</v>
      </c>
      <c r="AZ258" s="2">
        <f t="shared" si="348"/>
        <v>0</v>
      </c>
      <c r="BA258" s="2">
        <f t="shared" si="348"/>
        <v>0</v>
      </c>
      <c r="BB258" s="2">
        <f t="shared" si="348"/>
        <v>0</v>
      </c>
      <c r="BC258" s="2">
        <f t="shared" si="348"/>
        <v>0</v>
      </c>
      <c r="BD258" s="2">
        <f t="shared" si="348"/>
        <v>0</v>
      </c>
      <c r="BE258" s="2">
        <f t="shared" si="348"/>
        <v>0</v>
      </c>
      <c r="BF258" s="2">
        <f t="shared" si="348"/>
        <v>0</v>
      </c>
      <c r="BG258" s="2">
        <f t="shared" si="348"/>
        <v>0</v>
      </c>
      <c r="BH258" s="2">
        <f t="shared" si="348"/>
        <v>0</v>
      </c>
      <c r="BI258" s="2">
        <f t="shared" si="348"/>
        <v>0</v>
      </c>
      <c r="BJ258" s="2">
        <f t="shared" si="348"/>
        <v>0</v>
      </c>
      <c r="BK258" s="2">
        <f t="shared" si="348"/>
        <v>0</v>
      </c>
      <c r="BL258" s="2">
        <f t="shared" si="348"/>
        <v>0</v>
      </c>
      <c r="BM258" s="2">
        <f t="shared" si="348"/>
        <v>0</v>
      </c>
      <c r="BN258" s="2">
        <f t="shared" si="348"/>
        <v>0</v>
      </c>
      <c r="BO258" s="2">
        <f t="shared" si="348"/>
        <v>0</v>
      </c>
      <c r="BP258" s="2">
        <f t="shared" si="348"/>
        <v>0</v>
      </c>
      <c r="BQ258" s="2">
        <f t="shared" si="348"/>
        <v>0</v>
      </c>
      <c r="BR258" s="2">
        <f t="shared" si="348"/>
        <v>0</v>
      </c>
      <c r="BS258" s="2">
        <f t="shared" si="348"/>
        <v>0</v>
      </c>
      <c r="BT258" s="2">
        <f t="shared" si="348"/>
        <v>0</v>
      </c>
      <c r="BU258" s="2">
        <f t="shared" si="348"/>
        <v>0</v>
      </c>
      <c r="BV258" s="2">
        <f t="shared" si="348"/>
        <v>0</v>
      </c>
      <c r="BW258" s="2">
        <f t="shared" si="348"/>
        <v>0</v>
      </c>
      <c r="BX258" s="2">
        <f t="shared" si="348"/>
        <v>0</v>
      </c>
      <c r="BY258" s="2">
        <f t="shared" si="348"/>
        <v>0</v>
      </c>
      <c r="BZ258" s="2">
        <f t="shared" si="348"/>
        <v>0</v>
      </c>
      <c r="CA258" s="2">
        <f t="shared" ref="CA258:DF258" si="349">CA301</f>
        <v>456342.73</v>
      </c>
      <c r="CB258" s="2">
        <f t="shared" si="349"/>
        <v>683.75</v>
      </c>
      <c r="CC258" s="2">
        <f t="shared" si="349"/>
        <v>455658.98</v>
      </c>
      <c r="CD258" s="2">
        <f t="shared" si="349"/>
        <v>0</v>
      </c>
      <c r="CE258" s="2">
        <f t="shared" si="349"/>
        <v>304240.40000000002</v>
      </c>
      <c r="CF258" s="2">
        <f t="shared" si="349"/>
        <v>304240.40000000002</v>
      </c>
      <c r="CG258" s="2">
        <f t="shared" si="349"/>
        <v>0</v>
      </c>
      <c r="CH258" s="2">
        <f t="shared" si="349"/>
        <v>304240.40000000002</v>
      </c>
      <c r="CI258" s="2">
        <f t="shared" si="349"/>
        <v>0</v>
      </c>
      <c r="CJ258" s="2">
        <f t="shared" si="349"/>
        <v>0</v>
      </c>
      <c r="CK258" s="2">
        <f t="shared" si="349"/>
        <v>0</v>
      </c>
      <c r="CL258" s="2">
        <f t="shared" si="349"/>
        <v>0</v>
      </c>
      <c r="CM258" s="2">
        <f t="shared" si="349"/>
        <v>0</v>
      </c>
      <c r="CN258" s="2">
        <f t="shared" si="349"/>
        <v>0</v>
      </c>
      <c r="CO258" s="2">
        <f t="shared" si="349"/>
        <v>0</v>
      </c>
      <c r="CP258" s="2">
        <f t="shared" si="349"/>
        <v>0</v>
      </c>
      <c r="CQ258" s="2">
        <f t="shared" si="349"/>
        <v>0</v>
      </c>
      <c r="CR258" s="2">
        <f t="shared" si="349"/>
        <v>0</v>
      </c>
      <c r="CS258" s="2">
        <f t="shared" si="349"/>
        <v>0</v>
      </c>
      <c r="CT258" s="2">
        <f t="shared" si="349"/>
        <v>0</v>
      </c>
      <c r="CU258" s="2">
        <f t="shared" si="349"/>
        <v>0</v>
      </c>
      <c r="CV258" s="2">
        <f t="shared" si="349"/>
        <v>0</v>
      </c>
      <c r="CW258" s="2">
        <f t="shared" si="349"/>
        <v>0</v>
      </c>
      <c r="CX258" s="2">
        <f t="shared" si="349"/>
        <v>0</v>
      </c>
      <c r="CY258" s="2">
        <f t="shared" si="349"/>
        <v>0</v>
      </c>
      <c r="CZ258" s="2">
        <f t="shared" si="349"/>
        <v>0</v>
      </c>
      <c r="DA258" s="2">
        <f t="shared" si="349"/>
        <v>0</v>
      </c>
      <c r="DB258" s="2">
        <f t="shared" si="349"/>
        <v>0</v>
      </c>
      <c r="DC258" s="2">
        <f t="shared" si="349"/>
        <v>0</v>
      </c>
      <c r="DD258" s="2">
        <f t="shared" si="349"/>
        <v>0</v>
      </c>
      <c r="DE258" s="2">
        <f t="shared" si="349"/>
        <v>0</v>
      </c>
      <c r="DF258" s="2">
        <f t="shared" si="349"/>
        <v>0</v>
      </c>
      <c r="DG258" s="3">
        <f t="shared" ref="DG258:EL258" si="350">DG301</f>
        <v>0</v>
      </c>
      <c r="DH258" s="3">
        <f t="shared" si="350"/>
        <v>0</v>
      </c>
      <c r="DI258" s="3">
        <f t="shared" si="350"/>
        <v>0</v>
      </c>
      <c r="DJ258" s="3">
        <f t="shared" si="350"/>
        <v>0</v>
      </c>
      <c r="DK258" s="3">
        <f t="shared" si="350"/>
        <v>0</v>
      </c>
      <c r="DL258" s="3">
        <f t="shared" si="350"/>
        <v>0</v>
      </c>
      <c r="DM258" s="3">
        <f t="shared" si="350"/>
        <v>0</v>
      </c>
      <c r="DN258" s="3">
        <f t="shared" si="350"/>
        <v>0</v>
      </c>
      <c r="DO258" s="3">
        <f t="shared" si="350"/>
        <v>0</v>
      </c>
      <c r="DP258" s="3">
        <f t="shared" si="350"/>
        <v>0</v>
      </c>
      <c r="DQ258" s="3">
        <f t="shared" si="350"/>
        <v>0</v>
      </c>
      <c r="DR258" s="3">
        <f t="shared" si="350"/>
        <v>0</v>
      </c>
      <c r="DS258" s="3">
        <f t="shared" si="350"/>
        <v>0</v>
      </c>
      <c r="DT258" s="3">
        <f t="shared" si="350"/>
        <v>0</v>
      </c>
      <c r="DU258" s="3">
        <f t="shared" si="350"/>
        <v>0</v>
      </c>
      <c r="DV258" s="3">
        <f t="shared" si="350"/>
        <v>0</v>
      </c>
      <c r="DW258" s="3">
        <f t="shared" si="350"/>
        <v>0</v>
      </c>
      <c r="DX258" s="3">
        <f t="shared" si="350"/>
        <v>0</v>
      </c>
      <c r="DY258" s="3">
        <f t="shared" si="350"/>
        <v>0</v>
      </c>
      <c r="DZ258" s="3">
        <f t="shared" si="350"/>
        <v>0</v>
      </c>
      <c r="EA258" s="3">
        <f t="shared" si="350"/>
        <v>0</v>
      </c>
      <c r="EB258" s="3">
        <f t="shared" si="350"/>
        <v>0</v>
      </c>
      <c r="EC258" s="3">
        <f t="shared" si="350"/>
        <v>0</v>
      </c>
      <c r="ED258" s="3">
        <f t="shared" si="350"/>
        <v>0</v>
      </c>
      <c r="EE258" s="3">
        <f t="shared" si="350"/>
        <v>0</v>
      </c>
      <c r="EF258" s="3">
        <f t="shared" si="350"/>
        <v>0</v>
      </c>
      <c r="EG258" s="3">
        <f t="shared" si="350"/>
        <v>0</v>
      </c>
      <c r="EH258" s="3">
        <f t="shared" si="350"/>
        <v>0</v>
      </c>
      <c r="EI258" s="3">
        <f t="shared" si="350"/>
        <v>0</v>
      </c>
      <c r="EJ258" s="3">
        <f t="shared" si="350"/>
        <v>0</v>
      </c>
      <c r="EK258" s="3">
        <f t="shared" si="350"/>
        <v>0</v>
      </c>
      <c r="EL258" s="3">
        <f t="shared" si="350"/>
        <v>0</v>
      </c>
      <c r="EM258" s="3">
        <f t="shared" ref="EM258:FR258" si="351">EM301</f>
        <v>0</v>
      </c>
      <c r="EN258" s="3">
        <f t="shared" si="351"/>
        <v>0</v>
      </c>
      <c r="EO258" s="3">
        <f t="shared" si="351"/>
        <v>0</v>
      </c>
      <c r="EP258" s="3">
        <f t="shared" si="351"/>
        <v>0</v>
      </c>
      <c r="EQ258" s="3">
        <f t="shared" si="351"/>
        <v>0</v>
      </c>
      <c r="ER258" s="3">
        <f t="shared" si="351"/>
        <v>0</v>
      </c>
      <c r="ES258" s="3">
        <f t="shared" si="351"/>
        <v>0</v>
      </c>
      <c r="ET258" s="3">
        <f t="shared" si="351"/>
        <v>0</v>
      </c>
      <c r="EU258" s="3">
        <f t="shared" si="351"/>
        <v>0</v>
      </c>
      <c r="EV258" s="3">
        <f t="shared" si="351"/>
        <v>0</v>
      </c>
      <c r="EW258" s="3">
        <f t="shared" si="351"/>
        <v>0</v>
      </c>
      <c r="EX258" s="3">
        <f t="shared" si="351"/>
        <v>0</v>
      </c>
      <c r="EY258" s="3">
        <f t="shared" si="351"/>
        <v>0</v>
      </c>
      <c r="EZ258" s="3">
        <f t="shared" si="351"/>
        <v>0</v>
      </c>
      <c r="FA258" s="3">
        <f t="shared" si="351"/>
        <v>0</v>
      </c>
      <c r="FB258" s="3">
        <f t="shared" si="351"/>
        <v>0</v>
      </c>
      <c r="FC258" s="3">
        <f t="shared" si="351"/>
        <v>0</v>
      </c>
      <c r="FD258" s="3">
        <f t="shared" si="351"/>
        <v>0</v>
      </c>
      <c r="FE258" s="3">
        <f t="shared" si="351"/>
        <v>0</v>
      </c>
      <c r="FF258" s="3">
        <f t="shared" si="351"/>
        <v>0</v>
      </c>
      <c r="FG258" s="3">
        <f t="shared" si="351"/>
        <v>0</v>
      </c>
      <c r="FH258" s="3">
        <f t="shared" si="351"/>
        <v>0</v>
      </c>
      <c r="FI258" s="3">
        <f t="shared" si="351"/>
        <v>0</v>
      </c>
      <c r="FJ258" s="3">
        <f t="shared" si="351"/>
        <v>0</v>
      </c>
      <c r="FK258" s="3">
        <f t="shared" si="351"/>
        <v>0</v>
      </c>
      <c r="FL258" s="3">
        <f t="shared" si="351"/>
        <v>0</v>
      </c>
      <c r="FM258" s="3">
        <f t="shared" si="351"/>
        <v>0</v>
      </c>
      <c r="FN258" s="3">
        <f t="shared" si="351"/>
        <v>0</v>
      </c>
      <c r="FO258" s="3">
        <f t="shared" si="351"/>
        <v>0</v>
      </c>
      <c r="FP258" s="3">
        <f t="shared" si="351"/>
        <v>0</v>
      </c>
      <c r="FQ258" s="3">
        <f t="shared" si="351"/>
        <v>0</v>
      </c>
      <c r="FR258" s="3">
        <f t="shared" si="351"/>
        <v>0</v>
      </c>
      <c r="FS258" s="3">
        <f t="shared" ref="FS258:GX258" si="352">FS301</f>
        <v>0</v>
      </c>
      <c r="FT258" s="3">
        <f t="shared" si="352"/>
        <v>0</v>
      </c>
      <c r="FU258" s="3">
        <f t="shared" si="352"/>
        <v>0</v>
      </c>
      <c r="FV258" s="3">
        <f t="shared" si="352"/>
        <v>0</v>
      </c>
      <c r="FW258" s="3">
        <f t="shared" si="352"/>
        <v>0</v>
      </c>
      <c r="FX258" s="3">
        <f t="shared" si="352"/>
        <v>0</v>
      </c>
      <c r="FY258" s="3">
        <f t="shared" si="352"/>
        <v>0</v>
      </c>
      <c r="FZ258" s="3">
        <f t="shared" si="352"/>
        <v>0</v>
      </c>
      <c r="GA258" s="3">
        <f t="shared" si="352"/>
        <v>0</v>
      </c>
      <c r="GB258" s="3">
        <f t="shared" si="352"/>
        <v>0</v>
      </c>
      <c r="GC258" s="3">
        <f t="shared" si="352"/>
        <v>0</v>
      </c>
      <c r="GD258" s="3">
        <f t="shared" si="352"/>
        <v>0</v>
      </c>
      <c r="GE258" s="3">
        <f t="shared" si="352"/>
        <v>0</v>
      </c>
      <c r="GF258" s="3">
        <f t="shared" si="352"/>
        <v>0</v>
      </c>
      <c r="GG258" s="3">
        <f t="shared" si="352"/>
        <v>0</v>
      </c>
      <c r="GH258" s="3">
        <f t="shared" si="352"/>
        <v>0</v>
      </c>
      <c r="GI258" s="3">
        <f t="shared" si="352"/>
        <v>0</v>
      </c>
      <c r="GJ258" s="3">
        <f t="shared" si="352"/>
        <v>0</v>
      </c>
      <c r="GK258" s="3">
        <f t="shared" si="352"/>
        <v>0</v>
      </c>
      <c r="GL258" s="3">
        <f t="shared" si="352"/>
        <v>0</v>
      </c>
      <c r="GM258" s="3">
        <f t="shared" si="352"/>
        <v>0</v>
      </c>
      <c r="GN258" s="3">
        <f t="shared" si="352"/>
        <v>0</v>
      </c>
      <c r="GO258" s="3">
        <f t="shared" si="352"/>
        <v>0</v>
      </c>
      <c r="GP258" s="3">
        <f t="shared" si="352"/>
        <v>0</v>
      </c>
      <c r="GQ258" s="3">
        <f t="shared" si="352"/>
        <v>0</v>
      </c>
      <c r="GR258" s="3">
        <f t="shared" si="352"/>
        <v>0</v>
      </c>
      <c r="GS258" s="3">
        <f t="shared" si="352"/>
        <v>0</v>
      </c>
      <c r="GT258" s="3">
        <f t="shared" si="352"/>
        <v>0</v>
      </c>
      <c r="GU258" s="3">
        <f t="shared" si="352"/>
        <v>0</v>
      </c>
      <c r="GV258" s="3">
        <f t="shared" si="352"/>
        <v>0</v>
      </c>
      <c r="GW258" s="3">
        <f t="shared" si="352"/>
        <v>0</v>
      </c>
      <c r="GX258" s="3">
        <f t="shared" si="352"/>
        <v>0</v>
      </c>
    </row>
    <row r="260" spans="1:245" x14ac:dyDescent="0.2">
      <c r="A260">
        <v>17</v>
      </c>
      <c r="B260">
        <v>1</v>
      </c>
      <c r="C260">
        <f>ROW(SmtRes!A167)</f>
        <v>167</v>
      </c>
      <c r="D260">
        <f>ROW(EtalonRes!A404)</f>
        <v>404</v>
      </c>
      <c r="E260" t="s">
        <v>523</v>
      </c>
      <c r="F260" t="s">
        <v>524</v>
      </c>
      <c r="G260" t="s">
        <v>525</v>
      </c>
      <c r="H260" t="s">
        <v>526</v>
      </c>
      <c r="I260">
        <f>ROUND(ROUND(F387*F361/100,4),9)</f>
        <v>0</v>
      </c>
      <c r="J260">
        <v>0</v>
      </c>
      <c r="K260">
        <f>ROUND(ROUND(F387*F361/100,4),9)</f>
        <v>0</v>
      </c>
      <c r="O260">
        <f t="shared" ref="O260:O299" si="353">ROUND(CP260,2)</f>
        <v>0</v>
      </c>
      <c r="P260">
        <f t="shared" ref="P260:P299" si="354">ROUND((ROUND((AC260*AW260*I260),2)*BC260),2)</f>
        <v>0</v>
      </c>
      <c r="Q260">
        <f>(ROUND((ROUND(((((ET260*1.2)*1.1))*AV260*I260),2)*BB260),2)+ROUND((ROUND(((AE260-(((EU260*1.2)*1.1)))*AV260*I260),2)*BS260),2))</f>
        <v>0</v>
      </c>
      <c r="R260">
        <f t="shared" ref="R260:R299" si="355">ROUND((ROUND((AE260*AV260*I260),2)*BS260),2)</f>
        <v>0</v>
      </c>
      <c r="S260">
        <f t="shared" ref="S260:S299" si="356">ROUND((ROUND((AF260*AV260*I260),2)*BA260),2)</f>
        <v>0</v>
      </c>
      <c r="T260">
        <f t="shared" ref="T260:T299" si="357">ROUND(CU260*I260,2)</f>
        <v>0</v>
      </c>
      <c r="U260">
        <f t="shared" ref="U260:U299" si="358">CV260*I260</f>
        <v>0</v>
      </c>
      <c r="V260">
        <f t="shared" ref="V260:V299" si="359">CW260*I260</f>
        <v>0</v>
      </c>
      <c r="W260">
        <f t="shared" ref="W260:W299" si="360">ROUND(CX260*I260,2)</f>
        <v>0</v>
      </c>
      <c r="X260">
        <f t="shared" ref="X260:X299" si="361">ROUND(CY260,2)</f>
        <v>0</v>
      </c>
      <c r="Y260">
        <f t="shared" ref="Y260:Y299" si="362">ROUND(CZ260,2)</f>
        <v>0</v>
      </c>
      <c r="AA260">
        <v>78713076</v>
      </c>
      <c r="AB260">
        <f t="shared" ref="AB260:AB299" si="363">ROUND((AC260+AD260+AF260),6)</f>
        <v>379.5872</v>
      </c>
      <c r="AC260">
        <f>ROUND(((ES260*1)),6)</f>
        <v>52.94</v>
      </c>
      <c r="AD260">
        <f>ROUND((((((ET260*1.2)*1.1))-(((EU260*1.2)*1.1)))+AE260),6)</f>
        <v>69.695999999999998</v>
      </c>
      <c r="AE260">
        <f>ROUND((((EU260*1.2)*1.1)),6)</f>
        <v>8.5007999999999999</v>
      </c>
      <c r="AF260">
        <f>ROUND((((EV260*1.2)*1.1)),6)</f>
        <v>256.95119999999997</v>
      </c>
      <c r="AG260">
        <f t="shared" ref="AG260:AG299" si="364">ROUND((AP260),6)</f>
        <v>0</v>
      </c>
      <c r="AH260">
        <f>(((EW260*1.2)*1.1))</f>
        <v>20.856000000000002</v>
      </c>
      <c r="AI260">
        <f>(((EX260*1.2)*1.1))</f>
        <v>0</v>
      </c>
      <c r="AJ260">
        <f t="shared" ref="AJ260:AJ299" si="365">(AS260)</f>
        <v>0</v>
      </c>
      <c r="AK260">
        <v>300.39999999999998</v>
      </c>
      <c r="AL260">
        <v>52.94</v>
      </c>
      <c r="AM260">
        <v>52.8</v>
      </c>
      <c r="AN260">
        <v>6.44</v>
      </c>
      <c r="AO260">
        <v>194.66</v>
      </c>
      <c r="AP260">
        <v>0</v>
      </c>
      <c r="AQ260">
        <v>15.8</v>
      </c>
      <c r="AR260">
        <v>0</v>
      </c>
      <c r="AS260">
        <v>0</v>
      </c>
      <c r="AT260">
        <v>92</v>
      </c>
      <c r="AU260">
        <v>43</v>
      </c>
      <c r="AV260">
        <v>1</v>
      </c>
      <c r="AW260">
        <v>1</v>
      </c>
      <c r="AZ260">
        <v>1</v>
      </c>
      <c r="BA260">
        <v>47.82</v>
      </c>
      <c r="BB260">
        <v>13.97</v>
      </c>
      <c r="BC260">
        <v>17.34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2</v>
      </c>
      <c r="BJ260" t="s">
        <v>527</v>
      </c>
      <c r="BM260">
        <v>318</v>
      </c>
      <c r="BN260">
        <v>0</v>
      </c>
      <c r="BO260" t="s">
        <v>524</v>
      </c>
      <c r="BP260">
        <v>1</v>
      </c>
      <c r="BQ260">
        <v>40</v>
      </c>
      <c r="BR260">
        <v>0</v>
      </c>
      <c r="BS260">
        <v>47.82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92</v>
      </c>
      <c r="CA260">
        <v>43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1026</v>
      </c>
      <c r="CO260">
        <v>0</v>
      </c>
      <c r="CP260">
        <f t="shared" ref="CP260:CP299" si="366">(P260+Q260+S260)</f>
        <v>0</v>
      </c>
      <c r="CQ260">
        <f t="shared" ref="CQ260:CQ299" si="367">ROUND((ROUND((AC260*AW260*1),2)*BC260),2)</f>
        <v>917.98</v>
      </c>
      <c r="CR260">
        <f>(ROUND((ROUND(((((ET260*1.2)*1.1))*AV260*1),2)*BB260),2)+ROUND((ROUND(((AE260-(((EU260*1.2)*1.1)))*AV260*1),2)*BS260),2))</f>
        <v>973.71</v>
      </c>
      <c r="CS260">
        <f t="shared" ref="CS260:CS299" si="368">ROUND((ROUND((AE260*AV260*1),2)*BS260),2)</f>
        <v>406.47</v>
      </c>
      <c r="CT260">
        <f t="shared" ref="CT260:CT299" si="369">ROUND((ROUND((AF260*AV260*1),2)*BA260),2)</f>
        <v>12287.35</v>
      </c>
      <c r="CU260">
        <f t="shared" ref="CU260:CU299" si="370">AG260</f>
        <v>0</v>
      </c>
      <c r="CV260">
        <f t="shared" ref="CV260:CV299" si="371">(AH260*AV260)</f>
        <v>20.856000000000002</v>
      </c>
      <c r="CW260">
        <f t="shared" ref="CW260:CW299" si="372">AI260</f>
        <v>0</v>
      </c>
      <c r="CX260">
        <f t="shared" ref="CX260:CX299" si="373">AJ260</f>
        <v>0</v>
      </c>
      <c r="CY260">
        <f t="shared" ref="CY260:CY299" si="374">S260*(BZ260/100)</f>
        <v>0</v>
      </c>
      <c r="CZ260">
        <f t="shared" ref="CZ260:CZ299" si="375">S260*(CA260/100)</f>
        <v>0</v>
      </c>
      <c r="DB260">
        <v>108</v>
      </c>
      <c r="DC260" t="s">
        <v>3</v>
      </c>
      <c r="DD260" t="s">
        <v>24</v>
      </c>
      <c r="DE260" t="s">
        <v>91</v>
      </c>
      <c r="DF260" t="s">
        <v>91</v>
      </c>
      <c r="DG260" t="s">
        <v>91</v>
      </c>
      <c r="DH260" t="s">
        <v>3</v>
      </c>
      <c r="DI260" t="s">
        <v>91</v>
      </c>
      <c r="DJ260" t="s">
        <v>91</v>
      </c>
      <c r="DK260" t="s">
        <v>3</v>
      </c>
      <c r="DL260" t="s">
        <v>3</v>
      </c>
      <c r="DM260" t="s">
        <v>3</v>
      </c>
      <c r="DN260">
        <v>112</v>
      </c>
      <c r="DO260">
        <v>70</v>
      </c>
      <c r="DP260">
        <v>1</v>
      </c>
      <c r="DQ260">
        <v>1</v>
      </c>
      <c r="DU260">
        <v>1013</v>
      </c>
      <c r="DV260" t="s">
        <v>526</v>
      </c>
      <c r="DW260" t="s">
        <v>526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75071408</v>
      </c>
      <c r="EF260">
        <v>40</v>
      </c>
      <c r="EG260" t="s">
        <v>528</v>
      </c>
      <c r="EH260">
        <v>0</v>
      </c>
      <c r="EI260" t="s">
        <v>3</v>
      </c>
      <c r="EJ260">
        <v>2</v>
      </c>
      <c r="EK260">
        <v>318</v>
      </c>
      <c r="EL260" t="s">
        <v>529</v>
      </c>
      <c r="EM260" t="s">
        <v>530</v>
      </c>
      <c r="EO260" t="s">
        <v>531</v>
      </c>
      <c r="EQ260">
        <v>131072</v>
      </c>
      <c r="ER260">
        <v>300.39999999999998</v>
      </c>
      <c r="ES260">
        <v>52.94</v>
      </c>
      <c r="ET260">
        <v>52.8</v>
      </c>
      <c r="EU260">
        <v>6.44</v>
      </c>
      <c r="EV260">
        <v>194.66</v>
      </c>
      <c r="EW260">
        <v>15.8</v>
      </c>
      <c r="EX260">
        <v>0</v>
      </c>
      <c r="EY260">
        <v>0</v>
      </c>
      <c r="FQ260">
        <v>0</v>
      </c>
      <c r="FR260">
        <v>0</v>
      </c>
      <c r="FS260">
        <v>2</v>
      </c>
      <c r="FX260">
        <v>112</v>
      </c>
      <c r="FY260">
        <v>70</v>
      </c>
      <c r="GA260" t="s">
        <v>3</v>
      </c>
      <c r="GD260">
        <v>0</v>
      </c>
      <c r="GF260">
        <v>356264078</v>
      </c>
      <c r="GG260">
        <v>2</v>
      </c>
      <c r="GH260">
        <v>1</v>
      </c>
      <c r="GI260">
        <v>2</v>
      </c>
      <c r="GJ260">
        <v>0</v>
      </c>
      <c r="GK260">
        <f>ROUND(R260*(R12)/100,2)</f>
        <v>0</v>
      </c>
      <c r="GL260">
        <f t="shared" ref="GL260:GL299" si="376">ROUND(IF(AND(BH260=3,BI260=3,FS260&lt;&gt;0),P260,0),2)</f>
        <v>0</v>
      </c>
      <c r="GM260">
        <f t="shared" ref="GM260:GM299" si="377">ROUND(O260+X260+Y260+GK260,2)+GX260</f>
        <v>0</v>
      </c>
      <c r="GN260">
        <f t="shared" ref="GN260:GN299" si="378">IF(OR(BI260=0,BI260=1),GM260-GX260,0)</f>
        <v>0</v>
      </c>
      <c r="GO260">
        <f t="shared" ref="GO260:GO299" si="379">IF(BI260=2,GM260-GX260,0)</f>
        <v>0</v>
      </c>
      <c r="GP260">
        <f t="shared" ref="GP260:GP299" si="380">IF(BI260=4,GM260-GX260,0)</f>
        <v>0</v>
      </c>
      <c r="GR260">
        <v>0</v>
      </c>
      <c r="GS260">
        <v>3</v>
      </c>
      <c r="GT260">
        <v>0</v>
      </c>
      <c r="GU260" t="s">
        <v>3</v>
      </c>
      <c r="GV260">
        <f t="shared" ref="GV260:GV299" si="381">ROUND((GT260),6)</f>
        <v>0</v>
      </c>
      <c r="GW260">
        <v>1</v>
      </c>
      <c r="GX260">
        <f t="shared" ref="GX260:GX299" si="382">ROUND(HC260*I260,2)</f>
        <v>0</v>
      </c>
      <c r="HA260">
        <v>0</v>
      </c>
      <c r="HB260">
        <v>0</v>
      </c>
      <c r="HC260">
        <f t="shared" ref="HC260:HC299" si="383">GV260*GW260</f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C261">
        <f>ROW(SmtRes!A178)</f>
        <v>178</v>
      </c>
      <c r="D261">
        <f>ROW(EtalonRes!A417)</f>
        <v>417</v>
      </c>
      <c r="E261" t="s">
        <v>532</v>
      </c>
      <c r="F261" t="s">
        <v>524</v>
      </c>
      <c r="G261" t="s">
        <v>525</v>
      </c>
      <c r="H261" t="s">
        <v>526</v>
      </c>
      <c r="I261">
        <f>ROUND(F387/100-I260,9)</f>
        <v>2.8967000000000001</v>
      </c>
      <c r="J261">
        <v>0</v>
      </c>
      <c r="K261">
        <f>ROUND(F387/100-I260,9)</f>
        <v>2.8967000000000001</v>
      </c>
      <c r="O261">
        <f t="shared" si="353"/>
        <v>34670.230000000003</v>
      </c>
      <c r="P261">
        <f t="shared" si="354"/>
        <v>2659.09</v>
      </c>
      <c r="Q261">
        <f>(ROUND((ROUND((((ET261*1.1))*AV261*I261),2)*BB261),2)+ROUND((ROUND(((AE261-((EU261*1.1)))*AV261*I261),2)*BS261),2))</f>
        <v>2350.31</v>
      </c>
      <c r="R261">
        <f t="shared" si="355"/>
        <v>981.27</v>
      </c>
      <c r="S261">
        <f t="shared" si="356"/>
        <v>29660.83</v>
      </c>
      <c r="T261">
        <f t="shared" si="357"/>
        <v>0</v>
      </c>
      <c r="U261">
        <f t="shared" si="358"/>
        <v>50.344645999999997</v>
      </c>
      <c r="V261">
        <f t="shared" si="359"/>
        <v>0</v>
      </c>
      <c r="W261">
        <f t="shared" si="360"/>
        <v>0</v>
      </c>
      <c r="X261">
        <f t="shared" si="361"/>
        <v>27287.96</v>
      </c>
      <c r="Y261">
        <f t="shared" si="362"/>
        <v>12754.16</v>
      </c>
      <c r="AA261">
        <v>78713076</v>
      </c>
      <c r="AB261">
        <f t="shared" si="363"/>
        <v>325.14600000000002</v>
      </c>
      <c r="AC261">
        <f>ROUND((ES261),6)</f>
        <v>52.94</v>
      </c>
      <c r="AD261">
        <f>ROUND(((((ET261*1.1))-((EU261*1.1)))+AE261),6)</f>
        <v>58.08</v>
      </c>
      <c r="AE261">
        <f>ROUND(((EU261*1.1)),6)</f>
        <v>7.0839999999999996</v>
      </c>
      <c r="AF261">
        <f>ROUND(((EV261*1.1)),6)</f>
        <v>214.126</v>
      </c>
      <c r="AG261">
        <f t="shared" si="364"/>
        <v>0</v>
      </c>
      <c r="AH261">
        <f>((EW261*1.1))</f>
        <v>17.38</v>
      </c>
      <c r="AI261">
        <f>((EX261*1.1))</f>
        <v>0</v>
      </c>
      <c r="AJ261">
        <f t="shared" si="365"/>
        <v>0</v>
      </c>
      <c r="AK261">
        <v>300.39999999999998</v>
      </c>
      <c r="AL261">
        <v>52.94</v>
      </c>
      <c r="AM261">
        <v>52.8</v>
      </c>
      <c r="AN261">
        <v>6.44</v>
      </c>
      <c r="AO261">
        <v>194.66</v>
      </c>
      <c r="AP261">
        <v>0</v>
      </c>
      <c r="AQ261">
        <v>15.8</v>
      </c>
      <c r="AR261">
        <v>0</v>
      </c>
      <c r="AS261">
        <v>0</v>
      </c>
      <c r="AT261">
        <v>92</v>
      </c>
      <c r="AU261">
        <v>43</v>
      </c>
      <c r="AV261">
        <v>1</v>
      </c>
      <c r="AW261">
        <v>1</v>
      </c>
      <c r="AZ261">
        <v>1</v>
      </c>
      <c r="BA261">
        <v>47.82</v>
      </c>
      <c r="BB261">
        <v>13.97</v>
      </c>
      <c r="BC261">
        <v>17.34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2</v>
      </c>
      <c r="BJ261" t="s">
        <v>527</v>
      </c>
      <c r="BM261">
        <v>318</v>
      </c>
      <c r="BN261">
        <v>0</v>
      </c>
      <c r="BO261" t="s">
        <v>524</v>
      </c>
      <c r="BP261">
        <v>1</v>
      </c>
      <c r="BQ261">
        <v>40</v>
      </c>
      <c r="BR261">
        <v>0</v>
      </c>
      <c r="BS261">
        <v>47.82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92</v>
      </c>
      <c r="CA261">
        <v>43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1020</v>
      </c>
      <c r="CO261">
        <v>0</v>
      </c>
      <c r="CP261">
        <f t="shared" si="366"/>
        <v>34670.230000000003</v>
      </c>
      <c r="CQ261">
        <f t="shared" si="367"/>
        <v>917.98</v>
      </c>
      <c r="CR261">
        <f>(ROUND((ROUND((((ET261*1.1))*AV261*1),2)*BB261),2)+ROUND((ROUND(((AE261-((EU261*1.1)))*AV261*1),2)*BS261),2))</f>
        <v>811.38</v>
      </c>
      <c r="CS261">
        <f t="shared" si="368"/>
        <v>338.57</v>
      </c>
      <c r="CT261">
        <f t="shared" si="369"/>
        <v>10239.700000000001</v>
      </c>
      <c r="CU261">
        <f t="shared" si="370"/>
        <v>0</v>
      </c>
      <c r="CV261">
        <f t="shared" si="371"/>
        <v>17.38</v>
      </c>
      <c r="CW261">
        <f t="shared" si="372"/>
        <v>0</v>
      </c>
      <c r="CX261">
        <f t="shared" si="373"/>
        <v>0</v>
      </c>
      <c r="CY261">
        <f t="shared" si="374"/>
        <v>27287.963599999999</v>
      </c>
      <c r="CZ261">
        <f t="shared" si="375"/>
        <v>12754.1569</v>
      </c>
      <c r="DB261">
        <v>110</v>
      </c>
      <c r="DC261" t="s">
        <v>3</v>
      </c>
      <c r="DD261" t="s">
        <v>3</v>
      </c>
      <c r="DE261" t="s">
        <v>34</v>
      </c>
      <c r="DF261" t="s">
        <v>34</v>
      </c>
      <c r="DG261" t="s">
        <v>34</v>
      </c>
      <c r="DH261" t="s">
        <v>3</v>
      </c>
      <c r="DI261" t="s">
        <v>34</v>
      </c>
      <c r="DJ261" t="s">
        <v>34</v>
      </c>
      <c r="DK261" t="s">
        <v>3</v>
      </c>
      <c r="DL261" t="s">
        <v>3</v>
      </c>
      <c r="DM261" t="s">
        <v>3</v>
      </c>
      <c r="DN261">
        <v>112</v>
      </c>
      <c r="DO261">
        <v>70</v>
      </c>
      <c r="DP261">
        <v>1</v>
      </c>
      <c r="DQ261">
        <v>1</v>
      </c>
      <c r="DU261">
        <v>1013</v>
      </c>
      <c r="DV261" t="s">
        <v>526</v>
      </c>
      <c r="DW261" t="s">
        <v>526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75071408</v>
      </c>
      <c r="EF261">
        <v>40</v>
      </c>
      <c r="EG261" t="s">
        <v>528</v>
      </c>
      <c r="EH261">
        <v>0</v>
      </c>
      <c r="EI261" t="s">
        <v>3</v>
      </c>
      <c r="EJ261">
        <v>2</v>
      </c>
      <c r="EK261">
        <v>318</v>
      </c>
      <c r="EL261" t="s">
        <v>529</v>
      </c>
      <c r="EM261" t="s">
        <v>530</v>
      </c>
      <c r="EO261" t="s">
        <v>35</v>
      </c>
      <c r="EQ261">
        <v>131072</v>
      </c>
      <c r="ER261">
        <v>300.39999999999998</v>
      </c>
      <c r="ES261">
        <v>52.94</v>
      </c>
      <c r="ET261">
        <v>52.8</v>
      </c>
      <c r="EU261">
        <v>6.44</v>
      </c>
      <c r="EV261">
        <v>194.66</v>
      </c>
      <c r="EW261">
        <v>15.8</v>
      </c>
      <c r="EX261">
        <v>0</v>
      </c>
      <c r="EY261">
        <v>0</v>
      </c>
      <c r="FQ261">
        <v>0</v>
      </c>
      <c r="FR261">
        <v>0</v>
      </c>
      <c r="FS261">
        <v>2</v>
      </c>
      <c r="FX261">
        <v>112</v>
      </c>
      <c r="FY261">
        <v>70</v>
      </c>
      <c r="GA261" t="s">
        <v>3</v>
      </c>
      <c r="GD261">
        <v>0</v>
      </c>
      <c r="GF261">
        <v>356264078</v>
      </c>
      <c r="GG261">
        <v>2</v>
      </c>
      <c r="GH261">
        <v>1</v>
      </c>
      <c r="GI261">
        <v>2</v>
      </c>
      <c r="GJ261">
        <v>0</v>
      </c>
      <c r="GK261">
        <f>ROUND(R261*(R12)/100,2)</f>
        <v>1570.03</v>
      </c>
      <c r="GL261">
        <f t="shared" si="376"/>
        <v>0</v>
      </c>
      <c r="GM261">
        <f t="shared" si="377"/>
        <v>76282.38</v>
      </c>
      <c r="GN261">
        <f t="shared" si="378"/>
        <v>0</v>
      </c>
      <c r="GO261">
        <f t="shared" si="379"/>
        <v>76282.38</v>
      </c>
      <c r="GP261">
        <f t="shared" si="380"/>
        <v>0</v>
      </c>
      <c r="GR261">
        <v>0</v>
      </c>
      <c r="GS261">
        <v>3</v>
      </c>
      <c r="GT261">
        <v>0</v>
      </c>
      <c r="GU261" t="s">
        <v>3</v>
      </c>
      <c r="GV261">
        <f t="shared" si="381"/>
        <v>0</v>
      </c>
      <c r="GW261">
        <v>1</v>
      </c>
      <c r="GX261">
        <f t="shared" si="382"/>
        <v>0</v>
      </c>
      <c r="HA261">
        <v>0</v>
      </c>
      <c r="HB261">
        <v>0</v>
      </c>
      <c r="HC261">
        <f t="shared" si="383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">
      <c r="A262">
        <v>17</v>
      </c>
      <c r="B262">
        <v>1</v>
      </c>
      <c r="C262">
        <f>ROW(SmtRes!A189)</f>
        <v>189</v>
      </c>
      <c r="D262">
        <f>ROW(EtalonRes!A430)</f>
        <v>430</v>
      </c>
      <c r="E262" t="s">
        <v>533</v>
      </c>
      <c r="F262" t="s">
        <v>534</v>
      </c>
      <c r="G262" t="s">
        <v>535</v>
      </c>
      <c r="H262" t="s">
        <v>526</v>
      </c>
      <c r="I262">
        <f>ROUND(F388/100,9)</f>
        <v>0</v>
      </c>
      <c r="J262">
        <v>0</v>
      </c>
      <c r="K262">
        <f>ROUND(F388/100,9)</f>
        <v>0</v>
      </c>
      <c r="O262">
        <f t="shared" si="353"/>
        <v>0</v>
      </c>
      <c r="P262">
        <f t="shared" si="354"/>
        <v>0</v>
      </c>
      <c r="Q262">
        <f>(ROUND((ROUND(((((ET262*1.2)*1.1))*AV262*I262),2)*BB262),2)+ROUND((ROUND(((AE262-(((EU262*1.2)*1.1)))*AV262*I262),2)*BS262),2))</f>
        <v>0</v>
      </c>
      <c r="R262">
        <f t="shared" si="355"/>
        <v>0</v>
      </c>
      <c r="S262">
        <f t="shared" si="356"/>
        <v>0</v>
      </c>
      <c r="T262">
        <f t="shared" si="357"/>
        <v>0</v>
      </c>
      <c r="U262">
        <f t="shared" si="358"/>
        <v>0</v>
      </c>
      <c r="V262">
        <f t="shared" si="359"/>
        <v>0</v>
      </c>
      <c r="W262">
        <f t="shared" si="360"/>
        <v>0</v>
      </c>
      <c r="X262">
        <f t="shared" si="361"/>
        <v>0</v>
      </c>
      <c r="Y262">
        <f t="shared" si="362"/>
        <v>0</v>
      </c>
      <c r="AA262">
        <v>78713076</v>
      </c>
      <c r="AB262">
        <f t="shared" si="363"/>
        <v>230.0624</v>
      </c>
      <c r="AC262">
        <f>ROUND(((ES262*1)),6)</f>
        <v>53.75</v>
      </c>
      <c r="AD262">
        <f>ROUND((((((ET262*1.2)*1.1))-(((EU262*1.2)*1.1)))+AE262),6)</f>
        <v>60.205199999999998</v>
      </c>
      <c r="AE262">
        <f>ROUND((((EU262*1.2)*1.1)),6)</f>
        <v>8.1707999999999998</v>
      </c>
      <c r="AF262">
        <f>ROUND((((EV262*1.2)*1.1)),6)</f>
        <v>116.10720000000001</v>
      </c>
      <c r="AG262">
        <f t="shared" si="364"/>
        <v>0</v>
      </c>
      <c r="AH262">
        <f>(((EW262*1.2)*1.1))</f>
        <v>9.4247999999999994</v>
      </c>
      <c r="AI262">
        <f>(((EX262*1.2)*1.1))</f>
        <v>0</v>
      </c>
      <c r="AJ262">
        <f t="shared" si="365"/>
        <v>0</v>
      </c>
      <c r="AK262">
        <v>187.32</v>
      </c>
      <c r="AL262">
        <v>53.75</v>
      </c>
      <c r="AM262">
        <v>45.61</v>
      </c>
      <c r="AN262">
        <v>6.19</v>
      </c>
      <c r="AO262">
        <v>87.96</v>
      </c>
      <c r="AP262">
        <v>0</v>
      </c>
      <c r="AQ262">
        <v>7.14</v>
      </c>
      <c r="AR262">
        <v>0</v>
      </c>
      <c r="AS262">
        <v>0</v>
      </c>
      <c r="AT262">
        <v>92</v>
      </c>
      <c r="AU262">
        <v>43</v>
      </c>
      <c r="AV262">
        <v>1</v>
      </c>
      <c r="AW262">
        <v>1</v>
      </c>
      <c r="AZ262">
        <v>1</v>
      </c>
      <c r="BA262">
        <v>47.82</v>
      </c>
      <c r="BB262">
        <v>14.55</v>
      </c>
      <c r="BC262">
        <v>17.18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2</v>
      </c>
      <c r="BJ262" t="s">
        <v>536</v>
      </c>
      <c r="BM262">
        <v>318</v>
      </c>
      <c r="BN262">
        <v>0</v>
      </c>
      <c r="BO262" t="s">
        <v>534</v>
      </c>
      <c r="BP262">
        <v>1</v>
      </c>
      <c r="BQ262">
        <v>40</v>
      </c>
      <c r="BR262">
        <v>0</v>
      </c>
      <c r="BS262">
        <v>47.82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92</v>
      </c>
      <c r="CA262">
        <v>43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1026</v>
      </c>
      <c r="CO262">
        <v>0</v>
      </c>
      <c r="CP262">
        <f t="shared" si="366"/>
        <v>0</v>
      </c>
      <c r="CQ262">
        <f t="shared" si="367"/>
        <v>923.43</v>
      </c>
      <c r="CR262">
        <f>(ROUND((ROUND(((((ET262*1.2)*1.1))*AV262*1),2)*BB262),2)+ROUND((ROUND(((AE262-(((EU262*1.2)*1.1)))*AV262*1),2)*BS262),2))</f>
        <v>876.06</v>
      </c>
      <c r="CS262">
        <f t="shared" si="368"/>
        <v>390.69</v>
      </c>
      <c r="CT262">
        <f t="shared" si="369"/>
        <v>5552.38</v>
      </c>
      <c r="CU262">
        <f t="shared" si="370"/>
        <v>0</v>
      </c>
      <c r="CV262">
        <f t="shared" si="371"/>
        <v>9.4247999999999994</v>
      </c>
      <c r="CW262">
        <f t="shared" si="372"/>
        <v>0</v>
      </c>
      <c r="CX262">
        <f t="shared" si="373"/>
        <v>0</v>
      </c>
      <c r="CY262">
        <f t="shared" si="374"/>
        <v>0</v>
      </c>
      <c r="CZ262">
        <f t="shared" si="375"/>
        <v>0</v>
      </c>
      <c r="DB262">
        <v>111</v>
      </c>
      <c r="DC262" t="s">
        <v>3</v>
      </c>
      <c r="DD262" t="s">
        <v>24</v>
      </c>
      <c r="DE262" t="s">
        <v>91</v>
      </c>
      <c r="DF262" t="s">
        <v>91</v>
      </c>
      <c r="DG262" t="s">
        <v>91</v>
      </c>
      <c r="DH262" t="s">
        <v>3</v>
      </c>
      <c r="DI262" t="s">
        <v>91</v>
      </c>
      <c r="DJ262" t="s">
        <v>91</v>
      </c>
      <c r="DK262" t="s">
        <v>3</v>
      </c>
      <c r="DL262" t="s">
        <v>3</v>
      </c>
      <c r="DM262" t="s">
        <v>3</v>
      </c>
      <c r="DN262">
        <v>112</v>
      </c>
      <c r="DO262">
        <v>70</v>
      </c>
      <c r="DP262">
        <v>1</v>
      </c>
      <c r="DQ262">
        <v>1</v>
      </c>
      <c r="DU262">
        <v>1013</v>
      </c>
      <c r="DV262" t="s">
        <v>526</v>
      </c>
      <c r="DW262" t="s">
        <v>526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75071408</v>
      </c>
      <c r="EF262">
        <v>40</v>
      </c>
      <c r="EG262" t="s">
        <v>528</v>
      </c>
      <c r="EH262">
        <v>0</v>
      </c>
      <c r="EI262" t="s">
        <v>3</v>
      </c>
      <c r="EJ262">
        <v>2</v>
      </c>
      <c r="EK262">
        <v>318</v>
      </c>
      <c r="EL262" t="s">
        <v>529</v>
      </c>
      <c r="EM262" t="s">
        <v>530</v>
      </c>
      <c r="EO262" t="s">
        <v>531</v>
      </c>
      <c r="EQ262">
        <v>131072</v>
      </c>
      <c r="ER262">
        <v>187.32</v>
      </c>
      <c r="ES262">
        <v>53.75</v>
      </c>
      <c r="ET262">
        <v>45.61</v>
      </c>
      <c r="EU262">
        <v>6.19</v>
      </c>
      <c r="EV262">
        <v>87.96</v>
      </c>
      <c r="EW262">
        <v>7.14</v>
      </c>
      <c r="EX262">
        <v>0</v>
      </c>
      <c r="EY262">
        <v>0</v>
      </c>
      <c r="FQ262">
        <v>0</v>
      </c>
      <c r="FR262">
        <v>0</v>
      </c>
      <c r="FS262">
        <v>2</v>
      </c>
      <c r="FX262">
        <v>112</v>
      </c>
      <c r="FY262">
        <v>70</v>
      </c>
      <c r="GA262" t="s">
        <v>3</v>
      </c>
      <c r="GD262">
        <v>0</v>
      </c>
      <c r="GF262">
        <v>-983500849</v>
      </c>
      <c r="GG262">
        <v>2</v>
      </c>
      <c r="GH262">
        <v>1</v>
      </c>
      <c r="GI262">
        <v>2</v>
      </c>
      <c r="GJ262">
        <v>0</v>
      </c>
      <c r="GK262">
        <f>ROUND(R262*(R12)/100,2)</f>
        <v>0</v>
      </c>
      <c r="GL262">
        <f t="shared" si="376"/>
        <v>0</v>
      </c>
      <c r="GM262">
        <f t="shared" si="377"/>
        <v>0</v>
      </c>
      <c r="GN262">
        <f t="shared" si="378"/>
        <v>0</v>
      </c>
      <c r="GO262">
        <f t="shared" si="379"/>
        <v>0</v>
      </c>
      <c r="GP262">
        <f t="shared" si="380"/>
        <v>0</v>
      </c>
      <c r="GR262">
        <v>0</v>
      </c>
      <c r="GS262">
        <v>3</v>
      </c>
      <c r="GT262">
        <v>0</v>
      </c>
      <c r="GU262" t="s">
        <v>3</v>
      </c>
      <c r="GV262">
        <f t="shared" si="381"/>
        <v>0</v>
      </c>
      <c r="GW262">
        <v>1</v>
      </c>
      <c r="GX262">
        <f t="shared" si="382"/>
        <v>0</v>
      </c>
      <c r="HA262">
        <v>0</v>
      </c>
      <c r="HB262">
        <v>0</v>
      </c>
      <c r="HC262">
        <f t="shared" si="383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C263">
        <f>ROW(SmtRes!A200)</f>
        <v>200</v>
      </c>
      <c r="D263">
        <f>ROW(EtalonRes!A443)</f>
        <v>443</v>
      </c>
      <c r="E263" t="s">
        <v>537</v>
      </c>
      <c r="F263" t="s">
        <v>534</v>
      </c>
      <c r="G263" t="s">
        <v>535</v>
      </c>
      <c r="H263" t="s">
        <v>526</v>
      </c>
      <c r="I263">
        <f>ROUND(F389/100,9)</f>
        <v>0</v>
      </c>
      <c r="J263">
        <v>0</v>
      </c>
      <c r="K263">
        <f>ROUND(F389/100,9)</f>
        <v>0</v>
      </c>
      <c r="O263">
        <f t="shared" si="353"/>
        <v>0</v>
      </c>
      <c r="P263">
        <f t="shared" si="354"/>
        <v>0</v>
      </c>
      <c r="Q263">
        <f>(ROUND((ROUND((((ET263*1.1))*AV263*I263),2)*BB263),2)+ROUND((ROUND(((AE263-((EU263*1.1)))*AV263*I263),2)*BS263),2))</f>
        <v>0</v>
      </c>
      <c r="R263">
        <f t="shared" si="355"/>
        <v>0</v>
      </c>
      <c r="S263">
        <f t="shared" si="356"/>
        <v>0</v>
      </c>
      <c r="T263">
        <f t="shared" si="357"/>
        <v>0</v>
      </c>
      <c r="U263">
        <f t="shared" si="358"/>
        <v>0</v>
      </c>
      <c r="V263">
        <f t="shared" si="359"/>
        <v>0</v>
      </c>
      <c r="W263">
        <f t="shared" si="360"/>
        <v>0</v>
      </c>
      <c r="X263">
        <f t="shared" si="361"/>
        <v>0</v>
      </c>
      <c r="Y263">
        <f t="shared" si="362"/>
        <v>0</v>
      </c>
      <c r="AA263">
        <v>78713076</v>
      </c>
      <c r="AB263">
        <f t="shared" si="363"/>
        <v>200.67699999999999</v>
      </c>
      <c r="AC263">
        <f>ROUND((ES263),6)</f>
        <v>53.75</v>
      </c>
      <c r="AD263">
        <f>ROUND(((((ET263*1.1))-((EU263*1.1)))+AE263),6)</f>
        <v>50.170999999999999</v>
      </c>
      <c r="AE263">
        <f>ROUND(((EU263*1.1)),6)</f>
        <v>6.8090000000000002</v>
      </c>
      <c r="AF263">
        <f>ROUND(((EV263*1.1)),6)</f>
        <v>96.756</v>
      </c>
      <c r="AG263">
        <f t="shared" si="364"/>
        <v>0</v>
      </c>
      <c r="AH263">
        <f>((EW263*1.1))</f>
        <v>7.8540000000000001</v>
      </c>
      <c r="AI263">
        <f>((EX263*1.1))</f>
        <v>0</v>
      </c>
      <c r="AJ263">
        <f t="shared" si="365"/>
        <v>0</v>
      </c>
      <c r="AK263">
        <v>187.32</v>
      </c>
      <c r="AL263">
        <v>53.75</v>
      </c>
      <c r="AM263">
        <v>45.61</v>
      </c>
      <c r="AN263">
        <v>6.19</v>
      </c>
      <c r="AO263">
        <v>87.96</v>
      </c>
      <c r="AP263">
        <v>0</v>
      </c>
      <c r="AQ263">
        <v>7.14</v>
      </c>
      <c r="AR263">
        <v>0</v>
      </c>
      <c r="AS263">
        <v>0</v>
      </c>
      <c r="AT263">
        <v>92</v>
      </c>
      <c r="AU263">
        <v>43</v>
      </c>
      <c r="AV263">
        <v>1</v>
      </c>
      <c r="AW263">
        <v>1</v>
      </c>
      <c r="AZ263">
        <v>1</v>
      </c>
      <c r="BA263">
        <v>47.82</v>
      </c>
      <c r="BB263">
        <v>14.55</v>
      </c>
      <c r="BC263">
        <v>17.18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2</v>
      </c>
      <c r="BJ263" t="s">
        <v>536</v>
      </c>
      <c r="BM263">
        <v>318</v>
      </c>
      <c r="BN263">
        <v>0</v>
      </c>
      <c r="BO263" t="s">
        <v>534</v>
      </c>
      <c r="BP263">
        <v>1</v>
      </c>
      <c r="BQ263">
        <v>40</v>
      </c>
      <c r="BR263">
        <v>0</v>
      </c>
      <c r="BS263">
        <v>47.82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92</v>
      </c>
      <c r="CA263">
        <v>43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1020</v>
      </c>
      <c r="CO263">
        <v>0</v>
      </c>
      <c r="CP263">
        <f t="shared" si="366"/>
        <v>0</v>
      </c>
      <c r="CQ263">
        <f t="shared" si="367"/>
        <v>923.43</v>
      </c>
      <c r="CR263">
        <f>(ROUND((ROUND((((ET263*1.1))*AV263*1),2)*BB263),2)+ROUND((ROUND(((AE263-((EU263*1.1)))*AV263*1),2)*BS263),2))</f>
        <v>729.97</v>
      </c>
      <c r="CS263">
        <f t="shared" si="368"/>
        <v>325.64999999999998</v>
      </c>
      <c r="CT263">
        <f t="shared" si="369"/>
        <v>4627.0600000000004</v>
      </c>
      <c r="CU263">
        <f t="shared" si="370"/>
        <v>0</v>
      </c>
      <c r="CV263">
        <f t="shared" si="371"/>
        <v>7.8540000000000001</v>
      </c>
      <c r="CW263">
        <f t="shared" si="372"/>
        <v>0</v>
      </c>
      <c r="CX263">
        <f t="shared" si="373"/>
        <v>0</v>
      </c>
      <c r="CY263">
        <f t="shared" si="374"/>
        <v>0</v>
      </c>
      <c r="CZ263">
        <f t="shared" si="375"/>
        <v>0</v>
      </c>
      <c r="DB263">
        <v>113</v>
      </c>
      <c r="DC263" t="s">
        <v>3</v>
      </c>
      <c r="DD263" t="s">
        <v>3</v>
      </c>
      <c r="DE263" t="s">
        <v>34</v>
      </c>
      <c r="DF263" t="s">
        <v>34</v>
      </c>
      <c r="DG263" t="s">
        <v>34</v>
      </c>
      <c r="DH263" t="s">
        <v>3</v>
      </c>
      <c r="DI263" t="s">
        <v>34</v>
      </c>
      <c r="DJ263" t="s">
        <v>34</v>
      </c>
      <c r="DK263" t="s">
        <v>3</v>
      </c>
      <c r="DL263" t="s">
        <v>3</v>
      </c>
      <c r="DM263" t="s">
        <v>3</v>
      </c>
      <c r="DN263">
        <v>112</v>
      </c>
      <c r="DO263">
        <v>70</v>
      </c>
      <c r="DP263">
        <v>1</v>
      </c>
      <c r="DQ263">
        <v>1</v>
      </c>
      <c r="DU263">
        <v>1013</v>
      </c>
      <c r="DV263" t="s">
        <v>526</v>
      </c>
      <c r="DW263" t="s">
        <v>526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75071408</v>
      </c>
      <c r="EF263">
        <v>40</v>
      </c>
      <c r="EG263" t="s">
        <v>528</v>
      </c>
      <c r="EH263">
        <v>0</v>
      </c>
      <c r="EI263" t="s">
        <v>3</v>
      </c>
      <c r="EJ263">
        <v>2</v>
      </c>
      <c r="EK263">
        <v>318</v>
      </c>
      <c r="EL263" t="s">
        <v>529</v>
      </c>
      <c r="EM263" t="s">
        <v>530</v>
      </c>
      <c r="EO263" t="s">
        <v>35</v>
      </c>
      <c r="EQ263">
        <v>131072</v>
      </c>
      <c r="ER263">
        <v>187.32</v>
      </c>
      <c r="ES263">
        <v>53.75</v>
      </c>
      <c r="ET263">
        <v>45.61</v>
      </c>
      <c r="EU263">
        <v>6.19</v>
      </c>
      <c r="EV263">
        <v>87.96</v>
      </c>
      <c r="EW263">
        <v>7.14</v>
      </c>
      <c r="EX263">
        <v>0</v>
      </c>
      <c r="EY263">
        <v>0</v>
      </c>
      <c r="FQ263">
        <v>0</v>
      </c>
      <c r="FR263">
        <v>0</v>
      </c>
      <c r="FS263">
        <v>2</v>
      </c>
      <c r="FX263">
        <v>112</v>
      </c>
      <c r="FY263">
        <v>70</v>
      </c>
      <c r="GA263" t="s">
        <v>3</v>
      </c>
      <c r="GD263">
        <v>0</v>
      </c>
      <c r="GF263">
        <v>-983500849</v>
      </c>
      <c r="GG263">
        <v>2</v>
      </c>
      <c r="GH263">
        <v>1</v>
      </c>
      <c r="GI263">
        <v>2</v>
      </c>
      <c r="GJ263">
        <v>0</v>
      </c>
      <c r="GK263">
        <f>ROUND(R263*(R12)/100,2)</f>
        <v>0</v>
      </c>
      <c r="GL263">
        <f t="shared" si="376"/>
        <v>0</v>
      </c>
      <c r="GM263">
        <f t="shared" si="377"/>
        <v>0</v>
      </c>
      <c r="GN263">
        <f t="shared" si="378"/>
        <v>0</v>
      </c>
      <c r="GO263">
        <f t="shared" si="379"/>
        <v>0</v>
      </c>
      <c r="GP263">
        <f t="shared" si="380"/>
        <v>0</v>
      </c>
      <c r="GR263">
        <v>0</v>
      </c>
      <c r="GS263">
        <v>3</v>
      </c>
      <c r="GT263">
        <v>0</v>
      </c>
      <c r="GU263" t="s">
        <v>3</v>
      </c>
      <c r="GV263">
        <f t="shared" si="381"/>
        <v>0</v>
      </c>
      <c r="GW263">
        <v>1</v>
      </c>
      <c r="GX263">
        <f t="shared" si="382"/>
        <v>0</v>
      </c>
      <c r="HA263">
        <v>0</v>
      </c>
      <c r="HB263">
        <v>0</v>
      </c>
      <c r="HC263">
        <f t="shared" si="383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538</v>
      </c>
      <c r="F264" t="s">
        <v>539</v>
      </c>
      <c r="G264" t="s">
        <v>540</v>
      </c>
      <c r="H264" t="s">
        <v>541</v>
      </c>
      <c r="I264">
        <f>ROUND(ROUND((I260+I261+I262+I263)/10*1.02,5),9)</f>
        <v>0.29546</v>
      </c>
      <c r="J264">
        <v>0</v>
      </c>
      <c r="K264">
        <f>ROUND(ROUND((I260+I261+I262+I263)/10*1.02,5),9)</f>
        <v>0.29546</v>
      </c>
      <c r="O264">
        <f t="shared" si="353"/>
        <v>290122.58</v>
      </c>
      <c r="P264">
        <f t="shared" si="354"/>
        <v>290122.58</v>
      </c>
      <c r="Q264">
        <f>(ROUND((ROUND(((ET264)*AV264*I264),2)*BB264),2)+ROUND((ROUND(((AE264-(EU264))*AV264*I264),2)*BS264),2))</f>
        <v>0</v>
      </c>
      <c r="R264">
        <f t="shared" si="355"/>
        <v>0</v>
      </c>
      <c r="S264">
        <f t="shared" si="356"/>
        <v>0</v>
      </c>
      <c r="T264">
        <f t="shared" si="357"/>
        <v>0</v>
      </c>
      <c r="U264">
        <f t="shared" si="358"/>
        <v>0</v>
      </c>
      <c r="V264">
        <f t="shared" si="359"/>
        <v>0</v>
      </c>
      <c r="W264">
        <f t="shared" si="360"/>
        <v>0</v>
      </c>
      <c r="X264">
        <f t="shared" si="361"/>
        <v>0</v>
      </c>
      <c r="Y264">
        <f t="shared" si="362"/>
        <v>0</v>
      </c>
      <c r="AA264">
        <v>78713076</v>
      </c>
      <c r="AB264">
        <f t="shared" si="363"/>
        <v>109225.28</v>
      </c>
      <c r="AC264">
        <f>ROUND((ES264),6)</f>
        <v>109225.28</v>
      </c>
      <c r="AD264">
        <f>ROUND((((ET264)-(EU264))+AE264),6)</f>
        <v>0</v>
      </c>
      <c r="AE264">
        <f>ROUND((EU264),6)</f>
        <v>0</v>
      </c>
      <c r="AF264">
        <f>ROUND((EV264),6)</f>
        <v>0</v>
      </c>
      <c r="AG264">
        <f t="shared" si="364"/>
        <v>0</v>
      </c>
      <c r="AH264">
        <f>(EW264)</f>
        <v>0</v>
      </c>
      <c r="AI264">
        <f>(EX264)</f>
        <v>0</v>
      </c>
      <c r="AJ264">
        <f t="shared" si="365"/>
        <v>0</v>
      </c>
      <c r="AK264">
        <v>109225.28</v>
      </c>
      <c r="AL264">
        <v>109225.28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8.99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2</v>
      </c>
      <c r="BJ264" t="s">
        <v>542</v>
      </c>
      <c r="BM264">
        <v>1618</v>
      </c>
      <c r="BN264">
        <v>0</v>
      </c>
      <c r="BO264" t="s">
        <v>539</v>
      </c>
      <c r="BP264">
        <v>1</v>
      </c>
      <c r="BQ264">
        <v>201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366"/>
        <v>290122.58</v>
      </c>
      <c r="CQ264">
        <f t="shared" si="367"/>
        <v>981935.27</v>
      </c>
      <c r="CR264">
        <f>(ROUND((ROUND(((ET264)*AV264*1),2)*BB264),2)+ROUND((ROUND(((AE264-(EU264))*AV264*1),2)*BS264),2))</f>
        <v>0</v>
      </c>
      <c r="CS264">
        <f t="shared" si="368"/>
        <v>0</v>
      </c>
      <c r="CT264">
        <f t="shared" si="369"/>
        <v>0</v>
      </c>
      <c r="CU264">
        <f t="shared" si="370"/>
        <v>0</v>
      </c>
      <c r="CV264">
        <f t="shared" si="371"/>
        <v>0</v>
      </c>
      <c r="CW264">
        <f t="shared" si="372"/>
        <v>0</v>
      </c>
      <c r="CX264">
        <f t="shared" si="373"/>
        <v>0</v>
      </c>
      <c r="CY264">
        <f t="shared" si="374"/>
        <v>0</v>
      </c>
      <c r="CZ264">
        <f t="shared" si="375"/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1003</v>
      </c>
      <c r="DV264" t="s">
        <v>541</v>
      </c>
      <c r="DW264" t="s">
        <v>541</v>
      </c>
      <c r="DX264">
        <v>1000</v>
      </c>
      <c r="DZ264" t="s">
        <v>3</v>
      </c>
      <c r="EA264" t="s">
        <v>3</v>
      </c>
      <c r="EB264" t="s">
        <v>3</v>
      </c>
      <c r="EC264" t="s">
        <v>3</v>
      </c>
      <c r="EE264">
        <v>75072708</v>
      </c>
      <c r="EF264">
        <v>201</v>
      </c>
      <c r="EG264" t="s">
        <v>543</v>
      </c>
      <c r="EH264">
        <v>0</v>
      </c>
      <c r="EI264" t="s">
        <v>3</v>
      </c>
      <c r="EJ264">
        <v>2</v>
      </c>
      <c r="EK264">
        <v>1618</v>
      </c>
      <c r="EL264" t="s">
        <v>544</v>
      </c>
      <c r="EM264" t="s">
        <v>545</v>
      </c>
      <c r="EO264" t="s">
        <v>3</v>
      </c>
      <c r="EQ264">
        <v>131072</v>
      </c>
      <c r="ER264">
        <v>109225.28</v>
      </c>
      <c r="ES264">
        <v>109225.28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0</v>
      </c>
      <c r="GF264">
        <v>494891173</v>
      </c>
      <c r="GG264">
        <v>2</v>
      </c>
      <c r="GH264">
        <v>1</v>
      </c>
      <c r="GI264">
        <v>2</v>
      </c>
      <c r="GJ264">
        <v>0</v>
      </c>
      <c r="GK264">
        <f>ROUND(R264*(R12)/100,2)</f>
        <v>0</v>
      </c>
      <c r="GL264">
        <f t="shared" si="376"/>
        <v>0</v>
      </c>
      <c r="GM264">
        <f t="shared" si="377"/>
        <v>290122.58</v>
      </c>
      <c r="GN264">
        <f t="shared" si="378"/>
        <v>0</v>
      </c>
      <c r="GO264">
        <f t="shared" si="379"/>
        <v>290122.58</v>
      </c>
      <c r="GP264">
        <f t="shared" si="380"/>
        <v>0</v>
      </c>
      <c r="GR264">
        <v>0</v>
      </c>
      <c r="GS264">
        <v>3</v>
      </c>
      <c r="GT264">
        <v>0</v>
      </c>
      <c r="GU264" t="s">
        <v>3</v>
      </c>
      <c r="GV264">
        <f t="shared" si="381"/>
        <v>0</v>
      </c>
      <c r="GW264">
        <v>1</v>
      </c>
      <c r="GX264">
        <f t="shared" si="382"/>
        <v>0</v>
      </c>
      <c r="HA264">
        <v>0</v>
      </c>
      <c r="HB264">
        <v>0</v>
      </c>
      <c r="HC264">
        <f t="shared" si="383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C265">
        <f>ROW(SmtRes!A203)</f>
        <v>203</v>
      </c>
      <c r="D265">
        <f>ROW(EtalonRes!A447)</f>
        <v>447</v>
      </c>
      <c r="E265" t="s">
        <v>546</v>
      </c>
      <c r="F265" t="s">
        <v>547</v>
      </c>
      <c r="G265" t="s">
        <v>548</v>
      </c>
      <c r="H265" t="s">
        <v>549</v>
      </c>
      <c r="I265">
        <f>ROUND(F390,9)</f>
        <v>0</v>
      </c>
      <c r="J265">
        <v>0</v>
      </c>
      <c r="K265">
        <f>ROUND(F390,9)</f>
        <v>0</v>
      </c>
      <c r="O265">
        <f t="shared" si="353"/>
        <v>0</v>
      </c>
      <c r="P265">
        <f t="shared" si="354"/>
        <v>0</v>
      </c>
      <c r="Q265">
        <f>(ROUND((ROUND(((((ET265*1.2)*1.1))*AV265*I265),2)*BB265),2)+ROUND((ROUND(((AE265-(((EU265*1.2)*1.1)))*AV265*I265),2)*BS265),2))</f>
        <v>0</v>
      </c>
      <c r="R265">
        <f t="shared" si="355"/>
        <v>0</v>
      </c>
      <c r="S265">
        <f t="shared" si="356"/>
        <v>0</v>
      </c>
      <c r="T265">
        <f t="shared" si="357"/>
        <v>0</v>
      </c>
      <c r="U265">
        <f t="shared" si="358"/>
        <v>0</v>
      </c>
      <c r="V265">
        <f t="shared" si="359"/>
        <v>0</v>
      </c>
      <c r="W265">
        <f t="shared" si="360"/>
        <v>0</v>
      </c>
      <c r="X265">
        <f t="shared" si="361"/>
        <v>0</v>
      </c>
      <c r="Y265">
        <f t="shared" si="362"/>
        <v>0</v>
      </c>
      <c r="AA265">
        <v>78713076</v>
      </c>
      <c r="AB265">
        <f t="shared" si="363"/>
        <v>70.45</v>
      </c>
      <c r="AC265">
        <f>ROUND(((ES265*1)),6)</f>
        <v>2.4700000000000002</v>
      </c>
      <c r="AD265">
        <f>ROUND((((((ET265*1.2)*1.1))-(((EU265*1.2)*1.1)))+AE265),6)</f>
        <v>2.64E-2</v>
      </c>
      <c r="AE265">
        <f>ROUND((((EU265*1.2)*1.1)),6)</f>
        <v>0</v>
      </c>
      <c r="AF265">
        <f>ROUND((((EV265*1.2)*1.1)),6)</f>
        <v>67.953599999999994</v>
      </c>
      <c r="AG265">
        <f t="shared" si="364"/>
        <v>0</v>
      </c>
      <c r="AH265">
        <f>(((EW265*1.2)*1.1))</f>
        <v>4.6727999999999996</v>
      </c>
      <c r="AI265">
        <f>(((EX265*1.2)*1.1))</f>
        <v>0</v>
      </c>
      <c r="AJ265">
        <f t="shared" si="365"/>
        <v>0</v>
      </c>
      <c r="AK265">
        <v>53.97</v>
      </c>
      <c r="AL265">
        <v>2.4700000000000002</v>
      </c>
      <c r="AM265">
        <v>0.02</v>
      </c>
      <c r="AN265">
        <v>0</v>
      </c>
      <c r="AO265">
        <v>51.48</v>
      </c>
      <c r="AP265">
        <v>0</v>
      </c>
      <c r="AQ265">
        <v>3.54</v>
      </c>
      <c r="AR265">
        <v>0</v>
      </c>
      <c r="AS265">
        <v>0</v>
      </c>
      <c r="AT265">
        <v>92</v>
      </c>
      <c r="AU265">
        <v>43</v>
      </c>
      <c r="AV265">
        <v>1</v>
      </c>
      <c r="AW265">
        <v>1</v>
      </c>
      <c r="AZ265">
        <v>1</v>
      </c>
      <c r="BA265">
        <v>47.82</v>
      </c>
      <c r="BB265">
        <v>6.5</v>
      </c>
      <c r="BC265">
        <v>10.02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2</v>
      </c>
      <c r="BJ265" t="s">
        <v>550</v>
      </c>
      <c r="BM265">
        <v>2135</v>
      </c>
      <c r="BN265">
        <v>0</v>
      </c>
      <c r="BO265" t="s">
        <v>547</v>
      </c>
      <c r="BP265">
        <v>1</v>
      </c>
      <c r="BQ265">
        <v>40</v>
      </c>
      <c r="BR265">
        <v>0</v>
      </c>
      <c r="BS265">
        <v>47.82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92</v>
      </c>
      <c r="CA265">
        <v>43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1026</v>
      </c>
      <c r="CO265">
        <v>0</v>
      </c>
      <c r="CP265">
        <f t="shared" si="366"/>
        <v>0</v>
      </c>
      <c r="CQ265">
        <f t="shared" si="367"/>
        <v>24.75</v>
      </c>
      <c r="CR265">
        <f>(ROUND((ROUND(((((ET265*1.2)*1.1))*AV265*1),2)*BB265),2)+ROUND((ROUND(((AE265-(((EU265*1.2)*1.1)))*AV265*1),2)*BS265),2))</f>
        <v>0.2</v>
      </c>
      <c r="CS265">
        <f t="shared" si="368"/>
        <v>0</v>
      </c>
      <c r="CT265">
        <f t="shared" si="369"/>
        <v>3249.37</v>
      </c>
      <c r="CU265">
        <f t="shared" si="370"/>
        <v>0</v>
      </c>
      <c r="CV265">
        <f t="shared" si="371"/>
        <v>4.6727999999999996</v>
      </c>
      <c r="CW265">
        <f t="shared" si="372"/>
        <v>0</v>
      </c>
      <c r="CX265">
        <f t="shared" si="373"/>
        <v>0</v>
      </c>
      <c r="CY265">
        <f t="shared" si="374"/>
        <v>0</v>
      </c>
      <c r="CZ265">
        <f t="shared" si="375"/>
        <v>0</v>
      </c>
      <c r="DB265">
        <v>114</v>
      </c>
      <c r="DC265" t="s">
        <v>3</v>
      </c>
      <c r="DD265" t="s">
        <v>24</v>
      </c>
      <c r="DE265" t="s">
        <v>91</v>
      </c>
      <c r="DF265" t="s">
        <v>91</v>
      </c>
      <c r="DG265" t="s">
        <v>91</v>
      </c>
      <c r="DH265" t="s">
        <v>3</v>
      </c>
      <c r="DI265" t="s">
        <v>91</v>
      </c>
      <c r="DJ265" t="s">
        <v>91</v>
      </c>
      <c r="DK265" t="s">
        <v>3</v>
      </c>
      <c r="DL265" t="s">
        <v>3</v>
      </c>
      <c r="DM265" t="s">
        <v>3</v>
      </c>
      <c r="DN265">
        <v>112</v>
      </c>
      <c r="DO265">
        <v>70</v>
      </c>
      <c r="DP265">
        <v>1</v>
      </c>
      <c r="DQ265">
        <v>1</v>
      </c>
      <c r="DU265">
        <v>1013</v>
      </c>
      <c r="DV265" t="s">
        <v>549</v>
      </c>
      <c r="DW265" t="s">
        <v>549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75073231</v>
      </c>
      <c r="EF265">
        <v>40</v>
      </c>
      <c r="EG265" t="s">
        <v>528</v>
      </c>
      <c r="EH265">
        <v>0</v>
      </c>
      <c r="EI265" t="s">
        <v>3</v>
      </c>
      <c r="EJ265">
        <v>2</v>
      </c>
      <c r="EK265">
        <v>2135</v>
      </c>
      <c r="EL265" t="s">
        <v>551</v>
      </c>
      <c r="EM265" t="s">
        <v>552</v>
      </c>
      <c r="EO265" t="s">
        <v>531</v>
      </c>
      <c r="EQ265">
        <v>131072</v>
      </c>
      <c r="ER265">
        <v>53.97</v>
      </c>
      <c r="ES265">
        <v>2.4700000000000002</v>
      </c>
      <c r="ET265">
        <v>0.02</v>
      </c>
      <c r="EU265">
        <v>0</v>
      </c>
      <c r="EV265">
        <v>51.48</v>
      </c>
      <c r="EW265">
        <v>3.54</v>
      </c>
      <c r="EX265">
        <v>0</v>
      </c>
      <c r="EY265">
        <v>0</v>
      </c>
      <c r="FQ265">
        <v>0</v>
      </c>
      <c r="FR265">
        <v>0</v>
      </c>
      <c r="FS265">
        <v>0</v>
      </c>
      <c r="FX265">
        <v>112</v>
      </c>
      <c r="FY265">
        <v>70</v>
      </c>
      <c r="GA265" t="s">
        <v>3</v>
      </c>
      <c r="GD265">
        <v>0</v>
      </c>
      <c r="GF265">
        <v>433791804</v>
      </c>
      <c r="GG265">
        <v>2</v>
      </c>
      <c r="GH265">
        <v>1</v>
      </c>
      <c r="GI265">
        <v>2</v>
      </c>
      <c r="GJ265">
        <v>0</v>
      </c>
      <c r="GK265">
        <f>ROUND(R265*(R12)/100,2)</f>
        <v>0</v>
      </c>
      <c r="GL265">
        <f t="shared" si="376"/>
        <v>0</v>
      </c>
      <c r="GM265">
        <f t="shared" si="377"/>
        <v>0</v>
      </c>
      <c r="GN265">
        <f t="shared" si="378"/>
        <v>0</v>
      </c>
      <c r="GO265">
        <f t="shared" si="379"/>
        <v>0</v>
      </c>
      <c r="GP265">
        <f t="shared" si="380"/>
        <v>0</v>
      </c>
      <c r="GR265">
        <v>0</v>
      </c>
      <c r="GS265">
        <v>3</v>
      </c>
      <c r="GT265">
        <v>0</v>
      </c>
      <c r="GU265" t="s">
        <v>3</v>
      </c>
      <c r="GV265">
        <f t="shared" si="381"/>
        <v>0</v>
      </c>
      <c r="GW265">
        <v>1</v>
      </c>
      <c r="GX265">
        <f t="shared" si="382"/>
        <v>0</v>
      </c>
      <c r="HA265">
        <v>0</v>
      </c>
      <c r="HB265">
        <v>0</v>
      </c>
      <c r="HC265">
        <f t="shared" si="383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C266">
        <f>ROW(SmtRes!A206)</f>
        <v>206</v>
      </c>
      <c r="D266">
        <f>ROW(EtalonRes!A451)</f>
        <v>451</v>
      </c>
      <c r="E266" t="s">
        <v>553</v>
      </c>
      <c r="F266" t="s">
        <v>547</v>
      </c>
      <c r="G266" t="s">
        <v>548</v>
      </c>
      <c r="H266" t="s">
        <v>549</v>
      </c>
      <c r="I266">
        <f>ROUND(F391,9)</f>
        <v>0</v>
      </c>
      <c r="J266">
        <v>0</v>
      </c>
      <c r="K266">
        <f>ROUND(F391,9)</f>
        <v>0</v>
      </c>
      <c r="O266">
        <f t="shared" si="353"/>
        <v>0</v>
      </c>
      <c r="P266">
        <f t="shared" si="354"/>
        <v>0</v>
      </c>
      <c r="Q266">
        <f>(ROUND((ROUND((((ET266*1.1))*AV266*I266),2)*BB266),2)+ROUND((ROUND(((AE266-((EU266*1.1)))*AV266*I266),2)*BS266),2))</f>
        <v>0</v>
      </c>
      <c r="R266">
        <f t="shared" si="355"/>
        <v>0</v>
      </c>
      <c r="S266">
        <f t="shared" si="356"/>
        <v>0</v>
      </c>
      <c r="T266">
        <f t="shared" si="357"/>
        <v>0</v>
      </c>
      <c r="U266">
        <f t="shared" si="358"/>
        <v>0</v>
      </c>
      <c r="V266">
        <f t="shared" si="359"/>
        <v>0</v>
      </c>
      <c r="W266">
        <f t="shared" si="360"/>
        <v>0</v>
      </c>
      <c r="X266">
        <f t="shared" si="361"/>
        <v>0</v>
      </c>
      <c r="Y266">
        <f t="shared" si="362"/>
        <v>0</v>
      </c>
      <c r="AA266">
        <v>78713076</v>
      </c>
      <c r="AB266">
        <f t="shared" si="363"/>
        <v>59.12</v>
      </c>
      <c r="AC266">
        <f>ROUND((ES266),6)</f>
        <v>2.4700000000000002</v>
      </c>
      <c r="AD266">
        <f>ROUND(((((ET266*1.1))-((EU266*1.1)))+AE266),6)</f>
        <v>2.1999999999999999E-2</v>
      </c>
      <c r="AE266">
        <f>ROUND(((EU266*1.1)),6)</f>
        <v>0</v>
      </c>
      <c r="AF266">
        <f>ROUND(((EV266*1.1)),6)</f>
        <v>56.628</v>
      </c>
      <c r="AG266">
        <f t="shared" si="364"/>
        <v>0</v>
      </c>
      <c r="AH266">
        <f>((EW266*1.1))</f>
        <v>3.8940000000000001</v>
      </c>
      <c r="AI266">
        <f>((EX266*1.1))</f>
        <v>0</v>
      </c>
      <c r="AJ266">
        <f t="shared" si="365"/>
        <v>0</v>
      </c>
      <c r="AK266">
        <v>53.97</v>
      </c>
      <c r="AL266">
        <v>2.4700000000000002</v>
      </c>
      <c r="AM266">
        <v>0.02</v>
      </c>
      <c r="AN266">
        <v>0</v>
      </c>
      <c r="AO266">
        <v>51.48</v>
      </c>
      <c r="AP266">
        <v>0</v>
      </c>
      <c r="AQ266">
        <v>3.54</v>
      </c>
      <c r="AR266">
        <v>0</v>
      </c>
      <c r="AS266">
        <v>0</v>
      </c>
      <c r="AT266">
        <v>92</v>
      </c>
      <c r="AU266">
        <v>43</v>
      </c>
      <c r="AV266">
        <v>1</v>
      </c>
      <c r="AW266">
        <v>1</v>
      </c>
      <c r="AZ266">
        <v>1</v>
      </c>
      <c r="BA266">
        <v>47.82</v>
      </c>
      <c r="BB266">
        <v>6.5</v>
      </c>
      <c r="BC266">
        <v>10.02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2</v>
      </c>
      <c r="BJ266" t="s">
        <v>550</v>
      </c>
      <c r="BM266">
        <v>2135</v>
      </c>
      <c r="BN266">
        <v>0</v>
      </c>
      <c r="BO266" t="s">
        <v>547</v>
      </c>
      <c r="BP266">
        <v>1</v>
      </c>
      <c r="BQ266">
        <v>40</v>
      </c>
      <c r="BR266">
        <v>0</v>
      </c>
      <c r="BS266">
        <v>47.82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92</v>
      </c>
      <c r="CA266">
        <v>43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1020</v>
      </c>
      <c r="CO266">
        <v>0</v>
      </c>
      <c r="CP266">
        <f t="shared" si="366"/>
        <v>0</v>
      </c>
      <c r="CQ266">
        <f t="shared" si="367"/>
        <v>24.75</v>
      </c>
      <c r="CR266">
        <f>(ROUND((ROUND((((ET266*1.1))*AV266*1),2)*BB266),2)+ROUND((ROUND(((AE266-((EU266*1.1)))*AV266*1),2)*BS266),2))</f>
        <v>0.13</v>
      </c>
      <c r="CS266">
        <f t="shared" si="368"/>
        <v>0</v>
      </c>
      <c r="CT266">
        <f t="shared" si="369"/>
        <v>2708.05</v>
      </c>
      <c r="CU266">
        <f t="shared" si="370"/>
        <v>0</v>
      </c>
      <c r="CV266">
        <f t="shared" si="371"/>
        <v>3.8940000000000001</v>
      </c>
      <c r="CW266">
        <f t="shared" si="372"/>
        <v>0</v>
      </c>
      <c r="CX266">
        <f t="shared" si="373"/>
        <v>0</v>
      </c>
      <c r="CY266">
        <f t="shared" si="374"/>
        <v>0</v>
      </c>
      <c r="CZ266">
        <f t="shared" si="375"/>
        <v>0</v>
      </c>
      <c r="DB266">
        <v>116</v>
      </c>
      <c r="DC266" t="s">
        <v>3</v>
      </c>
      <c r="DD266" t="s">
        <v>3</v>
      </c>
      <c r="DE266" t="s">
        <v>34</v>
      </c>
      <c r="DF266" t="s">
        <v>34</v>
      </c>
      <c r="DG266" t="s">
        <v>34</v>
      </c>
      <c r="DH266" t="s">
        <v>3</v>
      </c>
      <c r="DI266" t="s">
        <v>34</v>
      </c>
      <c r="DJ266" t="s">
        <v>34</v>
      </c>
      <c r="DK266" t="s">
        <v>3</v>
      </c>
      <c r="DL266" t="s">
        <v>3</v>
      </c>
      <c r="DM266" t="s">
        <v>3</v>
      </c>
      <c r="DN266">
        <v>112</v>
      </c>
      <c r="DO266">
        <v>70</v>
      </c>
      <c r="DP266">
        <v>1</v>
      </c>
      <c r="DQ266">
        <v>1</v>
      </c>
      <c r="DU266">
        <v>1013</v>
      </c>
      <c r="DV266" t="s">
        <v>549</v>
      </c>
      <c r="DW266" t="s">
        <v>549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75073231</v>
      </c>
      <c r="EF266">
        <v>40</v>
      </c>
      <c r="EG266" t="s">
        <v>528</v>
      </c>
      <c r="EH266">
        <v>0</v>
      </c>
      <c r="EI266" t="s">
        <v>3</v>
      </c>
      <c r="EJ266">
        <v>2</v>
      </c>
      <c r="EK266">
        <v>2135</v>
      </c>
      <c r="EL266" t="s">
        <v>551</v>
      </c>
      <c r="EM266" t="s">
        <v>552</v>
      </c>
      <c r="EO266" t="s">
        <v>35</v>
      </c>
      <c r="EQ266">
        <v>131072</v>
      </c>
      <c r="ER266">
        <v>53.97</v>
      </c>
      <c r="ES266">
        <v>2.4700000000000002</v>
      </c>
      <c r="ET266">
        <v>0.02</v>
      </c>
      <c r="EU266">
        <v>0</v>
      </c>
      <c r="EV266">
        <v>51.48</v>
      </c>
      <c r="EW266">
        <v>3.54</v>
      </c>
      <c r="EX266">
        <v>0</v>
      </c>
      <c r="EY266">
        <v>0</v>
      </c>
      <c r="FQ266">
        <v>0</v>
      </c>
      <c r="FR266">
        <v>0</v>
      </c>
      <c r="FS266">
        <v>0</v>
      </c>
      <c r="FX266">
        <v>112</v>
      </c>
      <c r="FY266">
        <v>70</v>
      </c>
      <c r="GA266" t="s">
        <v>3</v>
      </c>
      <c r="GD266">
        <v>0</v>
      </c>
      <c r="GF266">
        <v>433791804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 t="shared" si="376"/>
        <v>0</v>
      </c>
      <c r="GM266">
        <f t="shared" si="377"/>
        <v>0</v>
      </c>
      <c r="GN266">
        <f t="shared" si="378"/>
        <v>0</v>
      </c>
      <c r="GO266">
        <f t="shared" si="379"/>
        <v>0</v>
      </c>
      <c r="GP266">
        <f t="shared" si="380"/>
        <v>0</v>
      </c>
      <c r="GR266">
        <v>0</v>
      </c>
      <c r="GS266">
        <v>3</v>
      </c>
      <c r="GT266">
        <v>0</v>
      </c>
      <c r="GU266" t="s">
        <v>3</v>
      </c>
      <c r="GV266">
        <f t="shared" si="381"/>
        <v>0</v>
      </c>
      <c r="GW266">
        <v>1</v>
      </c>
      <c r="GX266">
        <f t="shared" si="382"/>
        <v>0</v>
      </c>
      <c r="HA266">
        <v>0</v>
      </c>
      <c r="HB266">
        <v>0</v>
      </c>
      <c r="HC266">
        <f t="shared" si="383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554</v>
      </c>
      <c r="F267" t="s">
        <v>102</v>
      </c>
      <c r="G267" t="s">
        <v>555</v>
      </c>
      <c r="H267" t="s">
        <v>556</v>
      </c>
      <c r="I267">
        <f>ROUND(I265+I266,9)</f>
        <v>0</v>
      </c>
      <c r="J267">
        <v>0</v>
      </c>
      <c r="K267">
        <f>ROUND(I265+I266,9)</f>
        <v>0</v>
      </c>
      <c r="O267">
        <f t="shared" si="353"/>
        <v>0</v>
      </c>
      <c r="P267">
        <f t="shared" si="354"/>
        <v>0</v>
      </c>
      <c r="Q267">
        <f>(ROUND((ROUND((((ET267*1.1))*AV267*I267),2)*BB267),2)+ROUND((ROUND(((AE267-((EU267*1.1)))*AV267*I267),2)*BS267),2))</f>
        <v>0</v>
      </c>
      <c r="R267">
        <f t="shared" si="355"/>
        <v>0</v>
      </c>
      <c r="S267">
        <f t="shared" si="356"/>
        <v>0</v>
      </c>
      <c r="T267">
        <f t="shared" si="357"/>
        <v>0</v>
      </c>
      <c r="U267">
        <f t="shared" si="358"/>
        <v>0</v>
      </c>
      <c r="V267">
        <f t="shared" si="359"/>
        <v>0</v>
      </c>
      <c r="W267">
        <f t="shared" si="360"/>
        <v>0</v>
      </c>
      <c r="X267">
        <f t="shared" si="361"/>
        <v>0</v>
      </c>
      <c r="Y267">
        <f t="shared" si="362"/>
        <v>0</v>
      </c>
      <c r="AA267">
        <v>78713076</v>
      </c>
      <c r="AB267">
        <f t="shared" si="363"/>
        <v>814.34760000000006</v>
      </c>
      <c r="AC267">
        <f>ROUND(((ES267*1.02)),6)</f>
        <v>814.34760000000006</v>
      </c>
      <c r="AD267">
        <f>ROUND(((((ET267*1.1))-((EU267*1.1)))+AE267),6)</f>
        <v>0</v>
      </c>
      <c r="AE267">
        <f>ROUND(((EU267*1.1)),6)</f>
        <v>0</v>
      </c>
      <c r="AF267">
        <f>ROUND(((EV267*1.1)),6)</f>
        <v>0</v>
      </c>
      <c r="AG267">
        <f t="shared" si="364"/>
        <v>0</v>
      </c>
      <c r="AH267">
        <f>((EW267*1.1))</f>
        <v>0</v>
      </c>
      <c r="AI267">
        <f>((EX267*1.1))</f>
        <v>0</v>
      </c>
      <c r="AJ267">
        <f t="shared" si="365"/>
        <v>0</v>
      </c>
      <c r="AK267">
        <v>798.38</v>
      </c>
      <c r="AL267">
        <v>798.38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9.8800000000000008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3</v>
      </c>
      <c r="BM267">
        <v>400002</v>
      </c>
      <c r="BN267">
        <v>0</v>
      </c>
      <c r="BO267" t="s">
        <v>3</v>
      </c>
      <c r="BP267">
        <v>0</v>
      </c>
      <c r="BQ267">
        <v>202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1020</v>
      </c>
      <c r="CO267">
        <v>0</v>
      </c>
      <c r="CP267">
        <f t="shared" si="366"/>
        <v>0</v>
      </c>
      <c r="CQ267">
        <f t="shared" si="367"/>
        <v>8045.78</v>
      </c>
      <c r="CR267">
        <f>(ROUND((ROUND((((ET267*1.1))*AV267*1),2)*BB267),2)+ROUND((ROUND(((AE267-((EU267*1.1)))*AV267*1),2)*BS267),2))</f>
        <v>0</v>
      </c>
      <c r="CS267">
        <f t="shared" si="368"/>
        <v>0</v>
      </c>
      <c r="CT267">
        <f t="shared" si="369"/>
        <v>0</v>
      </c>
      <c r="CU267">
        <f t="shared" si="370"/>
        <v>0</v>
      </c>
      <c r="CV267">
        <f t="shared" si="371"/>
        <v>0</v>
      </c>
      <c r="CW267">
        <f t="shared" si="372"/>
        <v>0</v>
      </c>
      <c r="CX267">
        <f t="shared" si="373"/>
        <v>0</v>
      </c>
      <c r="CY267">
        <f t="shared" si="374"/>
        <v>0</v>
      </c>
      <c r="CZ267">
        <f t="shared" si="375"/>
        <v>0</v>
      </c>
      <c r="DB267">
        <v>117</v>
      </c>
      <c r="DC267" t="s">
        <v>3</v>
      </c>
      <c r="DD267" t="s">
        <v>105</v>
      </c>
      <c r="DE267" t="s">
        <v>34</v>
      </c>
      <c r="DF267" t="s">
        <v>34</v>
      </c>
      <c r="DG267" t="s">
        <v>34</v>
      </c>
      <c r="DH267" t="s">
        <v>3</v>
      </c>
      <c r="DI267" t="s">
        <v>34</v>
      </c>
      <c r="DJ267" t="s">
        <v>34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556</v>
      </c>
      <c r="DW267" t="s">
        <v>556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75073057</v>
      </c>
      <c r="EF267">
        <v>202</v>
      </c>
      <c r="EG267" t="s">
        <v>106</v>
      </c>
      <c r="EH267">
        <v>0</v>
      </c>
      <c r="EI267" t="s">
        <v>3</v>
      </c>
      <c r="EJ267">
        <v>1</v>
      </c>
      <c r="EK267">
        <v>400002</v>
      </c>
      <c r="EL267" t="s">
        <v>107</v>
      </c>
      <c r="EM267" t="s">
        <v>106</v>
      </c>
      <c r="EO267" t="s">
        <v>35</v>
      </c>
      <c r="EQ267">
        <v>2490368</v>
      </c>
      <c r="ER267">
        <v>798.38</v>
      </c>
      <c r="ES267">
        <v>798.38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5</v>
      </c>
      <c r="FC267">
        <v>0</v>
      </c>
      <c r="FD267">
        <v>18</v>
      </c>
      <c r="FF267">
        <v>7888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557</v>
      </c>
      <c r="GD267">
        <v>0</v>
      </c>
      <c r="GF267">
        <v>-167893009</v>
      </c>
      <c r="GG267">
        <v>2</v>
      </c>
      <c r="GH267">
        <v>3</v>
      </c>
      <c r="GI267">
        <v>5</v>
      </c>
      <c r="GJ267">
        <v>0</v>
      </c>
      <c r="GK267">
        <f>ROUND(R267*(R12)/100,2)</f>
        <v>0</v>
      </c>
      <c r="GL267">
        <f t="shared" si="376"/>
        <v>0</v>
      </c>
      <c r="GM267">
        <f t="shared" si="377"/>
        <v>0</v>
      </c>
      <c r="GN267">
        <f t="shared" si="378"/>
        <v>0</v>
      </c>
      <c r="GO267">
        <f t="shared" si="379"/>
        <v>0</v>
      </c>
      <c r="GP267">
        <f t="shared" si="380"/>
        <v>0</v>
      </c>
      <c r="GR267">
        <v>1</v>
      </c>
      <c r="GS267">
        <v>1</v>
      </c>
      <c r="GT267">
        <v>0</v>
      </c>
      <c r="GU267" t="s">
        <v>3</v>
      </c>
      <c r="GV267">
        <f t="shared" si="381"/>
        <v>0</v>
      </c>
      <c r="GW267">
        <v>1</v>
      </c>
      <c r="GX267">
        <f t="shared" si="382"/>
        <v>0</v>
      </c>
      <c r="HA267">
        <v>0</v>
      </c>
      <c r="HB267">
        <v>0</v>
      </c>
      <c r="HC267">
        <f t="shared" si="383"/>
        <v>0</v>
      </c>
      <c r="HE267" t="s">
        <v>109</v>
      </c>
      <c r="HF267" t="s">
        <v>109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C268">
        <f>ROW(SmtRes!A212)</f>
        <v>212</v>
      </c>
      <c r="D268">
        <f>ROW(EtalonRes!A458)</f>
        <v>458</v>
      </c>
      <c r="E268" t="s">
        <v>558</v>
      </c>
      <c r="F268" t="s">
        <v>559</v>
      </c>
      <c r="G268" t="s">
        <v>560</v>
      </c>
      <c r="H268" t="s">
        <v>561</v>
      </c>
      <c r="I268">
        <f>ROUND(F392/100*3,9)</f>
        <v>0</v>
      </c>
      <c r="J268">
        <v>0</v>
      </c>
      <c r="K268">
        <f>ROUND(F392/100*3,9)</f>
        <v>0</v>
      </c>
      <c r="O268">
        <f t="shared" si="353"/>
        <v>0</v>
      </c>
      <c r="P268">
        <f t="shared" si="354"/>
        <v>0</v>
      </c>
      <c r="Q268">
        <f>(ROUND((ROUND(((((ET268*1.2)*1.1))*AV268*I268),2)*BB268),2)+ROUND((ROUND(((AE268-(((EU268*1.2)*1.1)))*AV268*I268),2)*BS268),2))</f>
        <v>0</v>
      </c>
      <c r="R268">
        <f t="shared" si="355"/>
        <v>0</v>
      </c>
      <c r="S268">
        <f t="shared" si="356"/>
        <v>0</v>
      </c>
      <c r="T268">
        <f t="shared" si="357"/>
        <v>0</v>
      </c>
      <c r="U268">
        <f t="shared" si="358"/>
        <v>0</v>
      </c>
      <c r="V268">
        <f t="shared" si="359"/>
        <v>0</v>
      </c>
      <c r="W268">
        <f t="shared" si="360"/>
        <v>0</v>
      </c>
      <c r="X268">
        <f t="shared" si="361"/>
        <v>0</v>
      </c>
      <c r="Y268">
        <f t="shared" si="362"/>
        <v>0</v>
      </c>
      <c r="AA268">
        <v>78713076</v>
      </c>
      <c r="AB268">
        <f t="shared" si="363"/>
        <v>3034.1088</v>
      </c>
      <c r="AC268">
        <f>ROUND(((ES268*1)),6)</f>
        <v>934.2</v>
      </c>
      <c r="AD268">
        <f>ROUND((((((ET268*1.2)*1.1))-(((EU268*1.2)*1.1)))+AE268),6)</f>
        <v>17.556000000000001</v>
      </c>
      <c r="AE268">
        <f>ROUND((((EU268*1.2)*1.1)),6)</f>
        <v>2.6663999999999999</v>
      </c>
      <c r="AF268">
        <f>ROUND((((EV268*1.2)*1.1)),6)</f>
        <v>2082.3528000000001</v>
      </c>
      <c r="AG268">
        <f t="shared" si="364"/>
        <v>0</v>
      </c>
      <c r="AH268">
        <f>(((EW268*1.2)*1.1))</f>
        <v>153.6876</v>
      </c>
      <c r="AI268">
        <f>(((EX268*1.2)*1.1))</f>
        <v>0</v>
      </c>
      <c r="AJ268">
        <f t="shared" si="365"/>
        <v>0</v>
      </c>
      <c r="AK268">
        <v>2525.04</v>
      </c>
      <c r="AL268">
        <v>934.2</v>
      </c>
      <c r="AM268">
        <v>13.3</v>
      </c>
      <c r="AN268">
        <v>2.02</v>
      </c>
      <c r="AO268">
        <v>1577.54</v>
      </c>
      <c r="AP268">
        <v>0</v>
      </c>
      <c r="AQ268">
        <v>116.43</v>
      </c>
      <c r="AR268">
        <v>0</v>
      </c>
      <c r="AS268">
        <v>0</v>
      </c>
      <c r="AT268">
        <v>92</v>
      </c>
      <c r="AU268">
        <v>43</v>
      </c>
      <c r="AV268">
        <v>1</v>
      </c>
      <c r="AW268">
        <v>1</v>
      </c>
      <c r="AZ268">
        <v>1</v>
      </c>
      <c r="BA268">
        <v>47.82</v>
      </c>
      <c r="BB268">
        <v>15.21</v>
      </c>
      <c r="BC268">
        <v>4.91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2</v>
      </c>
      <c r="BJ268" t="s">
        <v>562</v>
      </c>
      <c r="BM268">
        <v>1726</v>
      </c>
      <c r="BN268">
        <v>0</v>
      </c>
      <c r="BO268" t="s">
        <v>559</v>
      </c>
      <c r="BP268">
        <v>1</v>
      </c>
      <c r="BQ268">
        <v>40</v>
      </c>
      <c r="BR268">
        <v>0</v>
      </c>
      <c r="BS268">
        <v>47.82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92</v>
      </c>
      <c r="CA268">
        <v>43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1026</v>
      </c>
      <c r="CO268">
        <v>0</v>
      </c>
      <c r="CP268">
        <f t="shared" si="366"/>
        <v>0</v>
      </c>
      <c r="CQ268">
        <f t="shared" si="367"/>
        <v>4586.92</v>
      </c>
      <c r="CR268">
        <f>(ROUND((ROUND(((((ET268*1.2)*1.1))*AV268*1),2)*BB268),2)+ROUND((ROUND(((AE268-(((EU268*1.2)*1.1)))*AV268*1),2)*BS268),2))</f>
        <v>267.08999999999997</v>
      </c>
      <c r="CS268">
        <f t="shared" si="368"/>
        <v>127.68</v>
      </c>
      <c r="CT268">
        <f t="shared" si="369"/>
        <v>99577.98</v>
      </c>
      <c r="CU268">
        <f t="shared" si="370"/>
        <v>0</v>
      </c>
      <c r="CV268">
        <f t="shared" si="371"/>
        <v>153.6876</v>
      </c>
      <c r="CW268">
        <f t="shared" si="372"/>
        <v>0</v>
      </c>
      <c r="CX268">
        <f t="shared" si="373"/>
        <v>0</v>
      </c>
      <c r="CY268">
        <f t="shared" si="374"/>
        <v>0</v>
      </c>
      <c r="CZ268">
        <f t="shared" si="375"/>
        <v>0</v>
      </c>
      <c r="DB268">
        <v>119</v>
      </c>
      <c r="DC268" t="s">
        <v>3</v>
      </c>
      <c r="DD268" t="s">
        <v>24</v>
      </c>
      <c r="DE268" t="s">
        <v>91</v>
      </c>
      <c r="DF268" t="s">
        <v>91</v>
      </c>
      <c r="DG268" t="s">
        <v>91</v>
      </c>
      <c r="DH268" t="s">
        <v>3</v>
      </c>
      <c r="DI268" t="s">
        <v>91</v>
      </c>
      <c r="DJ268" t="s">
        <v>91</v>
      </c>
      <c r="DK268" t="s">
        <v>3</v>
      </c>
      <c r="DL268" t="s">
        <v>3</v>
      </c>
      <c r="DM268" t="s">
        <v>3</v>
      </c>
      <c r="DN268">
        <v>112</v>
      </c>
      <c r="DO268">
        <v>70</v>
      </c>
      <c r="DP268">
        <v>1</v>
      </c>
      <c r="DQ268">
        <v>1</v>
      </c>
      <c r="DU268">
        <v>1013</v>
      </c>
      <c r="DV268" t="s">
        <v>561</v>
      </c>
      <c r="DW268" t="s">
        <v>561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75072816</v>
      </c>
      <c r="EF268">
        <v>40</v>
      </c>
      <c r="EG268" t="s">
        <v>528</v>
      </c>
      <c r="EH268">
        <v>0</v>
      </c>
      <c r="EI268" t="s">
        <v>3</v>
      </c>
      <c r="EJ268">
        <v>2</v>
      </c>
      <c r="EK268">
        <v>1726</v>
      </c>
      <c r="EL268" t="s">
        <v>563</v>
      </c>
      <c r="EM268" t="s">
        <v>564</v>
      </c>
      <c r="EO268" t="s">
        <v>531</v>
      </c>
      <c r="EQ268">
        <v>131072</v>
      </c>
      <c r="ER268">
        <v>2525.04</v>
      </c>
      <c r="ES268">
        <v>934.2</v>
      </c>
      <c r="ET268">
        <v>13.3</v>
      </c>
      <c r="EU268">
        <v>2.02</v>
      </c>
      <c r="EV268">
        <v>1577.54</v>
      </c>
      <c r="EW268">
        <v>116.43</v>
      </c>
      <c r="EX268">
        <v>0</v>
      </c>
      <c r="EY268">
        <v>0</v>
      </c>
      <c r="FQ268">
        <v>0</v>
      </c>
      <c r="FR268">
        <v>0</v>
      </c>
      <c r="FS268">
        <v>0</v>
      </c>
      <c r="FX268">
        <v>112</v>
      </c>
      <c r="FY268">
        <v>70</v>
      </c>
      <c r="GA268" t="s">
        <v>3</v>
      </c>
      <c r="GD268">
        <v>0</v>
      </c>
      <c r="GF268">
        <v>1733035391</v>
      </c>
      <c r="GG268">
        <v>2</v>
      </c>
      <c r="GH268">
        <v>1</v>
      </c>
      <c r="GI268">
        <v>2</v>
      </c>
      <c r="GJ268">
        <v>0</v>
      </c>
      <c r="GK268">
        <f>ROUND(R268*(R12)/100,2)</f>
        <v>0</v>
      </c>
      <c r="GL268">
        <f t="shared" si="376"/>
        <v>0</v>
      </c>
      <c r="GM268">
        <f t="shared" si="377"/>
        <v>0</v>
      </c>
      <c r="GN268">
        <f t="shared" si="378"/>
        <v>0</v>
      </c>
      <c r="GO268">
        <f t="shared" si="379"/>
        <v>0</v>
      </c>
      <c r="GP268">
        <f t="shared" si="380"/>
        <v>0</v>
      </c>
      <c r="GR268">
        <v>0</v>
      </c>
      <c r="GS268">
        <v>3</v>
      </c>
      <c r="GT268">
        <v>0</v>
      </c>
      <c r="GU268" t="s">
        <v>3</v>
      </c>
      <c r="GV268">
        <f t="shared" si="381"/>
        <v>0</v>
      </c>
      <c r="GW268">
        <v>1</v>
      </c>
      <c r="GX268">
        <f t="shared" si="382"/>
        <v>0</v>
      </c>
      <c r="HA268">
        <v>0</v>
      </c>
      <c r="HB268">
        <v>0</v>
      </c>
      <c r="HC268">
        <f t="shared" si="383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C269">
        <f>ROW(SmtRes!A218)</f>
        <v>218</v>
      </c>
      <c r="D269">
        <f>ROW(EtalonRes!A465)</f>
        <v>465</v>
      </c>
      <c r="E269" t="s">
        <v>565</v>
      </c>
      <c r="F269" t="s">
        <v>559</v>
      </c>
      <c r="G269" t="s">
        <v>560</v>
      </c>
      <c r="H269" t="s">
        <v>561</v>
      </c>
      <c r="I269">
        <f>ROUND(F393/100*3,9)</f>
        <v>0</v>
      </c>
      <c r="J269">
        <v>0</v>
      </c>
      <c r="K269">
        <f>ROUND(F393/100*3,9)</f>
        <v>0</v>
      </c>
      <c r="O269">
        <f t="shared" si="353"/>
        <v>0</v>
      </c>
      <c r="P269">
        <f t="shared" si="354"/>
        <v>0</v>
      </c>
      <c r="Q269">
        <f>(ROUND((ROUND((((ET269*1.1))*AV269*I269),2)*BB269),2)+ROUND((ROUND(((AE269-((EU269*1.1)))*AV269*I269),2)*BS269),2))</f>
        <v>0</v>
      </c>
      <c r="R269">
        <f t="shared" si="355"/>
        <v>0</v>
      </c>
      <c r="S269">
        <f t="shared" si="356"/>
        <v>0</v>
      </c>
      <c r="T269">
        <f t="shared" si="357"/>
        <v>0</v>
      </c>
      <c r="U269">
        <f t="shared" si="358"/>
        <v>0</v>
      </c>
      <c r="V269">
        <f t="shared" si="359"/>
        <v>0</v>
      </c>
      <c r="W269">
        <f t="shared" si="360"/>
        <v>0</v>
      </c>
      <c r="X269">
        <f t="shared" si="361"/>
        <v>0</v>
      </c>
      <c r="Y269">
        <f t="shared" si="362"/>
        <v>0</v>
      </c>
      <c r="AA269">
        <v>78713076</v>
      </c>
      <c r="AB269">
        <f t="shared" si="363"/>
        <v>2684.1239999999998</v>
      </c>
      <c r="AC269">
        <f>ROUND((ES269),6)</f>
        <v>934.2</v>
      </c>
      <c r="AD269">
        <f>ROUND(((((ET269*1.1))-((EU269*1.1)))+AE269),6)</f>
        <v>14.63</v>
      </c>
      <c r="AE269">
        <f>ROUND(((EU269*1.1)),6)</f>
        <v>2.222</v>
      </c>
      <c r="AF269">
        <f>ROUND(((EV269*1.1)),6)</f>
        <v>1735.2940000000001</v>
      </c>
      <c r="AG269">
        <f t="shared" si="364"/>
        <v>0</v>
      </c>
      <c r="AH269">
        <f>((EW269*1.1))</f>
        <v>128.07300000000001</v>
      </c>
      <c r="AI269">
        <f>((EX269*1.1))</f>
        <v>0</v>
      </c>
      <c r="AJ269">
        <f t="shared" si="365"/>
        <v>0</v>
      </c>
      <c r="AK269">
        <v>2525.04</v>
      </c>
      <c r="AL269">
        <v>934.2</v>
      </c>
      <c r="AM269">
        <v>13.3</v>
      </c>
      <c r="AN269">
        <v>2.02</v>
      </c>
      <c r="AO269">
        <v>1577.54</v>
      </c>
      <c r="AP269">
        <v>0</v>
      </c>
      <c r="AQ269">
        <v>116.43</v>
      </c>
      <c r="AR269">
        <v>0</v>
      </c>
      <c r="AS269">
        <v>0</v>
      </c>
      <c r="AT269">
        <v>92</v>
      </c>
      <c r="AU269">
        <v>43</v>
      </c>
      <c r="AV269">
        <v>1</v>
      </c>
      <c r="AW269">
        <v>1</v>
      </c>
      <c r="AZ269">
        <v>1</v>
      </c>
      <c r="BA269">
        <v>47.82</v>
      </c>
      <c r="BB269">
        <v>15.21</v>
      </c>
      <c r="BC269">
        <v>4.91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2</v>
      </c>
      <c r="BJ269" t="s">
        <v>562</v>
      </c>
      <c r="BM269">
        <v>1726</v>
      </c>
      <c r="BN269">
        <v>0</v>
      </c>
      <c r="BO269" t="s">
        <v>559</v>
      </c>
      <c r="BP269">
        <v>1</v>
      </c>
      <c r="BQ269">
        <v>40</v>
      </c>
      <c r="BR269">
        <v>0</v>
      </c>
      <c r="BS269">
        <v>47.82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92</v>
      </c>
      <c r="CA269">
        <v>43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1020</v>
      </c>
      <c r="CO269">
        <v>0</v>
      </c>
      <c r="CP269">
        <f t="shared" si="366"/>
        <v>0</v>
      </c>
      <c r="CQ269">
        <f t="shared" si="367"/>
        <v>4586.92</v>
      </c>
      <c r="CR269">
        <f>(ROUND((ROUND((((ET269*1.1))*AV269*1),2)*BB269),2)+ROUND((ROUND(((AE269-((EU269*1.1)))*AV269*1),2)*BS269),2))</f>
        <v>222.52</v>
      </c>
      <c r="CS269">
        <f t="shared" si="368"/>
        <v>106.16</v>
      </c>
      <c r="CT269">
        <f t="shared" si="369"/>
        <v>82981.570000000007</v>
      </c>
      <c r="CU269">
        <f t="shared" si="370"/>
        <v>0</v>
      </c>
      <c r="CV269">
        <f t="shared" si="371"/>
        <v>128.07300000000001</v>
      </c>
      <c r="CW269">
        <f t="shared" si="372"/>
        <v>0</v>
      </c>
      <c r="CX269">
        <f t="shared" si="373"/>
        <v>0</v>
      </c>
      <c r="CY269">
        <f t="shared" si="374"/>
        <v>0</v>
      </c>
      <c r="CZ269">
        <f t="shared" si="375"/>
        <v>0</v>
      </c>
      <c r="DB269">
        <v>121</v>
      </c>
      <c r="DC269" t="s">
        <v>3</v>
      </c>
      <c r="DD269" t="s">
        <v>3</v>
      </c>
      <c r="DE269" t="s">
        <v>34</v>
      </c>
      <c r="DF269" t="s">
        <v>34</v>
      </c>
      <c r="DG269" t="s">
        <v>34</v>
      </c>
      <c r="DH269" t="s">
        <v>3</v>
      </c>
      <c r="DI269" t="s">
        <v>34</v>
      </c>
      <c r="DJ269" t="s">
        <v>34</v>
      </c>
      <c r="DK269" t="s">
        <v>3</v>
      </c>
      <c r="DL269" t="s">
        <v>3</v>
      </c>
      <c r="DM269" t="s">
        <v>3</v>
      </c>
      <c r="DN269">
        <v>112</v>
      </c>
      <c r="DO269">
        <v>70</v>
      </c>
      <c r="DP269">
        <v>1</v>
      </c>
      <c r="DQ269">
        <v>1</v>
      </c>
      <c r="DU269">
        <v>1013</v>
      </c>
      <c r="DV269" t="s">
        <v>561</v>
      </c>
      <c r="DW269" t="s">
        <v>561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75072816</v>
      </c>
      <c r="EF269">
        <v>40</v>
      </c>
      <c r="EG269" t="s">
        <v>528</v>
      </c>
      <c r="EH269">
        <v>0</v>
      </c>
      <c r="EI269" t="s">
        <v>3</v>
      </c>
      <c r="EJ269">
        <v>2</v>
      </c>
      <c r="EK269">
        <v>1726</v>
      </c>
      <c r="EL269" t="s">
        <v>563</v>
      </c>
      <c r="EM269" t="s">
        <v>564</v>
      </c>
      <c r="EO269" t="s">
        <v>35</v>
      </c>
      <c r="EQ269">
        <v>131072</v>
      </c>
      <c r="ER269">
        <v>2525.04</v>
      </c>
      <c r="ES269">
        <v>934.2</v>
      </c>
      <c r="ET269">
        <v>13.3</v>
      </c>
      <c r="EU269">
        <v>2.02</v>
      </c>
      <c r="EV269">
        <v>1577.54</v>
      </c>
      <c r="EW269">
        <v>116.43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112</v>
      </c>
      <c r="FY269">
        <v>70</v>
      </c>
      <c r="GA269" t="s">
        <v>3</v>
      </c>
      <c r="GD269">
        <v>0</v>
      </c>
      <c r="GF269">
        <v>1733035391</v>
      </c>
      <c r="GG269">
        <v>2</v>
      </c>
      <c r="GH269">
        <v>1</v>
      </c>
      <c r="GI269">
        <v>2</v>
      </c>
      <c r="GJ269">
        <v>0</v>
      </c>
      <c r="GK269">
        <f>ROUND(R269*(R12)/100,2)</f>
        <v>0</v>
      </c>
      <c r="GL269">
        <f t="shared" si="376"/>
        <v>0</v>
      </c>
      <c r="GM269">
        <f t="shared" si="377"/>
        <v>0</v>
      </c>
      <c r="GN269">
        <f t="shared" si="378"/>
        <v>0</v>
      </c>
      <c r="GO269">
        <f t="shared" si="379"/>
        <v>0</v>
      </c>
      <c r="GP269">
        <f t="shared" si="380"/>
        <v>0</v>
      </c>
      <c r="GR269">
        <v>0</v>
      </c>
      <c r="GS269">
        <v>3</v>
      </c>
      <c r="GT269">
        <v>0</v>
      </c>
      <c r="GU269" t="s">
        <v>3</v>
      </c>
      <c r="GV269">
        <f t="shared" si="381"/>
        <v>0</v>
      </c>
      <c r="GW269">
        <v>1</v>
      </c>
      <c r="GX269">
        <f t="shared" si="382"/>
        <v>0</v>
      </c>
      <c r="HA269">
        <v>0</v>
      </c>
      <c r="HB269">
        <v>0</v>
      </c>
      <c r="HC269">
        <f t="shared" si="383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566</v>
      </c>
      <c r="F270" t="s">
        <v>567</v>
      </c>
      <c r="G270" t="s">
        <v>568</v>
      </c>
      <c r="H270" t="s">
        <v>569</v>
      </c>
      <c r="I270">
        <f>ROUND(F392+F393,9)</f>
        <v>0</v>
      </c>
      <c r="J270">
        <v>0</v>
      </c>
      <c r="K270">
        <f>ROUND(F392+F393,9)</f>
        <v>0</v>
      </c>
      <c r="O270">
        <f t="shared" si="353"/>
        <v>0</v>
      </c>
      <c r="P270">
        <f t="shared" si="354"/>
        <v>0</v>
      </c>
      <c r="Q270">
        <f>(ROUND((ROUND((((ET270*1.1))*AV270*I270),2)*BB270),2)+ROUND((ROUND(((AE270-((EU270*1.1)))*AV270*I270),2)*BS270),2))</f>
        <v>0</v>
      </c>
      <c r="R270">
        <f t="shared" si="355"/>
        <v>0</v>
      </c>
      <c r="S270">
        <f t="shared" si="356"/>
        <v>0</v>
      </c>
      <c r="T270">
        <f t="shared" si="357"/>
        <v>0</v>
      </c>
      <c r="U270">
        <f t="shared" si="358"/>
        <v>0</v>
      </c>
      <c r="V270">
        <f t="shared" si="359"/>
        <v>0</v>
      </c>
      <c r="W270">
        <f t="shared" si="360"/>
        <v>0</v>
      </c>
      <c r="X270">
        <f t="shared" si="361"/>
        <v>0</v>
      </c>
      <c r="Y270">
        <f t="shared" si="362"/>
        <v>0</v>
      </c>
      <c r="AA270">
        <v>78713076</v>
      </c>
      <c r="AB270">
        <f t="shared" si="363"/>
        <v>5982.6</v>
      </c>
      <c r="AC270">
        <f>ROUND((ES270),6)</f>
        <v>5982.6</v>
      </c>
      <c r="AD270">
        <f>ROUND(((((ET270*1.1))-((EU270*1.1)))+AE270),6)</f>
        <v>0</v>
      </c>
      <c r="AE270">
        <f>ROUND(((EU270*1.1)),6)</f>
        <v>0</v>
      </c>
      <c r="AF270">
        <f>ROUND(((EV270*1.1)),6)</f>
        <v>0</v>
      </c>
      <c r="AG270">
        <f t="shared" si="364"/>
        <v>0</v>
      </c>
      <c r="AH270">
        <f>((EW270*1.1))</f>
        <v>0</v>
      </c>
      <c r="AI270">
        <f>((EX270*1.1))</f>
        <v>0</v>
      </c>
      <c r="AJ270">
        <f t="shared" si="365"/>
        <v>0</v>
      </c>
      <c r="AK270">
        <v>5982.6</v>
      </c>
      <c r="AL270">
        <v>5982.6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5.95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2</v>
      </c>
      <c r="BJ270" t="s">
        <v>570</v>
      </c>
      <c r="BM270">
        <v>1618</v>
      </c>
      <c r="BN270">
        <v>0</v>
      </c>
      <c r="BO270" t="s">
        <v>567</v>
      </c>
      <c r="BP270">
        <v>1</v>
      </c>
      <c r="BQ270">
        <v>201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1020</v>
      </c>
      <c r="CO270">
        <v>0</v>
      </c>
      <c r="CP270">
        <f t="shared" si="366"/>
        <v>0</v>
      </c>
      <c r="CQ270">
        <f t="shared" si="367"/>
        <v>35596.47</v>
      </c>
      <c r="CR270">
        <f>(ROUND((ROUND((((ET270*1.1))*AV270*1),2)*BB270),2)+ROUND((ROUND(((AE270-((EU270*1.1)))*AV270*1),2)*BS270),2))</f>
        <v>0</v>
      </c>
      <c r="CS270">
        <f t="shared" si="368"/>
        <v>0</v>
      </c>
      <c r="CT270">
        <f t="shared" si="369"/>
        <v>0</v>
      </c>
      <c r="CU270">
        <f t="shared" si="370"/>
        <v>0</v>
      </c>
      <c r="CV270">
        <f t="shared" si="371"/>
        <v>0</v>
      </c>
      <c r="CW270">
        <f t="shared" si="372"/>
        <v>0</v>
      </c>
      <c r="CX270">
        <f t="shared" si="373"/>
        <v>0</v>
      </c>
      <c r="CY270">
        <f t="shared" si="374"/>
        <v>0</v>
      </c>
      <c r="CZ270">
        <f t="shared" si="375"/>
        <v>0</v>
      </c>
      <c r="DB270">
        <v>122</v>
      </c>
      <c r="DC270" t="s">
        <v>3</v>
      </c>
      <c r="DD270" t="s">
        <v>3</v>
      </c>
      <c r="DE270" t="s">
        <v>34</v>
      </c>
      <c r="DF270" t="s">
        <v>34</v>
      </c>
      <c r="DG270" t="s">
        <v>34</v>
      </c>
      <c r="DH270" t="s">
        <v>3</v>
      </c>
      <c r="DI270" t="s">
        <v>34</v>
      </c>
      <c r="DJ270" t="s">
        <v>34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569</v>
      </c>
      <c r="DW270" t="s">
        <v>569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75072708</v>
      </c>
      <c r="EF270">
        <v>201</v>
      </c>
      <c r="EG270" t="s">
        <v>543</v>
      </c>
      <c r="EH270">
        <v>0</v>
      </c>
      <c r="EI270" t="s">
        <v>3</v>
      </c>
      <c r="EJ270">
        <v>2</v>
      </c>
      <c r="EK270">
        <v>1618</v>
      </c>
      <c r="EL270" t="s">
        <v>544</v>
      </c>
      <c r="EM270" t="s">
        <v>545</v>
      </c>
      <c r="EO270" t="s">
        <v>35</v>
      </c>
      <c r="EQ270">
        <v>131072</v>
      </c>
      <c r="ER270">
        <v>5982.6</v>
      </c>
      <c r="ES270">
        <v>5982.6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0</v>
      </c>
      <c r="GF270">
        <v>1533846647</v>
      </c>
      <c r="GG270">
        <v>2</v>
      </c>
      <c r="GH270">
        <v>1</v>
      </c>
      <c r="GI270">
        <v>2</v>
      </c>
      <c r="GJ270">
        <v>0</v>
      </c>
      <c r="GK270">
        <f>ROUND(R270*(R12)/100,2)</f>
        <v>0</v>
      </c>
      <c r="GL270">
        <f t="shared" si="376"/>
        <v>0</v>
      </c>
      <c r="GM270">
        <f t="shared" si="377"/>
        <v>0</v>
      </c>
      <c r="GN270">
        <f t="shared" si="378"/>
        <v>0</v>
      </c>
      <c r="GO270">
        <f t="shared" si="379"/>
        <v>0</v>
      </c>
      <c r="GP270">
        <f t="shared" si="380"/>
        <v>0</v>
      </c>
      <c r="GR270">
        <v>0</v>
      </c>
      <c r="GS270">
        <v>3</v>
      </c>
      <c r="GT270">
        <v>0</v>
      </c>
      <c r="GU270" t="s">
        <v>3</v>
      </c>
      <c r="GV270">
        <f t="shared" si="381"/>
        <v>0</v>
      </c>
      <c r="GW270">
        <v>1</v>
      </c>
      <c r="GX270">
        <f t="shared" si="382"/>
        <v>0</v>
      </c>
      <c r="HA270">
        <v>0</v>
      </c>
      <c r="HB270">
        <v>0</v>
      </c>
      <c r="HC270">
        <f t="shared" si="383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C271">
        <f>ROW(SmtRes!A229)</f>
        <v>229</v>
      </c>
      <c r="D271">
        <f>ROW(EtalonRes!A478)</f>
        <v>478</v>
      </c>
      <c r="E271" t="s">
        <v>571</v>
      </c>
      <c r="F271" t="s">
        <v>524</v>
      </c>
      <c r="G271" t="s">
        <v>525</v>
      </c>
      <c r="H271" t="s">
        <v>526</v>
      </c>
      <c r="I271">
        <f>ROUND(ROUND(F394*F361/100,4),9)</f>
        <v>0</v>
      </c>
      <c r="J271">
        <v>0</v>
      </c>
      <c r="K271">
        <f>ROUND(ROUND(F394*F361/100,4),9)</f>
        <v>0</v>
      </c>
      <c r="O271">
        <f t="shared" si="353"/>
        <v>0</v>
      </c>
      <c r="P271">
        <f t="shared" si="354"/>
        <v>0</v>
      </c>
      <c r="Q271">
        <f>(ROUND((ROUND(((((ET271*1.2)*1.1))*AV271*I271),2)*BB271),2)+ROUND((ROUND(((AE271-(((EU271*1.2)*1.1)))*AV271*I271),2)*BS271),2))</f>
        <v>0</v>
      </c>
      <c r="R271">
        <f t="shared" si="355"/>
        <v>0</v>
      </c>
      <c r="S271">
        <f t="shared" si="356"/>
        <v>0</v>
      </c>
      <c r="T271">
        <f t="shared" si="357"/>
        <v>0</v>
      </c>
      <c r="U271">
        <f t="shared" si="358"/>
        <v>0</v>
      </c>
      <c r="V271">
        <f t="shared" si="359"/>
        <v>0</v>
      </c>
      <c r="W271">
        <f t="shared" si="360"/>
        <v>0</v>
      </c>
      <c r="X271">
        <f t="shared" si="361"/>
        <v>0</v>
      </c>
      <c r="Y271">
        <f t="shared" si="362"/>
        <v>0</v>
      </c>
      <c r="AA271">
        <v>78713076</v>
      </c>
      <c r="AB271">
        <f t="shared" si="363"/>
        <v>379.5872</v>
      </c>
      <c r="AC271">
        <f>ROUND(((ES271*1)),6)</f>
        <v>52.94</v>
      </c>
      <c r="AD271">
        <f>ROUND((((((ET271*1.2)*1.1))-(((EU271*1.2)*1.1)))+AE271),6)</f>
        <v>69.695999999999998</v>
      </c>
      <c r="AE271">
        <f>ROUND((((EU271*1.2)*1.1)),6)</f>
        <v>8.5007999999999999</v>
      </c>
      <c r="AF271">
        <f>ROUND((((EV271*1.2)*1.1)),6)</f>
        <v>256.95119999999997</v>
      </c>
      <c r="AG271">
        <f t="shared" si="364"/>
        <v>0</v>
      </c>
      <c r="AH271">
        <f>(((EW271*1.2)*1.1))</f>
        <v>20.856000000000002</v>
      </c>
      <c r="AI271">
        <f>(((EX271*1.2)*1.1))</f>
        <v>0</v>
      </c>
      <c r="AJ271">
        <f t="shared" si="365"/>
        <v>0</v>
      </c>
      <c r="AK271">
        <v>300.39999999999998</v>
      </c>
      <c r="AL271">
        <v>52.94</v>
      </c>
      <c r="AM271">
        <v>52.8</v>
      </c>
      <c r="AN271">
        <v>6.44</v>
      </c>
      <c r="AO271">
        <v>194.66</v>
      </c>
      <c r="AP271">
        <v>0</v>
      </c>
      <c r="AQ271">
        <v>15.8</v>
      </c>
      <c r="AR271">
        <v>0</v>
      </c>
      <c r="AS271">
        <v>0</v>
      </c>
      <c r="AT271">
        <v>92</v>
      </c>
      <c r="AU271">
        <v>43</v>
      </c>
      <c r="AV271">
        <v>1</v>
      </c>
      <c r="AW271">
        <v>1</v>
      </c>
      <c r="AZ271">
        <v>1</v>
      </c>
      <c r="BA271">
        <v>47.82</v>
      </c>
      <c r="BB271">
        <v>13.97</v>
      </c>
      <c r="BC271">
        <v>17.34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2</v>
      </c>
      <c r="BJ271" t="s">
        <v>527</v>
      </c>
      <c r="BM271">
        <v>318</v>
      </c>
      <c r="BN271">
        <v>0</v>
      </c>
      <c r="BO271" t="s">
        <v>524</v>
      </c>
      <c r="BP271">
        <v>1</v>
      </c>
      <c r="BQ271">
        <v>40</v>
      </c>
      <c r="BR271">
        <v>0</v>
      </c>
      <c r="BS271">
        <v>47.82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92</v>
      </c>
      <c r="CA271">
        <v>43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1026</v>
      </c>
      <c r="CO271">
        <v>0</v>
      </c>
      <c r="CP271">
        <f t="shared" si="366"/>
        <v>0</v>
      </c>
      <c r="CQ271">
        <f t="shared" si="367"/>
        <v>917.98</v>
      </c>
      <c r="CR271">
        <f>(ROUND((ROUND(((((ET271*1.2)*1.1))*AV271*1),2)*BB271),2)+ROUND((ROUND(((AE271-(((EU271*1.2)*1.1)))*AV271*1),2)*BS271),2))</f>
        <v>973.71</v>
      </c>
      <c r="CS271">
        <f t="shared" si="368"/>
        <v>406.47</v>
      </c>
      <c r="CT271">
        <f t="shared" si="369"/>
        <v>12287.35</v>
      </c>
      <c r="CU271">
        <f t="shared" si="370"/>
        <v>0</v>
      </c>
      <c r="CV271">
        <f t="shared" si="371"/>
        <v>20.856000000000002</v>
      </c>
      <c r="CW271">
        <f t="shared" si="372"/>
        <v>0</v>
      </c>
      <c r="CX271">
        <f t="shared" si="373"/>
        <v>0</v>
      </c>
      <c r="CY271">
        <f t="shared" si="374"/>
        <v>0</v>
      </c>
      <c r="CZ271">
        <f t="shared" si="375"/>
        <v>0</v>
      </c>
      <c r="DB271">
        <v>123</v>
      </c>
      <c r="DC271" t="s">
        <v>3</v>
      </c>
      <c r="DD271" t="s">
        <v>24</v>
      </c>
      <c r="DE271" t="s">
        <v>91</v>
      </c>
      <c r="DF271" t="s">
        <v>91</v>
      </c>
      <c r="DG271" t="s">
        <v>91</v>
      </c>
      <c r="DH271" t="s">
        <v>3</v>
      </c>
      <c r="DI271" t="s">
        <v>91</v>
      </c>
      <c r="DJ271" t="s">
        <v>91</v>
      </c>
      <c r="DK271" t="s">
        <v>3</v>
      </c>
      <c r="DL271" t="s">
        <v>3</v>
      </c>
      <c r="DM271" t="s">
        <v>3</v>
      </c>
      <c r="DN271">
        <v>112</v>
      </c>
      <c r="DO271">
        <v>70</v>
      </c>
      <c r="DP271">
        <v>1</v>
      </c>
      <c r="DQ271">
        <v>1</v>
      </c>
      <c r="DU271">
        <v>1013</v>
      </c>
      <c r="DV271" t="s">
        <v>526</v>
      </c>
      <c r="DW271" t="s">
        <v>526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75071408</v>
      </c>
      <c r="EF271">
        <v>40</v>
      </c>
      <c r="EG271" t="s">
        <v>528</v>
      </c>
      <c r="EH271">
        <v>0</v>
      </c>
      <c r="EI271" t="s">
        <v>3</v>
      </c>
      <c r="EJ271">
        <v>2</v>
      </c>
      <c r="EK271">
        <v>318</v>
      </c>
      <c r="EL271" t="s">
        <v>529</v>
      </c>
      <c r="EM271" t="s">
        <v>530</v>
      </c>
      <c r="EO271" t="s">
        <v>531</v>
      </c>
      <c r="EQ271">
        <v>131072</v>
      </c>
      <c r="ER271">
        <v>300.39999999999998</v>
      </c>
      <c r="ES271">
        <v>52.94</v>
      </c>
      <c r="ET271">
        <v>52.8</v>
      </c>
      <c r="EU271">
        <v>6.44</v>
      </c>
      <c r="EV271">
        <v>194.66</v>
      </c>
      <c r="EW271">
        <v>15.8</v>
      </c>
      <c r="EX271">
        <v>0</v>
      </c>
      <c r="EY271">
        <v>0</v>
      </c>
      <c r="FQ271">
        <v>0</v>
      </c>
      <c r="FR271">
        <v>0</v>
      </c>
      <c r="FS271">
        <v>2</v>
      </c>
      <c r="FX271">
        <v>112</v>
      </c>
      <c r="FY271">
        <v>70</v>
      </c>
      <c r="GA271" t="s">
        <v>3</v>
      </c>
      <c r="GD271">
        <v>0</v>
      </c>
      <c r="GF271">
        <v>356264078</v>
      </c>
      <c r="GG271">
        <v>2</v>
      </c>
      <c r="GH271">
        <v>1</v>
      </c>
      <c r="GI271">
        <v>2</v>
      </c>
      <c r="GJ271">
        <v>0</v>
      </c>
      <c r="GK271">
        <f>ROUND(R271*(R12)/100,2)</f>
        <v>0</v>
      </c>
      <c r="GL271">
        <f t="shared" si="376"/>
        <v>0</v>
      </c>
      <c r="GM271">
        <f t="shared" si="377"/>
        <v>0</v>
      </c>
      <c r="GN271">
        <f t="shared" si="378"/>
        <v>0</v>
      </c>
      <c r="GO271">
        <f t="shared" si="379"/>
        <v>0</v>
      </c>
      <c r="GP271">
        <f t="shared" si="380"/>
        <v>0</v>
      </c>
      <c r="GR271">
        <v>0</v>
      </c>
      <c r="GS271">
        <v>3</v>
      </c>
      <c r="GT271">
        <v>0</v>
      </c>
      <c r="GU271" t="s">
        <v>3</v>
      </c>
      <c r="GV271">
        <f t="shared" si="381"/>
        <v>0</v>
      </c>
      <c r="GW271">
        <v>1</v>
      </c>
      <c r="GX271">
        <f t="shared" si="382"/>
        <v>0</v>
      </c>
      <c r="HA271">
        <v>0</v>
      </c>
      <c r="HB271">
        <v>0</v>
      </c>
      <c r="HC271">
        <f t="shared" si="383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C272">
        <f>ROW(SmtRes!A240)</f>
        <v>240</v>
      </c>
      <c r="D272">
        <f>ROW(EtalonRes!A491)</f>
        <v>491</v>
      </c>
      <c r="E272" t="s">
        <v>572</v>
      </c>
      <c r="F272" t="s">
        <v>524</v>
      </c>
      <c r="G272" t="s">
        <v>525</v>
      </c>
      <c r="H272" t="s">
        <v>526</v>
      </c>
      <c r="I272">
        <f>ROUND(F394/100-I271,9)</f>
        <v>0</v>
      </c>
      <c r="J272">
        <v>0</v>
      </c>
      <c r="K272">
        <f>ROUND(F394/100-I271,9)</f>
        <v>0</v>
      </c>
      <c r="O272">
        <f t="shared" si="353"/>
        <v>0</v>
      </c>
      <c r="P272">
        <f t="shared" si="354"/>
        <v>0</v>
      </c>
      <c r="Q272">
        <f>(ROUND((ROUND((((ET272*1.1))*AV272*I272),2)*BB272),2)+ROUND((ROUND(((AE272-((EU272*1.1)))*AV272*I272),2)*BS272),2))</f>
        <v>0</v>
      </c>
      <c r="R272">
        <f t="shared" si="355"/>
        <v>0</v>
      </c>
      <c r="S272">
        <f t="shared" si="356"/>
        <v>0</v>
      </c>
      <c r="T272">
        <f t="shared" si="357"/>
        <v>0</v>
      </c>
      <c r="U272">
        <f t="shared" si="358"/>
        <v>0</v>
      </c>
      <c r="V272">
        <f t="shared" si="359"/>
        <v>0</v>
      </c>
      <c r="W272">
        <f t="shared" si="360"/>
        <v>0</v>
      </c>
      <c r="X272">
        <f t="shared" si="361"/>
        <v>0</v>
      </c>
      <c r="Y272">
        <f t="shared" si="362"/>
        <v>0</v>
      </c>
      <c r="AA272">
        <v>78713076</v>
      </c>
      <c r="AB272">
        <f t="shared" si="363"/>
        <v>325.14600000000002</v>
      </c>
      <c r="AC272">
        <f>ROUND((ES272),6)</f>
        <v>52.94</v>
      </c>
      <c r="AD272">
        <f>ROUND(((((ET272*1.1))-((EU272*1.1)))+AE272),6)</f>
        <v>58.08</v>
      </c>
      <c r="AE272">
        <f>ROUND(((EU272*1.1)),6)</f>
        <v>7.0839999999999996</v>
      </c>
      <c r="AF272">
        <f>ROUND(((EV272*1.1)),6)</f>
        <v>214.126</v>
      </c>
      <c r="AG272">
        <f t="shared" si="364"/>
        <v>0</v>
      </c>
      <c r="AH272">
        <f>((EW272*1.1))</f>
        <v>17.38</v>
      </c>
      <c r="AI272">
        <f>((EX272*1.1))</f>
        <v>0</v>
      </c>
      <c r="AJ272">
        <f t="shared" si="365"/>
        <v>0</v>
      </c>
      <c r="AK272">
        <v>300.39999999999998</v>
      </c>
      <c r="AL272">
        <v>52.94</v>
      </c>
      <c r="AM272">
        <v>52.8</v>
      </c>
      <c r="AN272">
        <v>6.44</v>
      </c>
      <c r="AO272">
        <v>194.66</v>
      </c>
      <c r="AP272">
        <v>0</v>
      </c>
      <c r="AQ272">
        <v>15.8</v>
      </c>
      <c r="AR272">
        <v>0</v>
      </c>
      <c r="AS272">
        <v>0</v>
      </c>
      <c r="AT272">
        <v>92</v>
      </c>
      <c r="AU272">
        <v>43</v>
      </c>
      <c r="AV272">
        <v>1</v>
      </c>
      <c r="AW272">
        <v>1</v>
      </c>
      <c r="AZ272">
        <v>1</v>
      </c>
      <c r="BA272">
        <v>47.82</v>
      </c>
      <c r="BB272">
        <v>13.97</v>
      </c>
      <c r="BC272">
        <v>17.34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2</v>
      </c>
      <c r="BJ272" t="s">
        <v>527</v>
      </c>
      <c r="BM272">
        <v>318</v>
      </c>
      <c r="BN272">
        <v>0</v>
      </c>
      <c r="BO272" t="s">
        <v>524</v>
      </c>
      <c r="BP272">
        <v>1</v>
      </c>
      <c r="BQ272">
        <v>40</v>
      </c>
      <c r="BR272">
        <v>0</v>
      </c>
      <c r="BS272">
        <v>47.82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92</v>
      </c>
      <c r="CA272">
        <v>43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1020</v>
      </c>
      <c r="CO272">
        <v>0</v>
      </c>
      <c r="CP272">
        <f t="shared" si="366"/>
        <v>0</v>
      </c>
      <c r="CQ272">
        <f t="shared" si="367"/>
        <v>917.98</v>
      </c>
      <c r="CR272">
        <f>(ROUND((ROUND((((ET272*1.1))*AV272*1),2)*BB272),2)+ROUND((ROUND(((AE272-((EU272*1.1)))*AV272*1),2)*BS272),2))</f>
        <v>811.38</v>
      </c>
      <c r="CS272">
        <f t="shared" si="368"/>
        <v>338.57</v>
      </c>
      <c r="CT272">
        <f t="shared" si="369"/>
        <v>10239.700000000001</v>
      </c>
      <c r="CU272">
        <f t="shared" si="370"/>
        <v>0</v>
      </c>
      <c r="CV272">
        <f t="shared" si="371"/>
        <v>17.38</v>
      </c>
      <c r="CW272">
        <f t="shared" si="372"/>
        <v>0</v>
      </c>
      <c r="CX272">
        <f t="shared" si="373"/>
        <v>0</v>
      </c>
      <c r="CY272">
        <f t="shared" si="374"/>
        <v>0</v>
      </c>
      <c r="CZ272">
        <f t="shared" si="375"/>
        <v>0</v>
      </c>
      <c r="DB272">
        <v>125</v>
      </c>
      <c r="DC272" t="s">
        <v>3</v>
      </c>
      <c r="DD272" t="s">
        <v>3</v>
      </c>
      <c r="DE272" t="s">
        <v>34</v>
      </c>
      <c r="DF272" t="s">
        <v>34</v>
      </c>
      <c r="DG272" t="s">
        <v>34</v>
      </c>
      <c r="DH272" t="s">
        <v>3</v>
      </c>
      <c r="DI272" t="s">
        <v>34</v>
      </c>
      <c r="DJ272" t="s">
        <v>34</v>
      </c>
      <c r="DK272" t="s">
        <v>3</v>
      </c>
      <c r="DL272" t="s">
        <v>3</v>
      </c>
      <c r="DM272" t="s">
        <v>3</v>
      </c>
      <c r="DN272">
        <v>112</v>
      </c>
      <c r="DO272">
        <v>70</v>
      </c>
      <c r="DP272">
        <v>1</v>
      </c>
      <c r="DQ272">
        <v>1</v>
      </c>
      <c r="DU272">
        <v>1013</v>
      </c>
      <c r="DV272" t="s">
        <v>526</v>
      </c>
      <c r="DW272" t="s">
        <v>526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75071408</v>
      </c>
      <c r="EF272">
        <v>40</v>
      </c>
      <c r="EG272" t="s">
        <v>528</v>
      </c>
      <c r="EH272">
        <v>0</v>
      </c>
      <c r="EI272" t="s">
        <v>3</v>
      </c>
      <c r="EJ272">
        <v>2</v>
      </c>
      <c r="EK272">
        <v>318</v>
      </c>
      <c r="EL272" t="s">
        <v>529</v>
      </c>
      <c r="EM272" t="s">
        <v>530</v>
      </c>
      <c r="EO272" t="s">
        <v>35</v>
      </c>
      <c r="EQ272">
        <v>131072</v>
      </c>
      <c r="ER272">
        <v>300.39999999999998</v>
      </c>
      <c r="ES272">
        <v>52.94</v>
      </c>
      <c r="ET272">
        <v>52.8</v>
      </c>
      <c r="EU272">
        <v>6.44</v>
      </c>
      <c r="EV272">
        <v>194.66</v>
      </c>
      <c r="EW272">
        <v>15.8</v>
      </c>
      <c r="EX272">
        <v>0</v>
      </c>
      <c r="EY272">
        <v>0</v>
      </c>
      <c r="FQ272">
        <v>0</v>
      </c>
      <c r="FR272">
        <v>0</v>
      </c>
      <c r="FS272">
        <v>2</v>
      </c>
      <c r="FX272">
        <v>112</v>
      </c>
      <c r="FY272">
        <v>70</v>
      </c>
      <c r="GA272" t="s">
        <v>3</v>
      </c>
      <c r="GD272">
        <v>0</v>
      </c>
      <c r="GF272">
        <v>356264078</v>
      </c>
      <c r="GG272">
        <v>2</v>
      </c>
      <c r="GH272">
        <v>1</v>
      </c>
      <c r="GI272">
        <v>2</v>
      </c>
      <c r="GJ272">
        <v>0</v>
      </c>
      <c r="GK272">
        <f>ROUND(R272*(R12)/100,2)</f>
        <v>0</v>
      </c>
      <c r="GL272">
        <f t="shared" si="376"/>
        <v>0</v>
      </c>
      <c r="GM272">
        <f t="shared" si="377"/>
        <v>0</v>
      </c>
      <c r="GN272">
        <f t="shared" si="378"/>
        <v>0</v>
      </c>
      <c r="GO272">
        <f t="shared" si="379"/>
        <v>0</v>
      </c>
      <c r="GP272">
        <f t="shared" si="380"/>
        <v>0</v>
      </c>
      <c r="GR272">
        <v>0</v>
      </c>
      <c r="GS272">
        <v>3</v>
      </c>
      <c r="GT272">
        <v>0</v>
      </c>
      <c r="GU272" t="s">
        <v>3</v>
      </c>
      <c r="GV272">
        <f t="shared" si="381"/>
        <v>0</v>
      </c>
      <c r="GW272">
        <v>1</v>
      </c>
      <c r="GX272">
        <f t="shared" si="382"/>
        <v>0</v>
      </c>
      <c r="HA272">
        <v>0</v>
      </c>
      <c r="HB272">
        <v>0</v>
      </c>
      <c r="HC272">
        <f t="shared" si="383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C273">
        <f>ROW(SmtRes!A251)</f>
        <v>251</v>
      </c>
      <c r="D273">
        <f>ROW(EtalonRes!A504)</f>
        <v>504</v>
      </c>
      <c r="E273" t="s">
        <v>573</v>
      </c>
      <c r="F273" t="s">
        <v>534</v>
      </c>
      <c r="G273" t="s">
        <v>535</v>
      </c>
      <c r="H273" t="s">
        <v>526</v>
      </c>
      <c r="I273">
        <f>ROUND(F395/100,9)</f>
        <v>0</v>
      </c>
      <c r="J273">
        <v>0</v>
      </c>
      <c r="K273">
        <f>ROUND(F395/100,9)</f>
        <v>0</v>
      </c>
      <c r="O273">
        <f t="shared" si="353"/>
        <v>0</v>
      </c>
      <c r="P273">
        <f t="shared" si="354"/>
        <v>0</v>
      </c>
      <c r="Q273">
        <f>(ROUND((ROUND(((((ET273*1.2)*1.1))*AV273*I273),2)*BB273),2)+ROUND((ROUND(((AE273-(((EU273*1.2)*1.1)))*AV273*I273),2)*BS273),2))</f>
        <v>0</v>
      </c>
      <c r="R273">
        <f t="shared" si="355"/>
        <v>0</v>
      </c>
      <c r="S273">
        <f t="shared" si="356"/>
        <v>0</v>
      </c>
      <c r="T273">
        <f t="shared" si="357"/>
        <v>0</v>
      </c>
      <c r="U273">
        <f t="shared" si="358"/>
        <v>0</v>
      </c>
      <c r="V273">
        <f t="shared" si="359"/>
        <v>0</v>
      </c>
      <c r="W273">
        <f t="shared" si="360"/>
        <v>0</v>
      </c>
      <c r="X273">
        <f t="shared" si="361"/>
        <v>0</v>
      </c>
      <c r="Y273">
        <f t="shared" si="362"/>
        <v>0</v>
      </c>
      <c r="AA273">
        <v>78713076</v>
      </c>
      <c r="AB273">
        <f t="shared" si="363"/>
        <v>230.0624</v>
      </c>
      <c r="AC273">
        <f>ROUND(((ES273*1)),6)</f>
        <v>53.75</v>
      </c>
      <c r="AD273">
        <f>ROUND((((((ET273*1.2)*1.1))-(((EU273*1.2)*1.1)))+AE273),6)</f>
        <v>60.205199999999998</v>
      </c>
      <c r="AE273">
        <f>ROUND((((EU273*1.2)*1.1)),6)</f>
        <v>8.1707999999999998</v>
      </c>
      <c r="AF273">
        <f>ROUND((((EV273*1.2)*1.1)),6)</f>
        <v>116.10720000000001</v>
      </c>
      <c r="AG273">
        <f t="shared" si="364"/>
        <v>0</v>
      </c>
      <c r="AH273">
        <f>(((EW273*1.2)*1.1))</f>
        <v>9.4247999999999994</v>
      </c>
      <c r="AI273">
        <f>(((EX273*1.2)*1.1))</f>
        <v>0</v>
      </c>
      <c r="AJ273">
        <f t="shared" si="365"/>
        <v>0</v>
      </c>
      <c r="AK273">
        <v>187.32</v>
      </c>
      <c r="AL273">
        <v>53.75</v>
      </c>
      <c r="AM273">
        <v>45.61</v>
      </c>
      <c r="AN273">
        <v>6.19</v>
      </c>
      <c r="AO273">
        <v>87.96</v>
      </c>
      <c r="AP273">
        <v>0</v>
      </c>
      <c r="AQ273">
        <v>7.14</v>
      </c>
      <c r="AR273">
        <v>0</v>
      </c>
      <c r="AS273">
        <v>0</v>
      </c>
      <c r="AT273">
        <v>92</v>
      </c>
      <c r="AU273">
        <v>43</v>
      </c>
      <c r="AV273">
        <v>1</v>
      </c>
      <c r="AW273">
        <v>1</v>
      </c>
      <c r="AZ273">
        <v>1</v>
      </c>
      <c r="BA273">
        <v>47.82</v>
      </c>
      <c r="BB273">
        <v>14.55</v>
      </c>
      <c r="BC273">
        <v>17.18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2</v>
      </c>
      <c r="BJ273" t="s">
        <v>536</v>
      </c>
      <c r="BM273">
        <v>318</v>
      </c>
      <c r="BN273">
        <v>0</v>
      </c>
      <c r="BO273" t="s">
        <v>534</v>
      </c>
      <c r="BP273">
        <v>1</v>
      </c>
      <c r="BQ273">
        <v>40</v>
      </c>
      <c r="BR273">
        <v>0</v>
      </c>
      <c r="BS273">
        <v>47.82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92</v>
      </c>
      <c r="CA273">
        <v>43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1026</v>
      </c>
      <c r="CO273">
        <v>0</v>
      </c>
      <c r="CP273">
        <f t="shared" si="366"/>
        <v>0</v>
      </c>
      <c r="CQ273">
        <f t="shared" si="367"/>
        <v>923.43</v>
      </c>
      <c r="CR273">
        <f>(ROUND((ROUND(((((ET273*1.2)*1.1))*AV273*1),2)*BB273),2)+ROUND((ROUND(((AE273-(((EU273*1.2)*1.1)))*AV273*1),2)*BS273),2))</f>
        <v>876.06</v>
      </c>
      <c r="CS273">
        <f t="shared" si="368"/>
        <v>390.69</v>
      </c>
      <c r="CT273">
        <f t="shared" si="369"/>
        <v>5552.38</v>
      </c>
      <c r="CU273">
        <f t="shared" si="370"/>
        <v>0</v>
      </c>
      <c r="CV273">
        <f t="shared" si="371"/>
        <v>9.4247999999999994</v>
      </c>
      <c r="CW273">
        <f t="shared" si="372"/>
        <v>0</v>
      </c>
      <c r="CX273">
        <f t="shared" si="373"/>
        <v>0</v>
      </c>
      <c r="CY273">
        <f t="shared" si="374"/>
        <v>0</v>
      </c>
      <c r="CZ273">
        <f t="shared" si="375"/>
        <v>0</v>
      </c>
      <c r="DB273">
        <v>126</v>
      </c>
      <c r="DC273" t="s">
        <v>3</v>
      </c>
      <c r="DD273" t="s">
        <v>24</v>
      </c>
      <c r="DE273" t="s">
        <v>91</v>
      </c>
      <c r="DF273" t="s">
        <v>91</v>
      </c>
      <c r="DG273" t="s">
        <v>91</v>
      </c>
      <c r="DH273" t="s">
        <v>3</v>
      </c>
      <c r="DI273" t="s">
        <v>91</v>
      </c>
      <c r="DJ273" t="s">
        <v>91</v>
      </c>
      <c r="DK273" t="s">
        <v>3</v>
      </c>
      <c r="DL273" t="s">
        <v>3</v>
      </c>
      <c r="DM273" t="s">
        <v>3</v>
      </c>
      <c r="DN273">
        <v>112</v>
      </c>
      <c r="DO273">
        <v>70</v>
      </c>
      <c r="DP273">
        <v>1</v>
      </c>
      <c r="DQ273">
        <v>1</v>
      </c>
      <c r="DU273">
        <v>1013</v>
      </c>
      <c r="DV273" t="s">
        <v>526</v>
      </c>
      <c r="DW273" t="s">
        <v>526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75071408</v>
      </c>
      <c r="EF273">
        <v>40</v>
      </c>
      <c r="EG273" t="s">
        <v>528</v>
      </c>
      <c r="EH273">
        <v>0</v>
      </c>
      <c r="EI273" t="s">
        <v>3</v>
      </c>
      <c r="EJ273">
        <v>2</v>
      </c>
      <c r="EK273">
        <v>318</v>
      </c>
      <c r="EL273" t="s">
        <v>529</v>
      </c>
      <c r="EM273" t="s">
        <v>530</v>
      </c>
      <c r="EO273" t="s">
        <v>531</v>
      </c>
      <c r="EQ273">
        <v>131072</v>
      </c>
      <c r="ER273">
        <v>187.32</v>
      </c>
      <c r="ES273">
        <v>53.75</v>
      </c>
      <c r="ET273">
        <v>45.61</v>
      </c>
      <c r="EU273">
        <v>6.19</v>
      </c>
      <c r="EV273">
        <v>87.96</v>
      </c>
      <c r="EW273">
        <v>7.14</v>
      </c>
      <c r="EX273">
        <v>0</v>
      </c>
      <c r="EY273">
        <v>0</v>
      </c>
      <c r="FQ273">
        <v>0</v>
      </c>
      <c r="FR273">
        <v>0</v>
      </c>
      <c r="FS273">
        <v>2</v>
      </c>
      <c r="FX273">
        <v>112</v>
      </c>
      <c r="FY273">
        <v>70</v>
      </c>
      <c r="GA273" t="s">
        <v>3</v>
      </c>
      <c r="GD273">
        <v>0</v>
      </c>
      <c r="GF273">
        <v>-983500849</v>
      </c>
      <c r="GG273">
        <v>2</v>
      </c>
      <c r="GH273">
        <v>1</v>
      </c>
      <c r="GI273">
        <v>2</v>
      </c>
      <c r="GJ273">
        <v>0</v>
      </c>
      <c r="GK273">
        <f>ROUND(R273*(R12)/100,2)</f>
        <v>0</v>
      </c>
      <c r="GL273">
        <f t="shared" si="376"/>
        <v>0</v>
      </c>
      <c r="GM273">
        <f t="shared" si="377"/>
        <v>0</v>
      </c>
      <c r="GN273">
        <f t="shared" si="378"/>
        <v>0</v>
      </c>
      <c r="GO273">
        <f t="shared" si="379"/>
        <v>0</v>
      </c>
      <c r="GP273">
        <f t="shared" si="380"/>
        <v>0</v>
      </c>
      <c r="GR273">
        <v>0</v>
      </c>
      <c r="GS273">
        <v>3</v>
      </c>
      <c r="GT273">
        <v>0</v>
      </c>
      <c r="GU273" t="s">
        <v>3</v>
      </c>
      <c r="GV273">
        <f t="shared" si="381"/>
        <v>0</v>
      </c>
      <c r="GW273">
        <v>1</v>
      </c>
      <c r="GX273">
        <f t="shared" si="382"/>
        <v>0</v>
      </c>
      <c r="HA273">
        <v>0</v>
      </c>
      <c r="HB273">
        <v>0</v>
      </c>
      <c r="HC273">
        <f t="shared" si="383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C274">
        <f>ROW(SmtRes!A262)</f>
        <v>262</v>
      </c>
      <c r="D274">
        <f>ROW(EtalonRes!A517)</f>
        <v>517</v>
      </c>
      <c r="E274" t="s">
        <v>574</v>
      </c>
      <c r="F274" t="s">
        <v>534</v>
      </c>
      <c r="G274" t="s">
        <v>535</v>
      </c>
      <c r="H274" t="s">
        <v>526</v>
      </c>
      <c r="I274">
        <f>ROUND(F396/100,9)</f>
        <v>0</v>
      </c>
      <c r="J274">
        <v>0</v>
      </c>
      <c r="K274">
        <f>ROUND(F396/100,9)</f>
        <v>0</v>
      </c>
      <c r="O274">
        <f t="shared" si="353"/>
        <v>0</v>
      </c>
      <c r="P274">
        <f t="shared" si="354"/>
        <v>0</v>
      </c>
      <c r="Q274">
        <f>(ROUND((ROUND((((ET274*1.1))*AV274*I274),2)*BB274),2)+ROUND((ROUND(((AE274-((EU274*1.1)))*AV274*I274),2)*BS274),2))</f>
        <v>0</v>
      </c>
      <c r="R274">
        <f t="shared" si="355"/>
        <v>0</v>
      </c>
      <c r="S274">
        <f t="shared" si="356"/>
        <v>0</v>
      </c>
      <c r="T274">
        <f t="shared" si="357"/>
        <v>0</v>
      </c>
      <c r="U274">
        <f t="shared" si="358"/>
        <v>0</v>
      </c>
      <c r="V274">
        <f t="shared" si="359"/>
        <v>0</v>
      </c>
      <c r="W274">
        <f t="shared" si="360"/>
        <v>0</v>
      </c>
      <c r="X274">
        <f t="shared" si="361"/>
        <v>0</v>
      </c>
      <c r="Y274">
        <f t="shared" si="362"/>
        <v>0</v>
      </c>
      <c r="AA274">
        <v>78713076</v>
      </c>
      <c r="AB274">
        <f t="shared" si="363"/>
        <v>200.67699999999999</v>
      </c>
      <c r="AC274">
        <f>ROUND((ES274),6)</f>
        <v>53.75</v>
      </c>
      <c r="AD274">
        <f>ROUND(((((ET274*1.1))-((EU274*1.1)))+AE274),6)</f>
        <v>50.170999999999999</v>
      </c>
      <c r="AE274">
        <f>ROUND(((EU274*1.1)),6)</f>
        <v>6.8090000000000002</v>
      </c>
      <c r="AF274">
        <f>ROUND(((EV274*1.1)),6)</f>
        <v>96.756</v>
      </c>
      <c r="AG274">
        <f t="shared" si="364"/>
        <v>0</v>
      </c>
      <c r="AH274">
        <f>((EW274*1.1))</f>
        <v>7.8540000000000001</v>
      </c>
      <c r="AI274">
        <f>((EX274*1.1))</f>
        <v>0</v>
      </c>
      <c r="AJ274">
        <f t="shared" si="365"/>
        <v>0</v>
      </c>
      <c r="AK274">
        <v>187.32</v>
      </c>
      <c r="AL274">
        <v>53.75</v>
      </c>
      <c r="AM274">
        <v>45.61</v>
      </c>
      <c r="AN274">
        <v>6.19</v>
      </c>
      <c r="AO274">
        <v>87.96</v>
      </c>
      <c r="AP274">
        <v>0</v>
      </c>
      <c r="AQ274">
        <v>7.14</v>
      </c>
      <c r="AR274">
        <v>0</v>
      </c>
      <c r="AS274">
        <v>0</v>
      </c>
      <c r="AT274">
        <v>92</v>
      </c>
      <c r="AU274">
        <v>43</v>
      </c>
      <c r="AV274">
        <v>1</v>
      </c>
      <c r="AW274">
        <v>1</v>
      </c>
      <c r="AZ274">
        <v>1</v>
      </c>
      <c r="BA274">
        <v>47.82</v>
      </c>
      <c r="BB274">
        <v>14.55</v>
      </c>
      <c r="BC274">
        <v>17.18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2</v>
      </c>
      <c r="BJ274" t="s">
        <v>536</v>
      </c>
      <c r="BM274">
        <v>318</v>
      </c>
      <c r="BN274">
        <v>0</v>
      </c>
      <c r="BO274" t="s">
        <v>534</v>
      </c>
      <c r="BP274">
        <v>1</v>
      </c>
      <c r="BQ274">
        <v>40</v>
      </c>
      <c r="BR274">
        <v>0</v>
      </c>
      <c r="BS274">
        <v>47.82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92</v>
      </c>
      <c r="CA274">
        <v>43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1020</v>
      </c>
      <c r="CO274">
        <v>0</v>
      </c>
      <c r="CP274">
        <f t="shared" si="366"/>
        <v>0</v>
      </c>
      <c r="CQ274">
        <f t="shared" si="367"/>
        <v>923.43</v>
      </c>
      <c r="CR274">
        <f>(ROUND((ROUND((((ET274*1.1))*AV274*1),2)*BB274),2)+ROUND((ROUND(((AE274-((EU274*1.1)))*AV274*1),2)*BS274),2))</f>
        <v>729.97</v>
      </c>
      <c r="CS274">
        <f t="shared" si="368"/>
        <v>325.64999999999998</v>
      </c>
      <c r="CT274">
        <f t="shared" si="369"/>
        <v>4627.0600000000004</v>
      </c>
      <c r="CU274">
        <f t="shared" si="370"/>
        <v>0</v>
      </c>
      <c r="CV274">
        <f t="shared" si="371"/>
        <v>7.8540000000000001</v>
      </c>
      <c r="CW274">
        <f t="shared" si="372"/>
        <v>0</v>
      </c>
      <c r="CX274">
        <f t="shared" si="373"/>
        <v>0</v>
      </c>
      <c r="CY274">
        <f t="shared" si="374"/>
        <v>0</v>
      </c>
      <c r="CZ274">
        <f t="shared" si="375"/>
        <v>0</v>
      </c>
      <c r="DB274">
        <v>128</v>
      </c>
      <c r="DC274" t="s">
        <v>3</v>
      </c>
      <c r="DD274" t="s">
        <v>3</v>
      </c>
      <c r="DE274" t="s">
        <v>34</v>
      </c>
      <c r="DF274" t="s">
        <v>34</v>
      </c>
      <c r="DG274" t="s">
        <v>34</v>
      </c>
      <c r="DH274" t="s">
        <v>3</v>
      </c>
      <c r="DI274" t="s">
        <v>34</v>
      </c>
      <c r="DJ274" t="s">
        <v>34</v>
      </c>
      <c r="DK274" t="s">
        <v>3</v>
      </c>
      <c r="DL274" t="s">
        <v>3</v>
      </c>
      <c r="DM274" t="s">
        <v>3</v>
      </c>
      <c r="DN274">
        <v>112</v>
      </c>
      <c r="DO274">
        <v>70</v>
      </c>
      <c r="DP274">
        <v>1</v>
      </c>
      <c r="DQ274">
        <v>1</v>
      </c>
      <c r="DU274">
        <v>1013</v>
      </c>
      <c r="DV274" t="s">
        <v>526</v>
      </c>
      <c r="DW274" t="s">
        <v>526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75071408</v>
      </c>
      <c r="EF274">
        <v>40</v>
      </c>
      <c r="EG274" t="s">
        <v>528</v>
      </c>
      <c r="EH274">
        <v>0</v>
      </c>
      <c r="EI274" t="s">
        <v>3</v>
      </c>
      <c r="EJ274">
        <v>2</v>
      </c>
      <c r="EK274">
        <v>318</v>
      </c>
      <c r="EL274" t="s">
        <v>529</v>
      </c>
      <c r="EM274" t="s">
        <v>530</v>
      </c>
      <c r="EO274" t="s">
        <v>35</v>
      </c>
      <c r="EQ274">
        <v>131072</v>
      </c>
      <c r="ER274">
        <v>187.32</v>
      </c>
      <c r="ES274">
        <v>53.75</v>
      </c>
      <c r="ET274">
        <v>45.61</v>
      </c>
      <c r="EU274">
        <v>6.19</v>
      </c>
      <c r="EV274">
        <v>87.96</v>
      </c>
      <c r="EW274">
        <v>7.14</v>
      </c>
      <c r="EX274">
        <v>0</v>
      </c>
      <c r="EY274">
        <v>0</v>
      </c>
      <c r="FQ274">
        <v>0</v>
      </c>
      <c r="FR274">
        <v>0</v>
      </c>
      <c r="FS274">
        <v>2</v>
      </c>
      <c r="FX274">
        <v>112</v>
      </c>
      <c r="FY274">
        <v>70</v>
      </c>
      <c r="GA274" t="s">
        <v>3</v>
      </c>
      <c r="GD274">
        <v>0</v>
      </c>
      <c r="GF274">
        <v>-983500849</v>
      </c>
      <c r="GG274">
        <v>2</v>
      </c>
      <c r="GH274">
        <v>1</v>
      </c>
      <c r="GI274">
        <v>2</v>
      </c>
      <c r="GJ274">
        <v>0</v>
      </c>
      <c r="GK274">
        <f>ROUND(R274*(R12)/100,2)</f>
        <v>0</v>
      </c>
      <c r="GL274">
        <f t="shared" si="376"/>
        <v>0</v>
      </c>
      <c r="GM274">
        <f t="shared" si="377"/>
        <v>0</v>
      </c>
      <c r="GN274">
        <f t="shared" si="378"/>
        <v>0</v>
      </c>
      <c r="GO274">
        <f t="shared" si="379"/>
        <v>0</v>
      </c>
      <c r="GP274">
        <f t="shared" si="380"/>
        <v>0</v>
      </c>
      <c r="GR274">
        <v>0</v>
      </c>
      <c r="GS274">
        <v>3</v>
      </c>
      <c r="GT274">
        <v>0</v>
      </c>
      <c r="GU274" t="s">
        <v>3</v>
      </c>
      <c r="GV274">
        <f t="shared" si="381"/>
        <v>0</v>
      </c>
      <c r="GW274">
        <v>1</v>
      </c>
      <c r="GX274">
        <f t="shared" si="382"/>
        <v>0</v>
      </c>
      <c r="HA274">
        <v>0</v>
      </c>
      <c r="HB274">
        <v>0</v>
      </c>
      <c r="HC274">
        <f t="shared" si="383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575</v>
      </c>
      <c r="F275" t="s">
        <v>576</v>
      </c>
      <c r="G275" t="s">
        <v>577</v>
      </c>
      <c r="H275" t="s">
        <v>541</v>
      </c>
      <c r="I275">
        <f>ROUND(ROUND((I271+I272+I273+I274)/10*1.02,5),9)</f>
        <v>0</v>
      </c>
      <c r="J275">
        <v>0</v>
      </c>
      <c r="K275">
        <f>ROUND(ROUND((I271+I272+I273+I274)/10*1.02,5),9)</f>
        <v>0</v>
      </c>
      <c r="O275">
        <f t="shared" si="353"/>
        <v>0</v>
      </c>
      <c r="P275">
        <f t="shared" si="354"/>
        <v>0</v>
      </c>
      <c r="Q275">
        <f>(ROUND((ROUND((((ET275*1.1))*AV275*I275),2)*BB275),2)+ROUND((ROUND(((AE275-((EU275*1.1)))*AV275*I275),2)*BS275),2))</f>
        <v>0</v>
      </c>
      <c r="R275">
        <f t="shared" si="355"/>
        <v>0</v>
      </c>
      <c r="S275">
        <f t="shared" si="356"/>
        <v>0</v>
      </c>
      <c r="T275">
        <f t="shared" si="357"/>
        <v>0</v>
      </c>
      <c r="U275">
        <f t="shared" si="358"/>
        <v>0</v>
      </c>
      <c r="V275">
        <f t="shared" si="359"/>
        <v>0</v>
      </c>
      <c r="W275">
        <f t="shared" si="360"/>
        <v>0</v>
      </c>
      <c r="X275">
        <f t="shared" si="361"/>
        <v>0</v>
      </c>
      <c r="Y275">
        <f t="shared" si="362"/>
        <v>0</v>
      </c>
      <c r="AA275">
        <v>78713076</v>
      </c>
      <c r="AB275">
        <f t="shared" si="363"/>
        <v>81534.37</v>
      </c>
      <c r="AC275">
        <f>ROUND((ES275),6)</f>
        <v>81534.37</v>
      </c>
      <c r="AD275">
        <f>ROUND(((((ET275*1.1))-((EU275*1.1)))+AE275),6)</f>
        <v>0</v>
      </c>
      <c r="AE275">
        <f>ROUND(((EU275*1.1)),6)</f>
        <v>0</v>
      </c>
      <c r="AF275">
        <f>ROUND(((EV275*1.1)),6)</f>
        <v>0</v>
      </c>
      <c r="AG275">
        <f t="shared" si="364"/>
        <v>0</v>
      </c>
      <c r="AH275">
        <f>((EW275*1.1))</f>
        <v>0</v>
      </c>
      <c r="AI275">
        <f>((EX275*1.1))</f>
        <v>0</v>
      </c>
      <c r="AJ275">
        <f t="shared" si="365"/>
        <v>0</v>
      </c>
      <c r="AK275">
        <v>81534.37</v>
      </c>
      <c r="AL275">
        <v>81534.37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8.52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2</v>
      </c>
      <c r="BJ275" t="s">
        <v>578</v>
      </c>
      <c r="BM275">
        <v>1618</v>
      </c>
      <c r="BN275">
        <v>0</v>
      </c>
      <c r="BO275" t="s">
        <v>576</v>
      </c>
      <c r="BP275">
        <v>1</v>
      </c>
      <c r="BQ275">
        <v>201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1020</v>
      </c>
      <c r="CO275">
        <v>0</v>
      </c>
      <c r="CP275">
        <f t="shared" si="366"/>
        <v>0</v>
      </c>
      <c r="CQ275">
        <f t="shared" si="367"/>
        <v>694672.83</v>
      </c>
      <c r="CR275">
        <f>(ROUND((ROUND((((ET275*1.1))*AV275*1),2)*BB275),2)+ROUND((ROUND(((AE275-((EU275*1.1)))*AV275*1),2)*BS275),2))</f>
        <v>0</v>
      </c>
      <c r="CS275">
        <f t="shared" si="368"/>
        <v>0</v>
      </c>
      <c r="CT275">
        <f t="shared" si="369"/>
        <v>0</v>
      </c>
      <c r="CU275">
        <f t="shared" si="370"/>
        <v>0</v>
      </c>
      <c r="CV275">
        <f t="shared" si="371"/>
        <v>0</v>
      </c>
      <c r="CW275">
        <f t="shared" si="372"/>
        <v>0</v>
      </c>
      <c r="CX275">
        <f t="shared" si="373"/>
        <v>0</v>
      </c>
      <c r="CY275">
        <f t="shared" si="374"/>
        <v>0</v>
      </c>
      <c r="CZ275">
        <f t="shared" si="375"/>
        <v>0</v>
      </c>
      <c r="DB275">
        <v>129</v>
      </c>
      <c r="DC275" t="s">
        <v>3</v>
      </c>
      <c r="DD275" t="s">
        <v>3</v>
      </c>
      <c r="DE275" t="s">
        <v>34</v>
      </c>
      <c r="DF275" t="s">
        <v>34</v>
      </c>
      <c r="DG275" t="s">
        <v>34</v>
      </c>
      <c r="DH275" t="s">
        <v>3</v>
      </c>
      <c r="DI275" t="s">
        <v>34</v>
      </c>
      <c r="DJ275" t="s">
        <v>34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1003</v>
      </c>
      <c r="DV275" t="s">
        <v>541</v>
      </c>
      <c r="DW275" t="s">
        <v>541</v>
      </c>
      <c r="DX275">
        <v>1000</v>
      </c>
      <c r="DZ275" t="s">
        <v>3</v>
      </c>
      <c r="EA275" t="s">
        <v>3</v>
      </c>
      <c r="EB275" t="s">
        <v>3</v>
      </c>
      <c r="EC275" t="s">
        <v>3</v>
      </c>
      <c r="EE275">
        <v>75072708</v>
      </c>
      <c r="EF275">
        <v>201</v>
      </c>
      <c r="EG275" t="s">
        <v>543</v>
      </c>
      <c r="EH275">
        <v>0</v>
      </c>
      <c r="EI275" t="s">
        <v>3</v>
      </c>
      <c r="EJ275">
        <v>2</v>
      </c>
      <c r="EK275">
        <v>1618</v>
      </c>
      <c r="EL275" t="s">
        <v>544</v>
      </c>
      <c r="EM275" t="s">
        <v>545</v>
      </c>
      <c r="EO275" t="s">
        <v>35</v>
      </c>
      <c r="EQ275">
        <v>131072</v>
      </c>
      <c r="ER275">
        <v>81534.37</v>
      </c>
      <c r="ES275">
        <v>81534.37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0</v>
      </c>
      <c r="GF275">
        <v>1854836632</v>
      </c>
      <c r="GG275">
        <v>2</v>
      </c>
      <c r="GH275">
        <v>1</v>
      </c>
      <c r="GI275">
        <v>2</v>
      </c>
      <c r="GJ275">
        <v>0</v>
      </c>
      <c r="GK275">
        <f>ROUND(R275*(R12)/100,2)</f>
        <v>0</v>
      </c>
      <c r="GL275">
        <f t="shared" si="376"/>
        <v>0</v>
      </c>
      <c r="GM275">
        <f t="shared" si="377"/>
        <v>0</v>
      </c>
      <c r="GN275">
        <f t="shared" si="378"/>
        <v>0</v>
      </c>
      <c r="GO275">
        <f t="shared" si="379"/>
        <v>0</v>
      </c>
      <c r="GP275">
        <f t="shared" si="380"/>
        <v>0</v>
      </c>
      <c r="GR275">
        <v>0</v>
      </c>
      <c r="GS275">
        <v>3</v>
      </c>
      <c r="GT275">
        <v>0</v>
      </c>
      <c r="GU275" t="s">
        <v>3</v>
      </c>
      <c r="GV275">
        <f t="shared" si="381"/>
        <v>0</v>
      </c>
      <c r="GW275">
        <v>1</v>
      </c>
      <c r="GX275">
        <f t="shared" si="382"/>
        <v>0</v>
      </c>
      <c r="HA275">
        <v>0</v>
      </c>
      <c r="HB275">
        <v>0</v>
      </c>
      <c r="HC275">
        <f t="shared" si="383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C276">
        <f>ROW(SmtRes!A265)</f>
        <v>265</v>
      </c>
      <c r="D276">
        <f>ROW(EtalonRes!A521)</f>
        <v>521</v>
      </c>
      <c r="E276" t="s">
        <v>579</v>
      </c>
      <c r="F276" t="s">
        <v>580</v>
      </c>
      <c r="G276" t="s">
        <v>581</v>
      </c>
      <c r="H276" t="s">
        <v>549</v>
      </c>
      <c r="I276">
        <f>ROUND(F397,9)</f>
        <v>0</v>
      </c>
      <c r="J276">
        <v>0</v>
      </c>
      <c r="K276">
        <f>ROUND(F397,9)</f>
        <v>0</v>
      </c>
      <c r="O276">
        <f t="shared" si="353"/>
        <v>0</v>
      </c>
      <c r="P276">
        <f t="shared" si="354"/>
        <v>0</v>
      </c>
      <c r="Q276">
        <f>(ROUND((ROUND(((((ET276*1.2)*1.1))*AV276*I276),2)*BB276),2)+ROUND((ROUND(((AE276-(((EU276*1.2)*1.1)))*AV276*I276),2)*BS276),2))</f>
        <v>0</v>
      </c>
      <c r="R276">
        <f t="shared" si="355"/>
        <v>0</v>
      </c>
      <c r="S276">
        <f t="shared" si="356"/>
        <v>0</v>
      </c>
      <c r="T276">
        <f t="shared" si="357"/>
        <v>0</v>
      </c>
      <c r="U276">
        <f t="shared" si="358"/>
        <v>0</v>
      </c>
      <c r="V276">
        <f t="shared" si="359"/>
        <v>0</v>
      </c>
      <c r="W276">
        <f t="shared" si="360"/>
        <v>0</v>
      </c>
      <c r="X276">
        <f t="shared" si="361"/>
        <v>0</v>
      </c>
      <c r="Y276">
        <f t="shared" si="362"/>
        <v>0</v>
      </c>
      <c r="AA276">
        <v>78713076</v>
      </c>
      <c r="AB276">
        <f t="shared" si="363"/>
        <v>60.238</v>
      </c>
      <c r="AC276">
        <f>ROUND(((ES276*1)),6)</f>
        <v>1.96</v>
      </c>
      <c r="AD276">
        <f>ROUND((((((ET276*1.2)*1.1))-(((EU276*1.2)*1.1)))+AE276),6)</f>
        <v>1.32E-2</v>
      </c>
      <c r="AE276">
        <f>ROUND((((EU276*1.2)*1.1)),6)</f>
        <v>0</v>
      </c>
      <c r="AF276">
        <f>ROUND((((EV276*1.2)*1.1)),6)</f>
        <v>58.264800000000001</v>
      </c>
      <c r="AG276">
        <f t="shared" si="364"/>
        <v>0</v>
      </c>
      <c r="AH276">
        <f>(((EW276*1.2)*1.1))</f>
        <v>4.0128000000000004</v>
      </c>
      <c r="AI276">
        <f>(((EX276*1.2)*1.1))</f>
        <v>0</v>
      </c>
      <c r="AJ276">
        <f t="shared" si="365"/>
        <v>0</v>
      </c>
      <c r="AK276">
        <v>46.11</v>
      </c>
      <c r="AL276">
        <v>1.96</v>
      </c>
      <c r="AM276">
        <v>0.01</v>
      </c>
      <c r="AN276">
        <v>0</v>
      </c>
      <c r="AO276">
        <v>44.14</v>
      </c>
      <c r="AP276">
        <v>0</v>
      </c>
      <c r="AQ276">
        <v>3.04</v>
      </c>
      <c r="AR276">
        <v>0</v>
      </c>
      <c r="AS276">
        <v>0</v>
      </c>
      <c r="AT276">
        <v>92</v>
      </c>
      <c r="AU276">
        <v>43</v>
      </c>
      <c r="AV276">
        <v>1</v>
      </c>
      <c r="AW276">
        <v>1</v>
      </c>
      <c r="AZ276">
        <v>1</v>
      </c>
      <c r="BA276">
        <v>47.82</v>
      </c>
      <c r="BB276">
        <v>10</v>
      </c>
      <c r="BC276">
        <v>10.02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2</v>
      </c>
      <c r="BJ276" t="s">
        <v>582</v>
      </c>
      <c r="BM276">
        <v>2135</v>
      </c>
      <c r="BN276">
        <v>0</v>
      </c>
      <c r="BO276" t="s">
        <v>580</v>
      </c>
      <c r="BP276">
        <v>1</v>
      </c>
      <c r="BQ276">
        <v>40</v>
      </c>
      <c r="BR276">
        <v>0</v>
      </c>
      <c r="BS276">
        <v>47.82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92</v>
      </c>
      <c r="CA276">
        <v>43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1026</v>
      </c>
      <c r="CO276">
        <v>0</v>
      </c>
      <c r="CP276">
        <f t="shared" si="366"/>
        <v>0</v>
      </c>
      <c r="CQ276">
        <f t="shared" si="367"/>
        <v>19.64</v>
      </c>
      <c r="CR276">
        <f>(ROUND((ROUND(((((ET276*1.2)*1.1))*AV276*1),2)*BB276),2)+ROUND((ROUND(((AE276-(((EU276*1.2)*1.1)))*AV276*1),2)*BS276),2))</f>
        <v>0.1</v>
      </c>
      <c r="CS276">
        <f t="shared" si="368"/>
        <v>0</v>
      </c>
      <c r="CT276">
        <f t="shared" si="369"/>
        <v>2785.99</v>
      </c>
      <c r="CU276">
        <f t="shared" si="370"/>
        <v>0</v>
      </c>
      <c r="CV276">
        <f t="shared" si="371"/>
        <v>4.0128000000000004</v>
      </c>
      <c r="CW276">
        <f t="shared" si="372"/>
        <v>0</v>
      </c>
      <c r="CX276">
        <f t="shared" si="373"/>
        <v>0</v>
      </c>
      <c r="CY276">
        <f t="shared" si="374"/>
        <v>0</v>
      </c>
      <c r="CZ276">
        <f t="shared" si="375"/>
        <v>0</v>
      </c>
      <c r="DB276">
        <v>130</v>
      </c>
      <c r="DC276" t="s">
        <v>3</v>
      </c>
      <c r="DD276" t="s">
        <v>24</v>
      </c>
      <c r="DE276" t="s">
        <v>91</v>
      </c>
      <c r="DF276" t="s">
        <v>91</v>
      </c>
      <c r="DG276" t="s">
        <v>91</v>
      </c>
      <c r="DH276" t="s">
        <v>3</v>
      </c>
      <c r="DI276" t="s">
        <v>91</v>
      </c>
      <c r="DJ276" t="s">
        <v>91</v>
      </c>
      <c r="DK276" t="s">
        <v>3</v>
      </c>
      <c r="DL276" t="s">
        <v>3</v>
      </c>
      <c r="DM276" t="s">
        <v>3</v>
      </c>
      <c r="DN276">
        <v>112</v>
      </c>
      <c r="DO276">
        <v>70</v>
      </c>
      <c r="DP276">
        <v>1</v>
      </c>
      <c r="DQ276">
        <v>1</v>
      </c>
      <c r="DU276">
        <v>1013</v>
      </c>
      <c r="DV276" t="s">
        <v>549</v>
      </c>
      <c r="DW276" t="s">
        <v>549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75073231</v>
      </c>
      <c r="EF276">
        <v>40</v>
      </c>
      <c r="EG276" t="s">
        <v>528</v>
      </c>
      <c r="EH276">
        <v>0</v>
      </c>
      <c r="EI276" t="s">
        <v>3</v>
      </c>
      <c r="EJ276">
        <v>2</v>
      </c>
      <c r="EK276">
        <v>2135</v>
      </c>
      <c r="EL276" t="s">
        <v>551</v>
      </c>
      <c r="EM276" t="s">
        <v>552</v>
      </c>
      <c r="EO276" t="s">
        <v>531</v>
      </c>
      <c r="EQ276">
        <v>131072</v>
      </c>
      <c r="ER276">
        <v>46.11</v>
      </c>
      <c r="ES276">
        <v>1.96</v>
      </c>
      <c r="ET276">
        <v>0.01</v>
      </c>
      <c r="EU276">
        <v>0</v>
      </c>
      <c r="EV276">
        <v>44.14</v>
      </c>
      <c r="EW276">
        <v>3.04</v>
      </c>
      <c r="EX276">
        <v>0</v>
      </c>
      <c r="EY276">
        <v>0</v>
      </c>
      <c r="FQ276">
        <v>0</v>
      </c>
      <c r="FR276">
        <v>0</v>
      </c>
      <c r="FS276">
        <v>0</v>
      </c>
      <c r="FX276">
        <v>112</v>
      </c>
      <c r="FY276">
        <v>70</v>
      </c>
      <c r="GA276" t="s">
        <v>3</v>
      </c>
      <c r="GD276">
        <v>0</v>
      </c>
      <c r="GF276">
        <v>1487926569</v>
      </c>
      <c r="GG276">
        <v>2</v>
      </c>
      <c r="GH276">
        <v>1</v>
      </c>
      <c r="GI276">
        <v>2</v>
      </c>
      <c r="GJ276">
        <v>0</v>
      </c>
      <c r="GK276">
        <f>ROUND(R276*(R12)/100,2)</f>
        <v>0</v>
      </c>
      <c r="GL276">
        <f t="shared" si="376"/>
        <v>0</v>
      </c>
      <c r="GM276">
        <f t="shared" si="377"/>
        <v>0</v>
      </c>
      <c r="GN276">
        <f t="shared" si="378"/>
        <v>0</v>
      </c>
      <c r="GO276">
        <f t="shared" si="379"/>
        <v>0</v>
      </c>
      <c r="GP276">
        <f t="shared" si="380"/>
        <v>0</v>
      </c>
      <c r="GR276">
        <v>0</v>
      </c>
      <c r="GS276">
        <v>3</v>
      </c>
      <c r="GT276">
        <v>0</v>
      </c>
      <c r="GU276" t="s">
        <v>3</v>
      </c>
      <c r="GV276">
        <f t="shared" si="381"/>
        <v>0</v>
      </c>
      <c r="GW276">
        <v>1</v>
      </c>
      <c r="GX276">
        <f t="shared" si="382"/>
        <v>0</v>
      </c>
      <c r="HA276">
        <v>0</v>
      </c>
      <c r="HB276">
        <v>0</v>
      </c>
      <c r="HC276">
        <f t="shared" si="383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C277">
        <f>ROW(SmtRes!A268)</f>
        <v>268</v>
      </c>
      <c r="D277">
        <f>ROW(EtalonRes!A525)</f>
        <v>525</v>
      </c>
      <c r="E277" t="s">
        <v>583</v>
      </c>
      <c r="F277" t="s">
        <v>580</v>
      </c>
      <c r="G277" t="s">
        <v>581</v>
      </c>
      <c r="H277" t="s">
        <v>549</v>
      </c>
      <c r="I277">
        <f>ROUND(F398,9)</f>
        <v>0</v>
      </c>
      <c r="J277">
        <v>0</v>
      </c>
      <c r="K277">
        <f>ROUND(F398,9)</f>
        <v>0</v>
      </c>
      <c r="O277">
        <f t="shared" si="353"/>
        <v>0</v>
      </c>
      <c r="P277">
        <f t="shared" si="354"/>
        <v>0</v>
      </c>
      <c r="Q277">
        <f>(ROUND((ROUND((((ET277*1.1))*AV277*I277),2)*BB277),2)+ROUND((ROUND(((AE277-((EU277*1.1)))*AV277*I277),2)*BS277),2))</f>
        <v>0</v>
      </c>
      <c r="R277">
        <f t="shared" si="355"/>
        <v>0</v>
      </c>
      <c r="S277">
        <f t="shared" si="356"/>
        <v>0</v>
      </c>
      <c r="T277">
        <f t="shared" si="357"/>
        <v>0</v>
      </c>
      <c r="U277">
        <f t="shared" si="358"/>
        <v>0</v>
      </c>
      <c r="V277">
        <f t="shared" si="359"/>
        <v>0</v>
      </c>
      <c r="W277">
        <f t="shared" si="360"/>
        <v>0</v>
      </c>
      <c r="X277">
        <f t="shared" si="361"/>
        <v>0</v>
      </c>
      <c r="Y277">
        <f t="shared" si="362"/>
        <v>0</v>
      </c>
      <c r="AA277">
        <v>78713076</v>
      </c>
      <c r="AB277">
        <f t="shared" si="363"/>
        <v>50.524999999999999</v>
      </c>
      <c r="AC277">
        <f>ROUND((ES277),6)</f>
        <v>1.96</v>
      </c>
      <c r="AD277">
        <f>ROUND(((((ET277*1.1))-((EU277*1.1)))+AE277),6)</f>
        <v>1.0999999999999999E-2</v>
      </c>
      <c r="AE277">
        <f>ROUND(((EU277*1.1)),6)</f>
        <v>0</v>
      </c>
      <c r="AF277">
        <f>ROUND(((EV277*1.1)),6)</f>
        <v>48.554000000000002</v>
      </c>
      <c r="AG277">
        <f t="shared" si="364"/>
        <v>0</v>
      </c>
      <c r="AH277">
        <f>((EW277*1.1))</f>
        <v>3.3439999999999999</v>
      </c>
      <c r="AI277">
        <f>((EX277*1.1))</f>
        <v>0</v>
      </c>
      <c r="AJ277">
        <f t="shared" si="365"/>
        <v>0</v>
      </c>
      <c r="AK277">
        <v>46.11</v>
      </c>
      <c r="AL277">
        <v>1.96</v>
      </c>
      <c r="AM277">
        <v>0.01</v>
      </c>
      <c r="AN277">
        <v>0</v>
      </c>
      <c r="AO277">
        <v>44.14</v>
      </c>
      <c r="AP277">
        <v>0</v>
      </c>
      <c r="AQ277">
        <v>3.04</v>
      </c>
      <c r="AR277">
        <v>0</v>
      </c>
      <c r="AS277">
        <v>0</v>
      </c>
      <c r="AT277">
        <v>92</v>
      </c>
      <c r="AU277">
        <v>43</v>
      </c>
      <c r="AV277">
        <v>1</v>
      </c>
      <c r="AW277">
        <v>1</v>
      </c>
      <c r="AZ277">
        <v>1</v>
      </c>
      <c r="BA277">
        <v>47.82</v>
      </c>
      <c r="BB277">
        <v>10</v>
      </c>
      <c r="BC277">
        <v>10.02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2</v>
      </c>
      <c r="BJ277" t="s">
        <v>582</v>
      </c>
      <c r="BM277">
        <v>2135</v>
      </c>
      <c r="BN277">
        <v>0</v>
      </c>
      <c r="BO277" t="s">
        <v>580</v>
      </c>
      <c r="BP277">
        <v>1</v>
      </c>
      <c r="BQ277">
        <v>40</v>
      </c>
      <c r="BR277">
        <v>0</v>
      </c>
      <c r="BS277">
        <v>47.82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92</v>
      </c>
      <c r="CA277">
        <v>43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1020</v>
      </c>
      <c r="CO277">
        <v>0</v>
      </c>
      <c r="CP277">
        <f t="shared" si="366"/>
        <v>0</v>
      </c>
      <c r="CQ277">
        <f t="shared" si="367"/>
        <v>19.64</v>
      </c>
      <c r="CR277">
        <f>(ROUND((ROUND((((ET277*1.1))*AV277*1),2)*BB277),2)+ROUND((ROUND(((AE277-((EU277*1.1)))*AV277*1),2)*BS277),2))</f>
        <v>0.1</v>
      </c>
      <c r="CS277">
        <f t="shared" si="368"/>
        <v>0</v>
      </c>
      <c r="CT277">
        <f t="shared" si="369"/>
        <v>2321.66</v>
      </c>
      <c r="CU277">
        <f t="shared" si="370"/>
        <v>0</v>
      </c>
      <c r="CV277">
        <f t="shared" si="371"/>
        <v>3.3439999999999999</v>
      </c>
      <c r="CW277">
        <f t="shared" si="372"/>
        <v>0</v>
      </c>
      <c r="CX277">
        <f t="shared" si="373"/>
        <v>0</v>
      </c>
      <c r="CY277">
        <f t="shared" si="374"/>
        <v>0</v>
      </c>
      <c r="CZ277">
        <f t="shared" si="375"/>
        <v>0</v>
      </c>
      <c r="DB277">
        <v>132</v>
      </c>
      <c r="DC277" t="s">
        <v>3</v>
      </c>
      <c r="DD277" t="s">
        <v>3</v>
      </c>
      <c r="DE277" t="s">
        <v>34</v>
      </c>
      <c r="DF277" t="s">
        <v>34</v>
      </c>
      <c r="DG277" t="s">
        <v>34</v>
      </c>
      <c r="DH277" t="s">
        <v>3</v>
      </c>
      <c r="DI277" t="s">
        <v>34</v>
      </c>
      <c r="DJ277" t="s">
        <v>34</v>
      </c>
      <c r="DK277" t="s">
        <v>3</v>
      </c>
      <c r="DL277" t="s">
        <v>3</v>
      </c>
      <c r="DM277" t="s">
        <v>3</v>
      </c>
      <c r="DN277">
        <v>112</v>
      </c>
      <c r="DO277">
        <v>70</v>
      </c>
      <c r="DP277">
        <v>1</v>
      </c>
      <c r="DQ277">
        <v>1</v>
      </c>
      <c r="DU277">
        <v>1013</v>
      </c>
      <c r="DV277" t="s">
        <v>549</v>
      </c>
      <c r="DW277" t="s">
        <v>549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75073231</v>
      </c>
      <c r="EF277">
        <v>40</v>
      </c>
      <c r="EG277" t="s">
        <v>528</v>
      </c>
      <c r="EH277">
        <v>0</v>
      </c>
      <c r="EI277" t="s">
        <v>3</v>
      </c>
      <c r="EJ277">
        <v>2</v>
      </c>
      <c r="EK277">
        <v>2135</v>
      </c>
      <c r="EL277" t="s">
        <v>551</v>
      </c>
      <c r="EM277" t="s">
        <v>552</v>
      </c>
      <c r="EO277" t="s">
        <v>35</v>
      </c>
      <c r="EQ277">
        <v>131072</v>
      </c>
      <c r="ER277">
        <v>46.11</v>
      </c>
      <c r="ES277">
        <v>1.96</v>
      </c>
      <c r="ET277">
        <v>0.01</v>
      </c>
      <c r="EU277">
        <v>0</v>
      </c>
      <c r="EV277">
        <v>44.14</v>
      </c>
      <c r="EW277">
        <v>3.04</v>
      </c>
      <c r="EX277">
        <v>0</v>
      </c>
      <c r="EY277">
        <v>0</v>
      </c>
      <c r="FQ277">
        <v>0</v>
      </c>
      <c r="FR277">
        <v>0</v>
      </c>
      <c r="FS277">
        <v>0</v>
      </c>
      <c r="FX277">
        <v>112</v>
      </c>
      <c r="FY277">
        <v>70</v>
      </c>
      <c r="GA277" t="s">
        <v>3</v>
      </c>
      <c r="GD277">
        <v>0</v>
      </c>
      <c r="GF277">
        <v>1487926569</v>
      </c>
      <c r="GG277">
        <v>2</v>
      </c>
      <c r="GH277">
        <v>1</v>
      </c>
      <c r="GI277">
        <v>2</v>
      </c>
      <c r="GJ277">
        <v>0</v>
      </c>
      <c r="GK277">
        <f>ROUND(R277*(R12)/100,2)</f>
        <v>0</v>
      </c>
      <c r="GL277">
        <f t="shared" si="376"/>
        <v>0</v>
      </c>
      <c r="GM277">
        <f t="shared" si="377"/>
        <v>0</v>
      </c>
      <c r="GN277">
        <f t="shared" si="378"/>
        <v>0</v>
      </c>
      <c r="GO277">
        <f t="shared" si="379"/>
        <v>0</v>
      </c>
      <c r="GP277">
        <f t="shared" si="380"/>
        <v>0</v>
      </c>
      <c r="GR277">
        <v>0</v>
      </c>
      <c r="GS277">
        <v>3</v>
      </c>
      <c r="GT277">
        <v>0</v>
      </c>
      <c r="GU277" t="s">
        <v>3</v>
      </c>
      <c r="GV277">
        <f t="shared" si="381"/>
        <v>0</v>
      </c>
      <c r="GW277">
        <v>1</v>
      </c>
      <c r="GX277">
        <f t="shared" si="382"/>
        <v>0</v>
      </c>
      <c r="HA277">
        <v>0</v>
      </c>
      <c r="HB277">
        <v>0</v>
      </c>
      <c r="HC277">
        <f t="shared" si="383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584</v>
      </c>
      <c r="F278" t="s">
        <v>102</v>
      </c>
      <c r="G278" t="s">
        <v>585</v>
      </c>
      <c r="H278" t="s">
        <v>556</v>
      </c>
      <c r="I278">
        <f>ROUND(I276+I277,9)</f>
        <v>0</v>
      </c>
      <c r="J278">
        <v>0</v>
      </c>
      <c r="K278">
        <f>ROUND(I276+I277,9)</f>
        <v>0</v>
      </c>
      <c r="O278">
        <f t="shared" si="353"/>
        <v>0</v>
      </c>
      <c r="P278">
        <f t="shared" si="354"/>
        <v>0</v>
      </c>
      <c r="Q278">
        <f>(ROUND((ROUND((((ET278*1.1))*AV278*I278),2)*BB278),2)+ROUND((ROUND(((AE278-((EU278*1.1)))*AV278*I278),2)*BS278),2))</f>
        <v>0</v>
      </c>
      <c r="R278">
        <f t="shared" si="355"/>
        <v>0</v>
      </c>
      <c r="S278">
        <f t="shared" si="356"/>
        <v>0</v>
      </c>
      <c r="T278">
        <f t="shared" si="357"/>
        <v>0</v>
      </c>
      <c r="U278">
        <f t="shared" si="358"/>
        <v>0</v>
      </c>
      <c r="V278">
        <f t="shared" si="359"/>
        <v>0</v>
      </c>
      <c r="W278">
        <f t="shared" si="360"/>
        <v>0</v>
      </c>
      <c r="X278">
        <f t="shared" si="361"/>
        <v>0</v>
      </c>
      <c r="Y278">
        <f t="shared" si="362"/>
        <v>0</v>
      </c>
      <c r="AA278">
        <v>78713076</v>
      </c>
      <c r="AB278">
        <f t="shared" si="363"/>
        <v>766.44839999999999</v>
      </c>
      <c r="AC278">
        <f>ROUND(((ES278*1.02)),6)</f>
        <v>766.44839999999999</v>
      </c>
      <c r="AD278">
        <f>ROUND(((((ET278*1.1))-((EU278*1.1)))+AE278),6)</f>
        <v>0</v>
      </c>
      <c r="AE278">
        <f>ROUND(((EU278*1.1)),6)</f>
        <v>0</v>
      </c>
      <c r="AF278">
        <f>ROUND(((EV278*1.1)),6)</f>
        <v>0</v>
      </c>
      <c r="AG278">
        <f t="shared" si="364"/>
        <v>0</v>
      </c>
      <c r="AH278">
        <f>((EW278*1.1))</f>
        <v>0</v>
      </c>
      <c r="AI278">
        <f>((EX278*1.1))</f>
        <v>0</v>
      </c>
      <c r="AJ278">
        <f t="shared" si="365"/>
        <v>0</v>
      </c>
      <c r="AK278">
        <v>751.42</v>
      </c>
      <c r="AL278">
        <v>751.42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9.8800000000000008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</v>
      </c>
      <c r="BM278">
        <v>400002</v>
      </c>
      <c r="BN278">
        <v>0</v>
      </c>
      <c r="BO278" t="s">
        <v>3</v>
      </c>
      <c r="BP278">
        <v>0</v>
      </c>
      <c r="BQ278">
        <v>202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1020</v>
      </c>
      <c r="CO278">
        <v>0</v>
      </c>
      <c r="CP278">
        <f t="shared" si="366"/>
        <v>0</v>
      </c>
      <c r="CQ278">
        <f t="shared" si="367"/>
        <v>7572.53</v>
      </c>
      <c r="CR278">
        <f>(ROUND((ROUND((((ET278*1.1))*AV278*1),2)*BB278),2)+ROUND((ROUND(((AE278-((EU278*1.1)))*AV278*1),2)*BS278),2))</f>
        <v>0</v>
      </c>
      <c r="CS278">
        <f t="shared" si="368"/>
        <v>0</v>
      </c>
      <c r="CT278">
        <f t="shared" si="369"/>
        <v>0</v>
      </c>
      <c r="CU278">
        <f t="shared" si="370"/>
        <v>0</v>
      </c>
      <c r="CV278">
        <f t="shared" si="371"/>
        <v>0</v>
      </c>
      <c r="CW278">
        <f t="shared" si="372"/>
        <v>0</v>
      </c>
      <c r="CX278">
        <f t="shared" si="373"/>
        <v>0</v>
      </c>
      <c r="CY278">
        <f t="shared" si="374"/>
        <v>0</v>
      </c>
      <c r="CZ278">
        <f t="shared" si="375"/>
        <v>0</v>
      </c>
      <c r="DB278">
        <v>133</v>
      </c>
      <c r="DC278" t="s">
        <v>3</v>
      </c>
      <c r="DD278" t="s">
        <v>105</v>
      </c>
      <c r="DE278" t="s">
        <v>34</v>
      </c>
      <c r="DF278" t="s">
        <v>34</v>
      </c>
      <c r="DG278" t="s">
        <v>34</v>
      </c>
      <c r="DH278" t="s">
        <v>3</v>
      </c>
      <c r="DI278" t="s">
        <v>34</v>
      </c>
      <c r="DJ278" t="s">
        <v>34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556</v>
      </c>
      <c r="DW278" t="s">
        <v>556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75073057</v>
      </c>
      <c r="EF278">
        <v>202</v>
      </c>
      <c r="EG278" t="s">
        <v>106</v>
      </c>
      <c r="EH278">
        <v>0</v>
      </c>
      <c r="EI278" t="s">
        <v>3</v>
      </c>
      <c r="EJ278">
        <v>1</v>
      </c>
      <c r="EK278">
        <v>400002</v>
      </c>
      <c r="EL278" t="s">
        <v>107</v>
      </c>
      <c r="EM278" t="s">
        <v>106</v>
      </c>
      <c r="EO278" t="s">
        <v>35</v>
      </c>
      <c r="EQ278">
        <v>2490368</v>
      </c>
      <c r="ER278">
        <v>751.42</v>
      </c>
      <c r="ES278">
        <v>751.42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0</v>
      </c>
      <c r="FD278">
        <v>18</v>
      </c>
      <c r="FF278">
        <v>7424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586</v>
      </c>
      <c r="GD278">
        <v>0</v>
      </c>
      <c r="GF278">
        <v>-1009401142</v>
      </c>
      <c r="GG278">
        <v>2</v>
      </c>
      <c r="GH278">
        <v>3</v>
      </c>
      <c r="GI278">
        <v>5</v>
      </c>
      <c r="GJ278">
        <v>0</v>
      </c>
      <c r="GK278">
        <f>ROUND(R278*(R12)/100,2)</f>
        <v>0</v>
      </c>
      <c r="GL278">
        <f t="shared" si="376"/>
        <v>0</v>
      </c>
      <c r="GM278">
        <f t="shared" si="377"/>
        <v>0</v>
      </c>
      <c r="GN278">
        <f t="shared" si="378"/>
        <v>0</v>
      </c>
      <c r="GO278">
        <f t="shared" si="379"/>
        <v>0</v>
      </c>
      <c r="GP278">
        <f t="shared" si="380"/>
        <v>0</v>
      </c>
      <c r="GR278">
        <v>1</v>
      </c>
      <c r="GS278">
        <v>1</v>
      </c>
      <c r="GT278">
        <v>0</v>
      </c>
      <c r="GU278" t="s">
        <v>3</v>
      </c>
      <c r="GV278">
        <f t="shared" si="381"/>
        <v>0</v>
      </c>
      <c r="GW278">
        <v>1</v>
      </c>
      <c r="GX278">
        <f t="shared" si="382"/>
        <v>0</v>
      </c>
      <c r="HA278">
        <v>0</v>
      </c>
      <c r="HB278">
        <v>0</v>
      </c>
      <c r="HC278">
        <f t="shared" si="383"/>
        <v>0</v>
      </c>
      <c r="HE278" t="s">
        <v>109</v>
      </c>
      <c r="HF278" t="s">
        <v>109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C279">
        <f>ROW(SmtRes!A274)</f>
        <v>274</v>
      </c>
      <c r="D279">
        <f>ROW(EtalonRes!A532)</f>
        <v>532</v>
      </c>
      <c r="E279" t="s">
        <v>587</v>
      </c>
      <c r="F279" t="s">
        <v>559</v>
      </c>
      <c r="G279" t="s">
        <v>560</v>
      </c>
      <c r="H279" t="s">
        <v>561</v>
      </c>
      <c r="I279">
        <f>ROUND(F399/100*3,9)</f>
        <v>0</v>
      </c>
      <c r="J279">
        <v>0</v>
      </c>
      <c r="K279">
        <f>ROUND(F399/100*3,9)</f>
        <v>0</v>
      </c>
      <c r="O279">
        <f t="shared" si="353"/>
        <v>0</v>
      </c>
      <c r="P279">
        <f t="shared" si="354"/>
        <v>0</v>
      </c>
      <c r="Q279">
        <f>(ROUND((ROUND(((((ET279*1.2)*1.1))*AV279*I279),2)*BB279),2)+ROUND((ROUND(((AE279-(((EU279*1.2)*1.1)))*AV279*I279),2)*BS279),2))</f>
        <v>0</v>
      </c>
      <c r="R279">
        <f t="shared" si="355"/>
        <v>0</v>
      </c>
      <c r="S279">
        <f t="shared" si="356"/>
        <v>0</v>
      </c>
      <c r="T279">
        <f t="shared" si="357"/>
        <v>0</v>
      </c>
      <c r="U279">
        <f t="shared" si="358"/>
        <v>0</v>
      </c>
      <c r="V279">
        <f t="shared" si="359"/>
        <v>0</v>
      </c>
      <c r="W279">
        <f t="shared" si="360"/>
        <v>0</v>
      </c>
      <c r="X279">
        <f t="shared" si="361"/>
        <v>0</v>
      </c>
      <c r="Y279">
        <f t="shared" si="362"/>
        <v>0</v>
      </c>
      <c r="AA279">
        <v>78713076</v>
      </c>
      <c r="AB279">
        <f t="shared" si="363"/>
        <v>3034.1088</v>
      </c>
      <c r="AC279">
        <f>ROUND(((ES279*1)),6)</f>
        <v>934.2</v>
      </c>
      <c r="AD279">
        <f>ROUND((((((ET279*1.2)*1.1))-(((EU279*1.2)*1.1)))+AE279),6)</f>
        <v>17.556000000000001</v>
      </c>
      <c r="AE279">
        <f>ROUND((((EU279*1.2)*1.1)),6)</f>
        <v>2.6663999999999999</v>
      </c>
      <c r="AF279">
        <f>ROUND((((EV279*1.2)*1.1)),6)</f>
        <v>2082.3528000000001</v>
      </c>
      <c r="AG279">
        <f t="shared" si="364"/>
        <v>0</v>
      </c>
      <c r="AH279">
        <f>(((EW279*1.2)*1.1))</f>
        <v>153.6876</v>
      </c>
      <c r="AI279">
        <f>(((EX279*1.2)*1.1))</f>
        <v>0</v>
      </c>
      <c r="AJ279">
        <f t="shared" si="365"/>
        <v>0</v>
      </c>
      <c r="AK279">
        <v>2525.04</v>
      </c>
      <c r="AL279">
        <v>934.2</v>
      </c>
      <c r="AM279">
        <v>13.3</v>
      </c>
      <c r="AN279">
        <v>2.02</v>
      </c>
      <c r="AO279">
        <v>1577.54</v>
      </c>
      <c r="AP279">
        <v>0</v>
      </c>
      <c r="AQ279">
        <v>116.43</v>
      </c>
      <c r="AR279">
        <v>0</v>
      </c>
      <c r="AS279">
        <v>0</v>
      </c>
      <c r="AT279">
        <v>92</v>
      </c>
      <c r="AU279">
        <v>43</v>
      </c>
      <c r="AV279">
        <v>1</v>
      </c>
      <c r="AW279">
        <v>1</v>
      </c>
      <c r="AZ279">
        <v>1</v>
      </c>
      <c r="BA279">
        <v>47.82</v>
      </c>
      <c r="BB279">
        <v>15.21</v>
      </c>
      <c r="BC279">
        <v>4.91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2</v>
      </c>
      <c r="BJ279" t="s">
        <v>562</v>
      </c>
      <c r="BM279">
        <v>1726</v>
      </c>
      <c r="BN279">
        <v>0</v>
      </c>
      <c r="BO279" t="s">
        <v>559</v>
      </c>
      <c r="BP279">
        <v>1</v>
      </c>
      <c r="BQ279">
        <v>40</v>
      </c>
      <c r="BR279">
        <v>0</v>
      </c>
      <c r="BS279">
        <v>47.82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92</v>
      </c>
      <c r="CA279">
        <v>43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1026</v>
      </c>
      <c r="CO279">
        <v>0</v>
      </c>
      <c r="CP279">
        <f t="shared" si="366"/>
        <v>0</v>
      </c>
      <c r="CQ279">
        <f t="shared" si="367"/>
        <v>4586.92</v>
      </c>
      <c r="CR279">
        <f>(ROUND((ROUND(((((ET279*1.2)*1.1))*AV279*1),2)*BB279),2)+ROUND((ROUND(((AE279-(((EU279*1.2)*1.1)))*AV279*1),2)*BS279),2))</f>
        <v>267.08999999999997</v>
      </c>
      <c r="CS279">
        <f t="shared" si="368"/>
        <v>127.68</v>
      </c>
      <c r="CT279">
        <f t="shared" si="369"/>
        <v>99577.98</v>
      </c>
      <c r="CU279">
        <f t="shared" si="370"/>
        <v>0</v>
      </c>
      <c r="CV279">
        <f t="shared" si="371"/>
        <v>153.6876</v>
      </c>
      <c r="CW279">
        <f t="shared" si="372"/>
        <v>0</v>
      </c>
      <c r="CX279">
        <f t="shared" si="373"/>
        <v>0</v>
      </c>
      <c r="CY279">
        <f t="shared" si="374"/>
        <v>0</v>
      </c>
      <c r="CZ279">
        <f t="shared" si="375"/>
        <v>0</v>
      </c>
      <c r="DB279">
        <v>135</v>
      </c>
      <c r="DC279" t="s">
        <v>3</v>
      </c>
      <c r="DD279" t="s">
        <v>24</v>
      </c>
      <c r="DE279" t="s">
        <v>91</v>
      </c>
      <c r="DF279" t="s">
        <v>91</v>
      </c>
      <c r="DG279" t="s">
        <v>91</v>
      </c>
      <c r="DH279" t="s">
        <v>3</v>
      </c>
      <c r="DI279" t="s">
        <v>91</v>
      </c>
      <c r="DJ279" t="s">
        <v>91</v>
      </c>
      <c r="DK279" t="s">
        <v>3</v>
      </c>
      <c r="DL279" t="s">
        <v>3</v>
      </c>
      <c r="DM279" t="s">
        <v>3</v>
      </c>
      <c r="DN279">
        <v>112</v>
      </c>
      <c r="DO279">
        <v>70</v>
      </c>
      <c r="DP279">
        <v>1</v>
      </c>
      <c r="DQ279">
        <v>1</v>
      </c>
      <c r="DU279">
        <v>1013</v>
      </c>
      <c r="DV279" t="s">
        <v>561</v>
      </c>
      <c r="DW279" t="s">
        <v>561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75072816</v>
      </c>
      <c r="EF279">
        <v>40</v>
      </c>
      <c r="EG279" t="s">
        <v>528</v>
      </c>
      <c r="EH279">
        <v>0</v>
      </c>
      <c r="EI279" t="s">
        <v>3</v>
      </c>
      <c r="EJ279">
        <v>2</v>
      </c>
      <c r="EK279">
        <v>1726</v>
      </c>
      <c r="EL279" t="s">
        <v>563</v>
      </c>
      <c r="EM279" t="s">
        <v>564</v>
      </c>
      <c r="EO279" t="s">
        <v>531</v>
      </c>
      <c r="EQ279">
        <v>131072</v>
      </c>
      <c r="ER279">
        <v>2525.04</v>
      </c>
      <c r="ES279">
        <v>934.2</v>
      </c>
      <c r="ET279">
        <v>13.3</v>
      </c>
      <c r="EU279">
        <v>2.02</v>
      </c>
      <c r="EV279">
        <v>1577.54</v>
      </c>
      <c r="EW279">
        <v>116.43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112</v>
      </c>
      <c r="FY279">
        <v>70</v>
      </c>
      <c r="GA279" t="s">
        <v>3</v>
      </c>
      <c r="GD279">
        <v>0</v>
      </c>
      <c r="GF279">
        <v>1733035391</v>
      </c>
      <c r="GG279">
        <v>2</v>
      </c>
      <c r="GH279">
        <v>1</v>
      </c>
      <c r="GI279">
        <v>2</v>
      </c>
      <c r="GJ279">
        <v>0</v>
      </c>
      <c r="GK279">
        <f>ROUND(R279*(R12)/100,2)</f>
        <v>0</v>
      </c>
      <c r="GL279">
        <f t="shared" si="376"/>
        <v>0</v>
      </c>
      <c r="GM279">
        <f t="shared" si="377"/>
        <v>0</v>
      </c>
      <c r="GN279">
        <f t="shared" si="378"/>
        <v>0</v>
      </c>
      <c r="GO279">
        <f t="shared" si="379"/>
        <v>0</v>
      </c>
      <c r="GP279">
        <f t="shared" si="380"/>
        <v>0</v>
      </c>
      <c r="GR279">
        <v>0</v>
      </c>
      <c r="GS279">
        <v>3</v>
      </c>
      <c r="GT279">
        <v>0</v>
      </c>
      <c r="GU279" t="s">
        <v>3</v>
      </c>
      <c r="GV279">
        <f t="shared" si="381"/>
        <v>0</v>
      </c>
      <c r="GW279">
        <v>1</v>
      </c>
      <c r="GX279">
        <f t="shared" si="382"/>
        <v>0</v>
      </c>
      <c r="HA279">
        <v>0</v>
      </c>
      <c r="HB279">
        <v>0</v>
      </c>
      <c r="HC279">
        <f t="shared" si="383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C280">
        <f>ROW(SmtRes!A280)</f>
        <v>280</v>
      </c>
      <c r="D280">
        <f>ROW(EtalonRes!A539)</f>
        <v>539</v>
      </c>
      <c r="E280" t="s">
        <v>588</v>
      </c>
      <c r="F280" t="s">
        <v>559</v>
      </c>
      <c r="G280" t="s">
        <v>560</v>
      </c>
      <c r="H280" t="s">
        <v>561</v>
      </c>
      <c r="I280">
        <f>ROUND(F400/100*3,9)</f>
        <v>0</v>
      </c>
      <c r="J280">
        <v>0</v>
      </c>
      <c r="K280">
        <f>ROUND(F400/100*3,9)</f>
        <v>0</v>
      </c>
      <c r="O280">
        <f t="shared" si="353"/>
        <v>0</v>
      </c>
      <c r="P280">
        <f t="shared" si="354"/>
        <v>0</v>
      </c>
      <c r="Q280">
        <f>(ROUND((ROUND((((ET280*1.1))*AV280*I280),2)*BB280),2)+ROUND((ROUND(((AE280-((EU280*1.1)))*AV280*I280),2)*BS280),2))</f>
        <v>0</v>
      </c>
      <c r="R280">
        <f t="shared" si="355"/>
        <v>0</v>
      </c>
      <c r="S280">
        <f t="shared" si="356"/>
        <v>0</v>
      </c>
      <c r="T280">
        <f t="shared" si="357"/>
        <v>0</v>
      </c>
      <c r="U280">
        <f t="shared" si="358"/>
        <v>0</v>
      </c>
      <c r="V280">
        <f t="shared" si="359"/>
        <v>0</v>
      </c>
      <c r="W280">
        <f t="shared" si="360"/>
        <v>0</v>
      </c>
      <c r="X280">
        <f t="shared" si="361"/>
        <v>0</v>
      </c>
      <c r="Y280">
        <f t="shared" si="362"/>
        <v>0</v>
      </c>
      <c r="AA280">
        <v>78713076</v>
      </c>
      <c r="AB280">
        <f t="shared" si="363"/>
        <v>2684.1239999999998</v>
      </c>
      <c r="AC280">
        <f>ROUND((ES280),6)</f>
        <v>934.2</v>
      </c>
      <c r="AD280">
        <f>ROUND(((((ET280*1.1))-((EU280*1.1)))+AE280),6)</f>
        <v>14.63</v>
      </c>
      <c r="AE280">
        <f>ROUND(((EU280*1.1)),6)</f>
        <v>2.222</v>
      </c>
      <c r="AF280">
        <f>ROUND(((EV280*1.1)),6)</f>
        <v>1735.2940000000001</v>
      </c>
      <c r="AG280">
        <f t="shared" si="364"/>
        <v>0</v>
      </c>
      <c r="AH280">
        <f>((EW280*1.1))</f>
        <v>128.07300000000001</v>
      </c>
      <c r="AI280">
        <f>((EX280*1.1))</f>
        <v>0</v>
      </c>
      <c r="AJ280">
        <f t="shared" si="365"/>
        <v>0</v>
      </c>
      <c r="AK280">
        <v>2525.04</v>
      </c>
      <c r="AL280">
        <v>934.2</v>
      </c>
      <c r="AM280">
        <v>13.3</v>
      </c>
      <c r="AN280">
        <v>2.02</v>
      </c>
      <c r="AO280">
        <v>1577.54</v>
      </c>
      <c r="AP280">
        <v>0</v>
      </c>
      <c r="AQ280">
        <v>116.43</v>
      </c>
      <c r="AR280">
        <v>0</v>
      </c>
      <c r="AS280">
        <v>0</v>
      </c>
      <c r="AT280">
        <v>92</v>
      </c>
      <c r="AU280">
        <v>43</v>
      </c>
      <c r="AV280">
        <v>1</v>
      </c>
      <c r="AW280">
        <v>1</v>
      </c>
      <c r="AZ280">
        <v>1</v>
      </c>
      <c r="BA280">
        <v>47.82</v>
      </c>
      <c r="BB280">
        <v>15.21</v>
      </c>
      <c r="BC280">
        <v>4.91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2</v>
      </c>
      <c r="BJ280" t="s">
        <v>562</v>
      </c>
      <c r="BM280">
        <v>1726</v>
      </c>
      <c r="BN280">
        <v>0</v>
      </c>
      <c r="BO280" t="s">
        <v>559</v>
      </c>
      <c r="BP280">
        <v>1</v>
      </c>
      <c r="BQ280">
        <v>40</v>
      </c>
      <c r="BR280">
        <v>0</v>
      </c>
      <c r="BS280">
        <v>47.82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92</v>
      </c>
      <c r="CA280">
        <v>43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1020</v>
      </c>
      <c r="CO280">
        <v>0</v>
      </c>
      <c r="CP280">
        <f t="shared" si="366"/>
        <v>0</v>
      </c>
      <c r="CQ280">
        <f t="shared" si="367"/>
        <v>4586.92</v>
      </c>
      <c r="CR280">
        <f>(ROUND((ROUND((((ET280*1.1))*AV280*1),2)*BB280),2)+ROUND((ROUND(((AE280-((EU280*1.1)))*AV280*1),2)*BS280),2))</f>
        <v>222.52</v>
      </c>
      <c r="CS280">
        <f t="shared" si="368"/>
        <v>106.16</v>
      </c>
      <c r="CT280">
        <f t="shared" si="369"/>
        <v>82981.570000000007</v>
      </c>
      <c r="CU280">
        <f t="shared" si="370"/>
        <v>0</v>
      </c>
      <c r="CV280">
        <f t="shared" si="371"/>
        <v>128.07300000000001</v>
      </c>
      <c r="CW280">
        <f t="shared" si="372"/>
        <v>0</v>
      </c>
      <c r="CX280">
        <f t="shared" si="373"/>
        <v>0</v>
      </c>
      <c r="CY280">
        <f t="shared" si="374"/>
        <v>0</v>
      </c>
      <c r="CZ280">
        <f t="shared" si="375"/>
        <v>0</v>
      </c>
      <c r="DB280">
        <v>137</v>
      </c>
      <c r="DC280" t="s">
        <v>3</v>
      </c>
      <c r="DD280" t="s">
        <v>3</v>
      </c>
      <c r="DE280" t="s">
        <v>34</v>
      </c>
      <c r="DF280" t="s">
        <v>34</v>
      </c>
      <c r="DG280" t="s">
        <v>34</v>
      </c>
      <c r="DH280" t="s">
        <v>3</v>
      </c>
      <c r="DI280" t="s">
        <v>34</v>
      </c>
      <c r="DJ280" t="s">
        <v>34</v>
      </c>
      <c r="DK280" t="s">
        <v>3</v>
      </c>
      <c r="DL280" t="s">
        <v>3</v>
      </c>
      <c r="DM280" t="s">
        <v>3</v>
      </c>
      <c r="DN280">
        <v>112</v>
      </c>
      <c r="DO280">
        <v>70</v>
      </c>
      <c r="DP280">
        <v>1</v>
      </c>
      <c r="DQ280">
        <v>1</v>
      </c>
      <c r="DU280">
        <v>1013</v>
      </c>
      <c r="DV280" t="s">
        <v>561</v>
      </c>
      <c r="DW280" t="s">
        <v>561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75072816</v>
      </c>
      <c r="EF280">
        <v>40</v>
      </c>
      <c r="EG280" t="s">
        <v>528</v>
      </c>
      <c r="EH280">
        <v>0</v>
      </c>
      <c r="EI280" t="s">
        <v>3</v>
      </c>
      <c r="EJ280">
        <v>2</v>
      </c>
      <c r="EK280">
        <v>1726</v>
      </c>
      <c r="EL280" t="s">
        <v>563</v>
      </c>
      <c r="EM280" t="s">
        <v>564</v>
      </c>
      <c r="EO280" t="s">
        <v>35</v>
      </c>
      <c r="EQ280">
        <v>131072</v>
      </c>
      <c r="ER280">
        <v>2525.04</v>
      </c>
      <c r="ES280">
        <v>934.2</v>
      </c>
      <c r="ET280">
        <v>13.3</v>
      </c>
      <c r="EU280">
        <v>2.02</v>
      </c>
      <c r="EV280">
        <v>1577.54</v>
      </c>
      <c r="EW280">
        <v>116.43</v>
      </c>
      <c r="EX280">
        <v>0</v>
      </c>
      <c r="EY280">
        <v>0</v>
      </c>
      <c r="FQ280">
        <v>0</v>
      </c>
      <c r="FR280">
        <v>0</v>
      </c>
      <c r="FS280">
        <v>0</v>
      </c>
      <c r="FX280">
        <v>112</v>
      </c>
      <c r="FY280">
        <v>70</v>
      </c>
      <c r="GA280" t="s">
        <v>3</v>
      </c>
      <c r="GD280">
        <v>0</v>
      </c>
      <c r="GF280">
        <v>1733035391</v>
      </c>
      <c r="GG280">
        <v>2</v>
      </c>
      <c r="GH280">
        <v>1</v>
      </c>
      <c r="GI280">
        <v>2</v>
      </c>
      <c r="GJ280">
        <v>0</v>
      </c>
      <c r="GK280">
        <f>ROUND(R280*(R12)/100,2)</f>
        <v>0</v>
      </c>
      <c r="GL280">
        <f t="shared" si="376"/>
        <v>0</v>
      </c>
      <c r="GM280">
        <f t="shared" si="377"/>
        <v>0</v>
      </c>
      <c r="GN280">
        <f t="shared" si="378"/>
        <v>0</v>
      </c>
      <c r="GO280">
        <f t="shared" si="379"/>
        <v>0</v>
      </c>
      <c r="GP280">
        <f t="shared" si="380"/>
        <v>0</v>
      </c>
      <c r="GR280">
        <v>0</v>
      </c>
      <c r="GS280">
        <v>3</v>
      </c>
      <c r="GT280">
        <v>0</v>
      </c>
      <c r="GU280" t="s">
        <v>3</v>
      </c>
      <c r="GV280">
        <f t="shared" si="381"/>
        <v>0</v>
      </c>
      <c r="GW280">
        <v>1</v>
      </c>
      <c r="GX280">
        <f t="shared" si="382"/>
        <v>0</v>
      </c>
      <c r="HA280">
        <v>0</v>
      </c>
      <c r="HB280">
        <v>0</v>
      </c>
      <c r="HC280">
        <f t="shared" si="383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589</v>
      </c>
      <c r="F281" t="s">
        <v>590</v>
      </c>
      <c r="G281" t="s">
        <v>591</v>
      </c>
      <c r="H281" t="s">
        <v>569</v>
      </c>
      <c r="I281">
        <f>ROUND(F399+F400,9)</f>
        <v>0</v>
      </c>
      <c r="J281">
        <v>0</v>
      </c>
      <c r="K281">
        <f>ROUND(F399+F400,9)</f>
        <v>0</v>
      </c>
      <c r="O281">
        <f t="shared" si="353"/>
        <v>0</v>
      </c>
      <c r="P281">
        <f t="shared" si="354"/>
        <v>0</v>
      </c>
      <c r="Q281">
        <f>(ROUND((ROUND((((ET281*1.1))*AV281*I281),2)*BB281),2)+ROUND((ROUND(((AE281-((EU281*1.1)))*AV281*I281),2)*BS281),2))</f>
        <v>0</v>
      </c>
      <c r="R281">
        <f t="shared" si="355"/>
        <v>0</v>
      </c>
      <c r="S281">
        <f t="shared" si="356"/>
        <v>0</v>
      </c>
      <c r="T281">
        <f t="shared" si="357"/>
        <v>0</v>
      </c>
      <c r="U281">
        <f t="shared" si="358"/>
        <v>0</v>
      </c>
      <c r="V281">
        <f t="shared" si="359"/>
        <v>0</v>
      </c>
      <c r="W281">
        <f t="shared" si="360"/>
        <v>0</v>
      </c>
      <c r="X281">
        <f t="shared" si="361"/>
        <v>0</v>
      </c>
      <c r="Y281">
        <f t="shared" si="362"/>
        <v>0</v>
      </c>
      <c r="AA281">
        <v>78713076</v>
      </c>
      <c r="AB281">
        <f t="shared" si="363"/>
        <v>5982.6</v>
      </c>
      <c r="AC281">
        <f>ROUND((ES281),6)</f>
        <v>5982.6</v>
      </c>
      <c r="AD281">
        <f>ROUND(((((ET281*1.1))-((EU281*1.1)))+AE281),6)</f>
        <v>0</v>
      </c>
      <c r="AE281">
        <f>ROUND(((EU281*1.1)),6)</f>
        <v>0</v>
      </c>
      <c r="AF281">
        <f>ROUND(((EV281*1.1)),6)</f>
        <v>0</v>
      </c>
      <c r="AG281">
        <f t="shared" si="364"/>
        <v>0</v>
      </c>
      <c r="AH281">
        <f>((EW281*1.1))</f>
        <v>0</v>
      </c>
      <c r="AI281">
        <f>((EX281*1.1))</f>
        <v>0</v>
      </c>
      <c r="AJ281">
        <f t="shared" si="365"/>
        <v>0</v>
      </c>
      <c r="AK281">
        <v>5982.6</v>
      </c>
      <c r="AL281">
        <v>5982.6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5.95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2</v>
      </c>
      <c r="BJ281" t="s">
        <v>592</v>
      </c>
      <c r="BM281">
        <v>1618</v>
      </c>
      <c r="BN281">
        <v>0</v>
      </c>
      <c r="BO281" t="s">
        <v>590</v>
      </c>
      <c r="BP281">
        <v>1</v>
      </c>
      <c r="BQ281">
        <v>201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1020</v>
      </c>
      <c r="CO281">
        <v>0</v>
      </c>
      <c r="CP281">
        <f t="shared" si="366"/>
        <v>0</v>
      </c>
      <c r="CQ281">
        <f t="shared" si="367"/>
        <v>35596.47</v>
      </c>
      <c r="CR281">
        <f>(ROUND((ROUND((((ET281*1.1))*AV281*1),2)*BB281),2)+ROUND((ROUND(((AE281-((EU281*1.1)))*AV281*1),2)*BS281),2))</f>
        <v>0</v>
      </c>
      <c r="CS281">
        <f t="shared" si="368"/>
        <v>0</v>
      </c>
      <c r="CT281">
        <f t="shared" si="369"/>
        <v>0</v>
      </c>
      <c r="CU281">
        <f t="shared" si="370"/>
        <v>0</v>
      </c>
      <c r="CV281">
        <f t="shared" si="371"/>
        <v>0</v>
      </c>
      <c r="CW281">
        <f t="shared" si="372"/>
        <v>0</v>
      </c>
      <c r="CX281">
        <f t="shared" si="373"/>
        <v>0</v>
      </c>
      <c r="CY281">
        <f t="shared" si="374"/>
        <v>0</v>
      </c>
      <c r="CZ281">
        <f t="shared" si="375"/>
        <v>0</v>
      </c>
      <c r="DB281">
        <v>138</v>
      </c>
      <c r="DC281" t="s">
        <v>3</v>
      </c>
      <c r="DD281" t="s">
        <v>3</v>
      </c>
      <c r="DE281" t="s">
        <v>34</v>
      </c>
      <c r="DF281" t="s">
        <v>34</v>
      </c>
      <c r="DG281" t="s">
        <v>34</v>
      </c>
      <c r="DH281" t="s">
        <v>3</v>
      </c>
      <c r="DI281" t="s">
        <v>34</v>
      </c>
      <c r="DJ281" t="s">
        <v>34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569</v>
      </c>
      <c r="DW281" t="s">
        <v>569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75072708</v>
      </c>
      <c r="EF281">
        <v>201</v>
      </c>
      <c r="EG281" t="s">
        <v>543</v>
      </c>
      <c r="EH281">
        <v>0</v>
      </c>
      <c r="EI281" t="s">
        <v>3</v>
      </c>
      <c r="EJ281">
        <v>2</v>
      </c>
      <c r="EK281">
        <v>1618</v>
      </c>
      <c r="EL281" t="s">
        <v>544</v>
      </c>
      <c r="EM281" t="s">
        <v>545</v>
      </c>
      <c r="EO281" t="s">
        <v>35</v>
      </c>
      <c r="EQ281">
        <v>131072</v>
      </c>
      <c r="ER281">
        <v>5982.6</v>
      </c>
      <c r="ES281">
        <v>5982.6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0</v>
      </c>
      <c r="GF281">
        <v>1125061190</v>
      </c>
      <c r="GG281">
        <v>2</v>
      </c>
      <c r="GH281">
        <v>1</v>
      </c>
      <c r="GI281">
        <v>2</v>
      </c>
      <c r="GJ281">
        <v>0</v>
      </c>
      <c r="GK281">
        <f>ROUND(R281*(R12)/100,2)</f>
        <v>0</v>
      </c>
      <c r="GL281">
        <f t="shared" si="376"/>
        <v>0</v>
      </c>
      <c r="GM281">
        <f t="shared" si="377"/>
        <v>0</v>
      </c>
      <c r="GN281">
        <f t="shared" si="378"/>
        <v>0</v>
      </c>
      <c r="GO281">
        <f t="shared" si="379"/>
        <v>0</v>
      </c>
      <c r="GP281">
        <f t="shared" si="380"/>
        <v>0</v>
      </c>
      <c r="GR281">
        <v>0</v>
      </c>
      <c r="GS281">
        <v>3</v>
      </c>
      <c r="GT281">
        <v>0</v>
      </c>
      <c r="GU281" t="s">
        <v>3</v>
      </c>
      <c r="GV281">
        <f t="shared" si="381"/>
        <v>0</v>
      </c>
      <c r="GW281">
        <v>1</v>
      </c>
      <c r="GX281">
        <f t="shared" si="382"/>
        <v>0</v>
      </c>
      <c r="HA281">
        <v>0</v>
      </c>
      <c r="HB281">
        <v>0</v>
      </c>
      <c r="HC281">
        <f t="shared" si="383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C282">
        <f>ROW(SmtRes!A291)</f>
        <v>291</v>
      </c>
      <c r="D282">
        <f>ROW(EtalonRes!A552)</f>
        <v>552</v>
      </c>
      <c r="E282" t="s">
        <v>593</v>
      </c>
      <c r="F282" t="s">
        <v>594</v>
      </c>
      <c r="G282" t="s">
        <v>595</v>
      </c>
      <c r="H282" t="s">
        <v>526</v>
      </c>
      <c r="I282">
        <f>ROUND(ROUND(F401*F361/100,4),9)</f>
        <v>0</v>
      </c>
      <c r="J282">
        <v>0</v>
      </c>
      <c r="K282">
        <f>ROUND(ROUND(F401*F361/100,4),9)</f>
        <v>0</v>
      </c>
      <c r="O282">
        <f t="shared" si="353"/>
        <v>0</v>
      </c>
      <c r="P282">
        <f t="shared" si="354"/>
        <v>0</v>
      </c>
      <c r="Q282">
        <f>(ROUND((ROUND(((((ET282*1.2)*1.1))*AV282*I282),2)*BB282),2)+ROUND((ROUND(((AE282-(((EU282*1.2)*1.1)))*AV282*I282),2)*BS282),2))</f>
        <v>0</v>
      </c>
      <c r="R282">
        <f t="shared" si="355"/>
        <v>0</v>
      </c>
      <c r="S282">
        <f t="shared" si="356"/>
        <v>0</v>
      </c>
      <c r="T282">
        <f t="shared" si="357"/>
        <v>0</v>
      </c>
      <c r="U282">
        <f t="shared" si="358"/>
        <v>0</v>
      </c>
      <c r="V282">
        <f t="shared" si="359"/>
        <v>0</v>
      </c>
      <c r="W282">
        <f t="shared" si="360"/>
        <v>0</v>
      </c>
      <c r="X282">
        <f t="shared" si="361"/>
        <v>0</v>
      </c>
      <c r="Y282">
        <f t="shared" si="362"/>
        <v>0</v>
      </c>
      <c r="AA282">
        <v>78713076</v>
      </c>
      <c r="AB282">
        <f t="shared" si="363"/>
        <v>274.93759999999997</v>
      </c>
      <c r="AC282">
        <f>ROUND(((ES282*1)),6)</f>
        <v>52.94</v>
      </c>
      <c r="AD282">
        <f>ROUND((((((ET282*1.2)*1.1))-(((EU282*1.2)*1.1)))+AE282),6)</f>
        <v>47.995199999999997</v>
      </c>
      <c r="AE282">
        <f>ROUND((((EU282*1.2)*1.1)),6)</f>
        <v>5.8343999999999996</v>
      </c>
      <c r="AF282">
        <f>ROUND((((EV282*1.2)*1.1)),6)</f>
        <v>174.00239999999999</v>
      </c>
      <c r="AG282">
        <f t="shared" si="364"/>
        <v>0</v>
      </c>
      <c r="AH282">
        <f>(((EW282*1.2)*1.1))</f>
        <v>14.124000000000001</v>
      </c>
      <c r="AI282">
        <f>(((EX282*1.2)*1.1))</f>
        <v>0</v>
      </c>
      <c r="AJ282">
        <f t="shared" si="365"/>
        <v>0</v>
      </c>
      <c r="AK282">
        <v>221.12</v>
      </c>
      <c r="AL282">
        <v>52.94</v>
      </c>
      <c r="AM282">
        <v>36.36</v>
      </c>
      <c r="AN282">
        <v>4.42</v>
      </c>
      <c r="AO282">
        <v>131.82</v>
      </c>
      <c r="AP282">
        <v>0</v>
      </c>
      <c r="AQ282">
        <v>10.7</v>
      </c>
      <c r="AR282">
        <v>0</v>
      </c>
      <c r="AS282">
        <v>0</v>
      </c>
      <c r="AT282">
        <v>92</v>
      </c>
      <c r="AU282">
        <v>43</v>
      </c>
      <c r="AV282">
        <v>1</v>
      </c>
      <c r="AW282">
        <v>1</v>
      </c>
      <c r="AZ282">
        <v>1</v>
      </c>
      <c r="BA282">
        <v>47.82</v>
      </c>
      <c r="BB282">
        <v>13.96</v>
      </c>
      <c r="BC282">
        <v>17.34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2</v>
      </c>
      <c r="BJ282" t="s">
        <v>596</v>
      </c>
      <c r="BM282">
        <v>318</v>
      </c>
      <c r="BN282">
        <v>0</v>
      </c>
      <c r="BO282" t="s">
        <v>594</v>
      </c>
      <c r="BP282">
        <v>1</v>
      </c>
      <c r="BQ282">
        <v>40</v>
      </c>
      <c r="BR282">
        <v>0</v>
      </c>
      <c r="BS282">
        <v>47.82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92</v>
      </c>
      <c r="CA282">
        <v>43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1026</v>
      </c>
      <c r="CO282">
        <v>0</v>
      </c>
      <c r="CP282">
        <f t="shared" si="366"/>
        <v>0</v>
      </c>
      <c r="CQ282">
        <f t="shared" si="367"/>
        <v>917.98</v>
      </c>
      <c r="CR282">
        <f>(ROUND((ROUND(((((ET282*1.2)*1.1))*AV282*1),2)*BB282),2)+ROUND((ROUND(((AE282-(((EU282*1.2)*1.1)))*AV282*1),2)*BS282),2))</f>
        <v>670.08</v>
      </c>
      <c r="CS282">
        <f t="shared" si="368"/>
        <v>278.79000000000002</v>
      </c>
      <c r="CT282">
        <f t="shared" si="369"/>
        <v>8320.68</v>
      </c>
      <c r="CU282">
        <f t="shared" si="370"/>
        <v>0</v>
      </c>
      <c r="CV282">
        <f t="shared" si="371"/>
        <v>14.124000000000001</v>
      </c>
      <c r="CW282">
        <f t="shared" si="372"/>
        <v>0</v>
      </c>
      <c r="CX282">
        <f t="shared" si="373"/>
        <v>0</v>
      </c>
      <c r="CY282">
        <f t="shared" si="374"/>
        <v>0</v>
      </c>
      <c r="CZ282">
        <f t="shared" si="375"/>
        <v>0</v>
      </c>
      <c r="DB282">
        <v>139</v>
      </c>
      <c r="DC282" t="s">
        <v>3</v>
      </c>
      <c r="DD282" t="s">
        <v>24</v>
      </c>
      <c r="DE282" t="s">
        <v>91</v>
      </c>
      <c r="DF282" t="s">
        <v>91</v>
      </c>
      <c r="DG282" t="s">
        <v>91</v>
      </c>
      <c r="DH282" t="s">
        <v>3</v>
      </c>
      <c r="DI282" t="s">
        <v>91</v>
      </c>
      <c r="DJ282" t="s">
        <v>91</v>
      </c>
      <c r="DK282" t="s">
        <v>3</v>
      </c>
      <c r="DL282" t="s">
        <v>3</v>
      </c>
      <c r="DM282" t="s">
        <v>3</v>
      </c>
      <c r="DN282">
        <v>112</v>
      </c>
      <c r="DO282">
        <v>70</v>
      </c>
      <c r="DP282">
        <v>1</v>
      </c>
      <c r="DQ282">
        <v>1</v>
      </c>
      <c r="DU282">
        <v>1013</v>
      </c>
      <c r="DV282" t="s">
        <v>526</v>
      </c>
      <c r="DW282" t="s">
        <v>526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75071408</v>
      </c>
      <c r="EF282">
        <v>40</v>
      </c>
      <c r="EG282" t="s">
        <v>528</v>
      </c>
      <c r="EH282">
        <v>0</v>
      </c>
      <c r="EI282" t="s">
        <v>3</v>
      </c>
      <c r="EJ282">
        <v>2</v>
      </c>
      <c r="EK282">
        <v>318</v>
      </c>
      <c r="EL282" t="s">
        <v>529</v>
      </c>
      <c r="EM282" t="s">
        <v>530</v>
      </c>
      <c r="EO282" t="s">
        <v>531</v>
      </c>
      <c r="EQ282">
        <v>131072</v>
      </c>
      <c r="ER282">
        <v>221.12</v>
      </c>
      <c r="ES282">
        <v>52.94</v>
      </c>
      <c r="ET282">
        <v>36.36</v>
      </c>
      <c r="EU282">
        <v>4.42</v>
      </c>
      <c r="EV282">
        <v>131.82</v>
      </c>
      <c r="EW282">
        <v>10.7</v>
      </c>
      <c r="EX282">
        <v>0</v>
      </c>
      <c r="EY282">
        <v>0</v>
      </c>
      <c r="FQ282">
        <v>0</v>
      </c>
      <c r="FR282">
        <v>0</v>
      </c>
      <c r="FS282">
        <v>2</v>
      </c>
      <c r="FX282">
        <v>112</v>
      </c>
      <c r="FY282">
        <v>70</v>
      </c>
      <c r="GA282" t="s">
        <v>3</v>
      </c>
      <c r="GD282">
        <v>0</v>
      </c>
      <c r="GF282">
        <v>-1396710106</v>
      </c>
      <c r="GG282">
        <v>2</v>
      </c>
      <c r="GH282">
        <v>1</v>
      </c>
      <c r="GI282">
        <v>2</v>
      </c>
      <c r="GJ282">
        <v>0</v>
      </c>
      <c r="GK282">
        <f>ROUND(R282*(R12)/100,2)</f>
        <v>0</v>
      </c>
      <c r="GL282">
        <f t="shared" si="376"/>
        <v>0</v>
      </c>
      <c r="GM282">
        <f t="shared" si="377"/>
        <v>0</v>
      </c>
      <c r="GN282">
        <f t="shared" si="378"/>
        <v>0</v>
      </c>
      <c r="GO282">
        <f t="shared" si="379"/>
        <v>0</v>
      </c>
      <c r="GP282">
        <f t="shared" si="380"/>
        <v>0</v>
      </c>
      <c r="GR282">
        <v>0</v>
      </c>
      <c r="GS282">
        <v>3</v>
      </c>
      <c r="GT282">
        <v>0</v>
      </c>
      <c r="GU282" t="s">
        <v>3</v>
      </c>
      <c r="GV282">
        <f t="shared" si="381"/>
        <v>0</v>
      </c>
      <c r="GW282">
        <v>1</v>
      </c>
      <c r="GX282">
        <f t="shared" si="382"/>
        <v>0</v>
      </c>
      <c r="HA282">
        <v>0</v>
      </c>
      <c r="HB282">
        <v>0</v>
      </c>
      <c r="HC282">
        <f t="shared" si="383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C283">
        <f>ROW(SmtRes!A302)</f>
        <v>302</v>
      </c>
      <c r="D283">
        <f>ROW(EtalonRes!A565)</f>
        <v>565</v>
      </c>
      <c r="E283" t="s">
        <v>597</v>
      </c>
      <c r="F283" t="s">
        <v>594</v>
      </c>
      <c r="G283" t="s">
        <v>595</v>
      </c>
      <c r="H283" t="s">
        <v>526</v>
      </c>
      <c r="I283">
        <f>ROUND(F401/100-I282,9)</f>
        <v>0</v>
      </c>
      <c r="J283">
        <v>0</v>
      </c>
      <c r="K283">
        <f>ROUND(F401/100-I282,9)</f>
        <v>0</v>
      </c>
      <c r="O283">
        <f t="shared" si="353"/>
        <v>0</v>
      </c>
      <c r="P283">
        <f t="shared" si="354"/>
        <v>0</v>
      </c>
      <c r="Q283">
        <f>(ROUND((ROUND((((ET283*1.1))*AV283*I283),2)*BB283),2)+ROUND((ROUND(((AE283-((EU283*1.1)))*AV283*I283),2)*BS283),2))</f>
        <v>0</v>
      </c>
      <c r="R283">
        <f t="shared" si="355"/>
        <v>0</v>
      </c>
      <c r="S283">
        <f t="shared" si="356"/>
        <v>0</v>
      </c>
      <c r="T283">
        <f t="shared" si="357"/>
        <v>0</v>
      </c>
      <c r="U283">
        <f t="shared" si="358"/>
        <v>0</v>
      </c>
      <c r="V283">
        <f t="shared" si="359"/>
        <v>0</v>
      </c>
      <c r="W283">
        <f t="shared" si="360"/>
        <v>0</v>
      </c>
      <c r="X283">
        <f t="shared" si="361"/>
        <v>0</v>
      </c>
      <c r="Y283">
        <f t="shared" si="362"/>
        <v>0</v>
      </c>
      <c r="AA283">
        <v>78713076</v>
      </c>
      <c r="AB283">
        <f t="shared" si="363"/>
        <v>237.93799999999999</v>
      </c>
      <c r="AC283">
        <f>ROUND((ES283),6)</f>
        <v>52.94</v>
      </c>
      <c r="AD283">
        <f>ROUND(((((ET283*1.1))-((EU283*1.1)))+AE283),6)</f>
        <v>39.996000000000002</v>
      </c>
      <c r="AE283">
        <f>ROUND(((EU283*1.1)),6)</f>
        <v>4.8620000000000001</v>
      </c>
      <c r="AF283">
        <f>ROUND(((EV283*1.1)),6)</f>
        <v>145.00200000000001</v>
      </c>
      <c r="AG283">
        <f t="shared" si="364"/>
        <v>0</v>
      </c>
      <c r="AH283">
        <f>((EW283*1.1))</f>
        <v>11.77</v>
      </c>
      <c r="AI283">
        <f>((EX283*1.1))</f>
        <v>0</v>
      </c>
      <c r="AJ283">
        <f t="shared" si="365"/>
        <v>0</v>
      </c>
      <c r="AK283">
        <v>221.12</v>
      </c>
      <c r="AL283">
        <v>52.94</v>
      </c>
      <c r="AM283">
        <v>36.36</v>
      </c>
      <c r="AN283">
        <v>4.42</v>
      </c>
      <c r="AO283">
        <v>131.82</v>
      </c>
      <c r="AP283">
        <v>0</v>
      </c>
      <c r="AQ283">
        <v>10.7</v>
      </c>
      <c r="AR283">
        <v>0</v>
      </c>
      <c r="AS283">
        <v>0</v>
      </c>
      <c r="AT283">
        <v>92</v>
      </c>
      <c r="AU283">
        <v>43</v>
      </c>
      <c r="AV283">
        <v>1</v>
      </c>
      <c r="AW283">
        <v>1</v>
      </c>
      <c r="AZ283">
        <v>1</v>
      </c>
      <c r="BA283">
        <v>47.82</v>
      </c>
      <c r="BB283">
        <v>13.96</v>
      </c>
      <c r="BC283">
        <v>17.34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2</v>
      </c>
      <c r="BJ283" t="s">
        <v>596</v>
      </c>
      <c r="BM283">
        <v>318</v>
      </c>
      <c r="BN283">
        <v>0</v>
      </c>
      <c r="BO283" t="s">
        <v>594</v>
      </c>
      <c r="BP283">
        <v>1</v>
      </c>
      <c r="BQ283">
        <v>40</v>
      </c>
      <c r="BR283">
        <v>0</v>
      </c>
      <c r="BS283">
        <v>47.82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92</v>
      </c>
      <c r="CA283">
        <v>43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1020</v>
      </c>
      <c r="CO283">
        <v>0</v>
      </c>
      <c r="CP283">
        <f t="shared" si="366"/>
        <v>0</v>
      </c>
      <c r="CQ283">
        <f t="shared" si="367"/>
        <v>917.98</v>
      </c>
      <c r="CR283">
        <f>(ROUND((ROUND((((ET283*1.1))*AV283*1),2)*BB283),2)+ROUND((ROUND(((AE283-((EU283*1.1)))*AV283*1),2)*BS283),2))</f>
        <v>558.4</v>
      </c>
      <c r="CS283">
        <f t="shared" si="368"/>
        <v>232.41</v>
      </c>
      <c r="CT283">
        <f t="shared" si="369"/>
        <v>6933.9</v>
      </c>
      <c r="CU283">
        <f t="shared" si="370"/>
        <v>0</v>
      </c>
      <c r="CV283">
        <f t="shared" si="371"/>
        <v>11.77</v>
      </c>
      <c r="CW283">
        <f t="shared" si="372"/>
        <v>0</v>
      </c>
      <c r="CX283">
        <f t="shared" si="373"/>
        <v>0</v>
      </c>
      <c r="CY283">
        <f t="shared" si="374"/>
        <v>0</v>
      </c>
      <c r="CZ283">
        <f t="shared" si="375"/>
        <v>0</v>
      </c>
      <c r="DB283">
        <v>141</v>
      </c>
      <c r="DC283" t="s">
        <v>3</v>
      </c>
      <c r="DD283" t="s">
        <v>3</v>
      </c>
      <c r="DE283" t="s">
        <v>34</v>
      </c>
      <c r="DF283" t="s">
        <v>34</v>
      </c>
      <c r="DG283" t="s">
        <v>34</v>
      </c>
      <c r="DH283" t="s">
        <v>3</v>
      </c>
      <c r="DI283" t="s">
        <v>34</v>
      </c>
      <c r="DJ283" t="s">
        <v>34</v>
      </c>
      <c r="DK283" t="s">
        <v>3</v>
      </c>
      <c r="DL283" t="s">
        <v>3</v>
      </c>
      <c r="DM283" t="s">
        <v>3</v>
      </c>
      <c r="DN283">
        <v>112</v>
      </c>
      <c r="DO283">
        <v>70</v>
      </c>
      <c r="DP283">
        <v>1</v>
      </c>
      <c r="DQ283">
        <v>1</v>
      </c>
      <c r="DU283">
        <v>1013</v>
      </c>
      <c r="DV283" t="s">
        <v>526</v>
      </c>
      <c r="DW283" t="s">
        <v>526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75071408</v>
      </c>
      <c r="EF283">
        <v>40</v>
      </c>
      <c r="EG283" t="s">
        <v>528</v>
      </c>
      <c r="EH283">
        <v>0</v>
      </c>
      <c r="EI283" t="s">
        <v>3</v>
      </c>
      <c r="EJ283">
        <v>2</v>
      </c>
      <c r="EK283">
        <v>318</v>
      </c>
      <c r="EL283" t="s">
        <v>529</v>
      </c>
      <c r="EM283" t="s">
        <v>530</v>
      </c>
      <c r="EO283" t="s">
        <v>35</v>
      </c>
      <c r="EQ283">
        <v>131072</v>
      </c>
      <c r="ER283">
        <v>221.12</v>
      </c>
      <c r="ES283">
        <v>52.94</v>
      </c>
      <c r="ET283">
        <v>36.36</v>
      </c>
      <c r="EU283">
        <v>4.42</v>
      </c>
      <c r="EV283">
        <v>131.82</v>
      </c>
      <c r="EW283">
        <v>10.7</v>
      </c>
      <c r="EX283">
        <v>0</v>
      </c>
      <c r="EY283">
        <v>0</v>
      </c>
      <c r="FQ283">
        <v>0</v>
      </c>
      <c r="FR283">
        <v>0</v>
      </c>
      <c r="FS283">
        <v>2</v>
      </c>
      <c r="FX283">
        <v>112</v>
      </c>
      <c r="FY283">
        <v>70</v>
      </c>
      <c r="GA283" t="s">
        <v>3</v>
      </c>
      <c r="GD283">
        <v>0</v>
      </c>
      <c r="GF283">
        <v>-1396710106</v>
      </c>
      <c r="GG283">
        <v>2</v>
      </c>
      <c r="GH283">
        <v>1</v>
      </c>
      <c r="GI283">
        <v>2</v>
      </c>
      <c r="GJ283">
        <v>0</v>
      </c>
      <c r="GK283">
        <f>ROUND(R283*(R12)/100,2)</f>
        <v>0</v>
      </c>
      <c r="GL283">
        <f t="shared" si="376"/>
        <v>0</v>
      </c>
      <c r="GM283">
        <f t="shared" si="377"/>
        <v>0</v>
      </c>
      <c r="GN283">
        <f t="shared" si="378"/>
        <v>0</v>
      </c>
      <c r="GO283">
        <f t="shared" si="379"/>
        <v>0</v>
      </c>
      <c r="GP283">
        <f t="shared" si="380"/>
        <v>0</v>
      </c>
      <c r="GR283">
        <v>0</v>
      </c>
      <c r="GS283">
        <v>3</v>
      </c>
      <c r="GT283">
        <v>0</v>
      </c>
      <c r="GU283" t="s">
        <v>3</v>
      </c>
      <c r="GV283">
        <f t="shared" si="381"/>
        <v>0</v>
      </c>
      <c r="GW283">
        <v>1</v>
      </c>
      <c r="GX283">
        <f t="shared" si="382"/>
        <v>0</v>
      </c>
      <c r="HA283">
        <v>0</v>
      </c>
      <c r="HB283">
        <v>0</v>
      </c>
      <c r="HC283">
        <f t="shared" si="383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C284">
        <f>ROW(SmtRes!A313)</f>
        <v>313</v>
      </c>
      <c r="D284">
        <f>ROW(EtalonRes!A578)</f>
        <v>578</v>
      </c>
      <c r="E284" t="s">
        <v>598</v>
      </c>
      <c r="F284" t="s">
        <v>599</v>
      </c>
      <c r="G284" t="s">
        <v>600</v>
      </c>
      <c r="H284" t="s">
        <v>526</v>
      </c>
      <c r="I284">
        <f>ROUND(F402/100,9)</f>
        <v>0</v>
      </c>
      <c r="J284">
        <v>0</v>
      </c>
      <c r="K284">
        <f>ROUND(F402/100,9)</f>
        <v>0</v>
      </c>
      <c r="O284">
        <f t="shared" si="353"/>
        <v>0</v>
      </c>
      <c r="P284">
        <f t="shared" si="354"/>
        <v>0</v>
      </c>
      <c r="Q284">
        <f>(ROUND((ROUND(((((ET284*1.2)*1.1))*AV284*I284),2)*BB284),2)+ROUND((ROUND(((AE284-(((EU284*1.2)*1.1)))*AV284*I284),2)*BS284),2))</f>
        <v>0</v>
      </c>
      <c r="R284">
        <f t="shared" si="355"/>
        <v>0</v>
      </c>
      <c r="S284">
        <f t="shared" si="356"/>
        <v>0</v>
      </c>
      <c r="T284">
        <f t="shared" si="357"/>
        <v>0</v>
      </c>
      <c r="U284">
        <f t="shared" si="358"/>
        <v>0</v>
      </c>
      <c r="V284">
        <f t="shared" si="359"/>
        <v>0</v>
      </c>
      <c r="W284">
        <f t="shared" si="360"/>
        <v>0</v>
      </c>
      <c r="X284">
        <f t="shared" si="361"/>
        <v>0</v>
      </c>
      <c r="Y284">
        <f t="shared" si="362"/>
        <v>0</v>
      </c>
      <c r="AA284">
        <v>78713076</v>
      </c>
      <c r="AB284">
        <f t="shared" si="363"/>
        <v>200.58680000000001</v>
      </c>
      <c r="AC284">
        <f>ROUND(((ES284*1)),6)</f>
        <v>53.75</v>
      </c>
      <c r="AD284">
        <f>ROUND((((((ET284*1.2)*1.1))-(((EU284*1.2)*1.1)))+AE284),6)</f>
        <v>44.22</v>
      </c>
      <c r="AE284">
        <f>ROUND((((EU284*1.2)*1.1)),6)</f>
        <v>5.8343999999999996</v>
      </c>
      <c r="AF284">
        <f>ROUND((((EV284*1.2)*1.1)),6)</f>
        <v>102.6168</v>
      </c>
      <c r="AG284">
        <f t="shared" si="364"/>
        <v>0</v>
      </c>
      <c r="AH284">
        <f>(((EW284*1.2)*1.1))</f>
        <v>8.3292000000000002</v>
      </c>
      <c r="AI284">
        <f>(((EX284*1.2)*1.1))</f>
        <v>0</v>
      </c>
      <c r="AJ284">
        <f t="shared" si="365"/>
        <v>0</v>
      </c>
      <c r="AK284">
        <v>164.99</v>
      </c>
      <c r="AL284">
        <v>53.75</v>
      </c>
      <c r="AM284">
        <v>33.5</v>
      </c>
      <c r="AN284">
        <v>4.42</v>
      </c>
      <c r="AO284">
        <v>77.739999999999995</v>
      </c>
      <c r="AP284">
        <v>0</v>
      </c>
      <c r="AQ284">
        <v>6.31</v>
      </c>
      <c r="AR284">
        <v>0</v>
      </c>
      <c r="AS284">
        <v>0</v>
      </c>
      <c r="AT284">
        <v>92</v>
      </c>
      <c r="AU284">
        <v>43</v>
      </c>
      <c r="AV284">
        <v>1</v>
      </c>
      <c r="AW284">
        <v>1</v>
      </c>
      <c r="AZ284">
        <v>1</v>
      </c>
      <c r="BA284">
        <v>47.82</v>
      </c>
      <c r="BB284">
        <v>14.38</v>
      </c>
      <c r="BC284">
        <v>17.18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2</v>
      </c>
      <c r="BJ284" t="s">
        <v>601</v>
      </c>
      <c r="BM284">
        <v>318</v>
      </c>
      <c r="BN284">
        <v>0</v>
      </c>
      <c r="BO284" t="s">
        <v>599</v>
      </c>
      <c r="BP284">
        <v>1</v>
      </c>
      <c r="BQ284">
        <v>40</v>
      </c>
      <c r="BR284">
        <v>0</v>
      </c>
      <c r="BS284">
        <v>47.82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92</v>
      </c>
      <c r="CA284">
        <v>43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1026</v>
      </c>
      <c r="CO284">
        <v>0</v>
      </c>
      <c r="CP284">
        <f t="shared" si="366"/>
        <v>0</v>
      </c>
      <c r="CQ284">
        <f t="shared" si="367"/>
        <v>923.43</v>
      </c>
      <c r="CR284">
        <f>(ROUND((ROUND(((((ET284*1.2)*1.1))*AV284*1),2)*BB284),2)+ROUND((ROUND(((AE284-(((EU284*1.2)*1.1)))*AV284*1),2)*BS284),2))</f>
        <v>635.88</v>
      </c>
      <c r="CS284">
        <f t="shared" si="368"/>
        <v>278.79000000000002</v>
      </c>
      <c r="CT284">
        <f t="shared" si="369"/>
        <v>4907.29</v>
      </c>
      <c r="CU284">
        <f t="shared" si="370"/>
        <v>0</v>
      </c>
      <c r="CV284">
        <f t="shared" si="371"/>
        <v>8.3292000000000002</v>
      </c>
      <c r="CW284">
        <f t="shared" si="372"/>
        <v>0</v>
      </c>
      <c r="CX284">
        <f t="shared" si="373"/>
        <v>0</v>
      </c>
      <c r="CY284">
        <f t="shared" si="374"/>
        <v>0</v>
      </c>
      <c r="CZ284">
        <f t="shared" si="375"/>
        <v>0</v>
      </c>
      <c r="DB284">
        <v>142</v>
      </c>
      <c r="DC284" t="s">
        <v>3</v>
      </c>
      <c r="DD284" t="s">
        <v>24</v>
      </c>
      <c r="DE284" t="s">
        <v>91</v>
      </c>
      <c r="DF284" t="s">
        <v>91</v>
      </c>
      <c r="DG284" t="s">
        <v>91</v>
      </c>
      <c r="DH284" t="s">
        <v>3</v>
      </c>
      <c r="DI284" t="s">
        <v>91</v>
      </c>
      <c r="DJ284" t="s">
        <v>91</v>
      </c>
      <c r="DK284" t="s">
        <v>3</v>
      </c>
      <c r="DL284" t="s">
        <v>3</v>
      </c>
      <c r="DM284" t="s">
        <v>3</v>
      </c>
      <c r="DN284">
        <v>112</v>
      </c>
      <c r="DO284">
        <v>70</v>
      </c>
      <c r="DP284">
        <v>1</v>
      </c>
      <c r="DQ284">
        <v>1</v>
      </c>
      <c r="DU284">
        <v>1013</v>
      </c>
      <c r="DV284" t="s">
        <v>526</v>
      </c>
      <c r="DW284" t="s">
        <v>526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75071408</v>
      </c>
      <c r="EF284">
        <v>40</v>
      </c>
      <c r="EG284" t="s">
        <v>528</v>
      </c>
      <c r="EH284">
        <v>0</v>
      </c>
      <c r="EI284" t="s">
        <v>3</v>
      </c>
      <c r="EJ284">
        <v>2</v>
      </c>
      <c r="EK284">
        <v>318</v>
      </c>
      <c r="EL284" t="s">
        <v>529</v>
      </c>
      <c r="EM284" t="s">
        <v>530</v>
      </c>
      <c r="EO284" t="s">
        <v>531</v>
      </c>
      <c r="EQ284">
        <v>131072</v>
      </c>
      <c r="ER284">
        <v>164.99</v>
      </c>
      <c r="ES284">
        <v>53.75</v>
      </c>
      <c r="ET284">
        <v>33.5</v>
      </c>
      <c r="EU284">
        <v>4.42</v>
      </c>
      <c r="EV284">
        <v>77.739999999999995</v>
      </c>
      <c r="EW284">
        <v>6.31</v>
      </c>
      <c r="EX284">
        <v>0</v>
      </c>
      <c r="EY284">
        <v>0</v>
      </c>
      <c r="FQ284">
        <v>0</v>
      </c>
      <c r="FR284">
        <v>0</v>
      </c>
      <c r="FS284">
        <v>2</v>
      </c>
      <c r="FX284">
        <v>112</v>
      </c>
      <c r="FY284">
        <v>70</v>
      </c>
      <c r="GA284" t="s">
        <v>3</v>
      </c>
      <c r="GD284">
        <v>0</v>
      </c>
      <c r="GF284">
        <v>-1115882793</v>
      </c>
      <c r="GG284">
        <v>2</v>
      </c>
      <c r="GH284">
        <v>1</v>
      </c>
      <c r="GI284">
        <v>2</v>
      </c>
      <c r="GJ284">
        <v>0</v>
      </c>
      <c r="GK284">
        <f>ROUND(R284*(R12)/100,2)</f>
        <v>0</v>
      </c>
      <c r="GL284">
        <f t="shared" si="376"/>
        <v>0</v>
      </c>
      <c r="GM284">
        <f t="shared" si="377"/>
        <v>0</v>
      </c>
      <c r="GN284">
        <f t="shared" si="378"/>
        <v>0</v>
      </c>
      <c r="GO284">
        <f t="shared" si="379"/>
        <v>0</v>
      </c>
      <c r="GP284">
        <f t="shared" si="380"/>
        <v>0</v>
      </c>
      <c r="GR284">
        <v>0</v>
      </c>
      <c r="GS284">
        <v>3</v>
      </c>
      <c r="GT284">
        <v>0</v>
      </c>
      <c r="GU284" t="s">
        <v>3</v>
      </c>
      <c r="GV284">
        <f t="shared" si="381"/>
        <v>0</v>
      </c>
      <c r="GW284">
        <v>1</v>
      </c>
      <c r="GX284">
        <f t="shared" si="382"/>
        <v>0</v>
      </c>
      <c r="HA284">
        <v>0</v>
      </c>
      <c r="HB284">
        <v>0</v>
      </c>
      <c r="HC284">
        <f t="shared" si="383"/>
        <v>0</v>
      </c>
      <c r="HE284" t="s">
        <v>3</v>
      </c>
      <c r="HF284" t="s">
        <v>3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C285">
        <f>ROW(SmtRes!A324)</f>
        <v>324</v>
      </c>
      <c r="D285">
        <f>ROW(EtalonRes!A591)</f>
        <v>591</v>
      </c>
      <c r="E285" t="s">
        <v>602</v>
      </c>
      <c r="F285" t="s">
        <v>599</v>
      </c>
      <c r="G285" t="s">
        <v>600</v>
      </c>
      <c r="H285" t="s">
        <v>526</v>
      </c>
      <c r="I285">
        <f>ROUND(F403/100,9)</f>
        <v>0</v>
      </c>
      <c r="J285">
        <v>0</v>
      </c>
      <c r="K285">
        <f>ROUND(F403/100,9)</f>
        <v>0</v>
      </c>
      <c r="O285">
        <f t="shared" si="353"/>
        <v>0</v>
      </c>
      <c r="P285">
        <f t="shared" si="354"/>
        <v>0</v>
      </c>
      <c r="Q285">
        <f>(ROUND((ROUND((((ET285*1.1))*AV285*I285),2)*BB285),2)+ROUND((ROUND(((AE285-((EU285*1.1)))*AV285*I285),2)*BS285),2))</f>
        <v>0</v>
      </c>
      <c r="R285">
        <f t="shared" si="355"/>
        <v>0</v>
      </c>
      <c r="S285">
        <f t="shared" si="356"/>
        <v>0</v>
      </c>
      <c r="T285">
        <f t="shared" si="357"/>
        <v>0</v>
      </c>
      <c r="U285">
        <f t="shared" si="358"/>
        <v>0</v>
      </c>
      <c r="V285">
        <f t="shared" si="359"/>
        <v>0</v>
      </c>
      <c r="W285">
        <f t="shared" si="360"/>
        <v>0</v>
      </c>
      <c r="X285">
        <f t="shared" si="361"/>
        <v>0</v>
      </c>
      <c r="Y285">
        <f t="shared" si="362"/>
        <v>0</v>
      </c>
      <c r="AA285">
        <v>78713076</v>
      </c>
      <c r="AB285">
        <f t="shared" si="363"/>
        <v>176.114</v>
      </c>
      <c r="AC285">
        <f>ROUND((ES285),6)</f>
        <v>53.75</v>
      </c>
      <c r="AD285">
        <f>ROUND(((((ET285*1.1))-((EU285*1.1)))+AE285),6)</f>
        <v>36.85</v>
      </c>
      <c r="AE285">
        <f>ROUND(((EU285*1.1)),6)</f>
        <v>4.8620000000000001</v>
      </c>
      <c r="AF285">
        <f>ROUND(((EV285*1.1)),6)</f>
        <v>85.513999999999996</v>
      </c>
      <c r="AG285">
        <f t="shared" si="364"/>
        <v>0</v>
      </c>
      <c r="AH285">
        <f>((EW285*1.1))</f>
        <v>6.9409999999999998</v>
      </c>
      <c r="AI285">
        <f>((EX285*1.1))</f>
        <v>0</v>
      </c>
      <c r="AJ285">
        <f t="shared" si="365"/>
        <v>0</v>
      </c>
      <c r="AK285">
        <v>164.99</v>
      </c>
      <c r="AL285">
        <v>53.75</v>
      </c>
      <c r="AM285">
        <v>33.5</v>
      </c>
      <c r="AN285">
        <v>4.42</v>
      </c>
      <c r="AO285">
        <v>77.739999999999995</v>
      </c>
      <c r="AP285">
        <v>0</v>
      </c>
      <c r="AQ285">
        <v>6.31</v>
      </c>
      <c r="AR285">
        <v>0</v>
      </c>
      <c r="AS285">
        <v>0</v>
      </c>
      <c r="AT285">
        <v>92</v>
      </c>
      <c r="AU285">
        <v>43</v>
      </c>
      <c r="AV285">
        <v>1</v>
      </c>
      <c r="AW285">
        <v>1</v>
      </c>
      <c r="AZ285">
        <v>1</v>
      </c>
      <c r="BA285">
        <v>47.82</v>
      </c>
      <c r="BB285">
        <v>14.38</v>
      </c>
      <c r="BC285">
        <v>17.18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2</v>
      </c>
      <c r="BJ285" t="s">
        <v>601</v>
      </c>
      <c r="BM285">
        <v>318</v>
      </c>
      <c r="BN285">
        <v>0</v>
      </c>
      <c r="BO285" t="s">
        <v>599</v>
      </c>
      <c r="BP285">
        <v>1</v>
      </c>
      <c r="BQ285">
        <v>40</v>
      </c>
      <c r="BR285">
        <v>0</v>
      </c>
      <c r="BS285">
        <v>47.82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92</v>
      </c>
      <c r="CA285">
        <v>43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1020</v>
      </c>
      <c r="CO285">
        <v>0</v>
      </c>
      <c r="CP285">
        <f t="shared" si="366"/>
        <v>0</v>
      </c>
      <c r="CQ285">
        <f t="shared" si="367"/>
        <v>923.43</v>
      </c>
      <c r="CR285">
        <f>(ROUND((ROUND((((ET285*1.1))*AV285*1),2)*BB285),2)+ROUND((ROUND(((AE285-((EU285*1.1)))*AV285*1),2)*BS285),2))</f>
        <v>529.9</v>
      </c>
      <c r="CS285">
        <f t="shared" si="368"/>
        <v>232.41</v>
      </c>
      <c r="CT285">
        <f t="shared" si="369"/>
        <v>4089.09</v>
      </c>
      <c r="CU285">
        <f t="shared" si="370"/>
        <v>0</v>
      </c>
      <c r="CV285">
        <f t="shared" si="371"/>
        <v>6.9409999999999998</v>
      </c>
      <c r="CW285">
        <f t="shared" si="372"/>
        <v>0</v>
      </c>
      <c r="CX285">
        <f t="shared" si="373"/>
        <v>0</v>
      </c>
      <c r="CY285">
        <f t="shared" si="374"/>
        <v>0</v>
      </c>
      <c r="CZ285">
        <f t="shared" si="375"/>
        <v>0</v>
      </c>
      <c r="DB285">
        <v>144</v>
      </c>
      <c r="DC285" t="s">
        <v>3</v>
      </c>
      <c r="DD285" t="s">
        <v>3</v>
      </c>
      <c r="DE285" t="s">
        <v>34</v>
      </c>
      <c r="DF285" t="s">
        <v>34</v>
      </c>
      <c r="DG285" t="s">
        <v>34</v>
      </c>
      <c r="DH285" t="s">
        <v>3</v>
      </c>
      <c r="DI285" t="s">
        <v>34</v>
      </c>
      <c r="DJ285" t="s">
        <v>34</v>
      </c>
      <c r="DK285" t="s">
        <v>3</v>
      </c>
      <c r="DL285" t="s">
        <v>3</v>
      </c>
      <c r="DM285" t="s">
        <v>3</v>
      </c>
      <c r="DN285">
        <v>112</v>
      </c>
      <c r="DO285">
        <v>70</v>
      </c>
      <c r="DP285">
        <v>1</v>
      </c>
      <c r="DQ285">
        <v>1</v>
      </c>
      <c r="DU285">
        <v>1013</v>
      </c>
      <c r="DV285" t="s">
        <v>526</v>
      </c>
      <c r="DW285" t="s">
        <v>526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75071408</v>
      </c>
      <c r="EF285">
        <v>40</v>
      </c>
      <c r="EG285" t="s">
        <v>528</v>
      </c>
      <c r="EH285">
        <v>0</v>
      </c>
      <c r="EI285" t="s">
        <v>3</v>
      </c>
      <c r="EJ285">
        <v>2</v>
      </c>
      <c r="EK285">
        <v>318</v>
      </c>
      <c r="EL285" t="s">
        <v>529</v>
      </c>
      <c r="EM285" t="s">
        <v>530</v>
      </c>
      <c r="EO285" t="s">
        <v>35</v>
      </c>
      <c r="EQ285">
        <v>131072</v>
      </c>
      <c r="ER285">
        <v>164.99</v>
      </c>
      <c r="ES285">
        <v>53.75</v>
      </c>
      <c r="ET285">
        <v>33.5</v>
      </c>
      <c r="EU285">
        <v>4.42</v>
      </c>
      <c r="EV285">
        <v>77.739999999999995</v>
      </c>
      <c r="EW285">
        <v>6.31</v>
      </c>
      <c r="EX285">
        <v>0</v>
      </c>
      <c r="EY285">
        <v>0</v>
      </c>
      <c r="FQ285">
        <v>0</v>
      </c>
      <c r="FR285">
        <v>0</v>
      </c>
      <c r="FS285">
        <v>2</v>
      </c>
      <c r="FX285">
        <v>112</v>
      </c>
      <c r="FY285">
        <v>70</v>
      </c>
      <c r="GA285" t="s">
        <v>3</v>
      </c>
      <c r="GD285">
        <v>0</v>
      </c>
      <c r="GF285">
        <v>-1115882793</v>
      </c>
      <c r="GG285">
        <v>2</v>
      </c>
      <c r="GH285">
        <v>1</v>
      </c>
      <c r="GI285">
        <v>2</v>
      </c>
      <c r="GJ285">
        <v>0</v>
      </c>
      <c r="GK285">
        <f>ROUND(R285*(R12)/100,2)</f>
        <v>0</v>
      </c>
      <c r="GL285">
        <f t="shared" si="376"/>
        <v>0</v>
      </c>
      <c r="GM285">
        <f t="shared" si="377"/>
        <v>0</v>
      </c>
      <c r="GN285">
        <f t="shared" si="378"/>
        <v>0</v>
      </c>
      <c r="GO285">
        <f t="shared" si="379"/>
        <v>0</v>
      </c>
      <c r="GP285">
        <f t="shared" si="380"/>
        <v>0</v>
      </c>
      <c r="GR285">
        <v>0</v>
      </c>
      <c r="GS285">
        <v>3</v>
      </c>
      <c r="GT285">
        <v>0</v>
      </c>
      <c r="GU285" t="s">
        <v>3</v>
      </c>
      <c r="GV285">
        <f t="shared" si="381"/>
        <v>0</v>
      </c>
      <c r="GW285">
        <v>1</v>
      </c>
      <c r="GX285">
        <f t="shared" si="382"/>
        <v>0</v>
      </c>
      <c r="HA285">
        <v>0</v>
      </c>
      <c r="HB285">
        <v>0</v>
      </c>
      <c r="HC285">
        <f t="shared" si="383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603</v>
      </c>
      <c r="F286" t="s">
        <v>604</v>
      </c>
      <c r="G286" t="s">
        <v>605</v>
      </c>
      <c r="H286" t="s">
        <v>541</v>
      </c>
      <c r="I286">
        <f>ROUND(ROUND((I282+I283+I284+I285)/10*1.02,5),9)</f>
        <v>0</v>
      </c>
      <c r="J286">
        <v>0</v>
      </c>
      <c r="K286">
        <f>ROUND(ROUND((I282+I283+I284+I285)/10*1.02,5),9)</f>
        <v>0</v>
      </c>
      <c r="O286">
        <f t="shared" si="353"/>
        <v>0</v>
      </c>
      <c r="P286">
        <f t="shared" si="354"/>
        <v>0</v>
      </c>
      <c r="Q286">
        <f>(ROUND((ROUND((((ET286*1.1))*AV286*I286),2)*BB286),2)+ROUND((ROUND(((AE286-((EU286*1.1)))*AV286*I286),2)*BS286),2))</f>
        <v>0</v>
      </c>
      <c r="R286">
        <f t="shared" si="355"/>
        <v>0</v>
      </c>
      <c r="S286">
        <f t="shared" si="356"/>
        <v>0</v>
      </c>
      <c r="T286">
        <f t="shared" si="357"/>
        <v>0</v>
      </c>
      <c r="U286">
        <f t="shared" si="358"/>
        <v>0</v>
      </c>
      <c r="V286">
        <f t="shared" si="359"/>
        <v>0</v>
      </c>
      <c r="W286">
        <f t="shared" si="360"/>
        <v>0</v>
      </c>
      <c r="X286">
        <f t="shared" si="361"/>
        <v>0</v>
      </c>
      <c r="Y286">
        <f t="shared" si="362"/>
        <v>0</v>
      </c>
      <c r="AA286">
        <v>78713076</v>
      </c>
      <c r="AB286">
        <f t="shared" si="363"/>
        <v>76919.23</v>
      </c>
      <c r="AC286">
        <f>ROUND((ES286),6)</f>
        <v>76919.23</v>
      </c>
      <c r="AD286">
        <f>ROUND(((((ET286*1.1))-((EU286*1.1)))+AE286),6)</f>
        <v>0</v>
      </c>
      <c r="AE286">
        <f>ROUND(((EU286*1.1)),6)</f>
        <v>0</v>
      </c>
      <c r="AF286">
        <f>ROUND(((EV286*1.1)),6)</f>
        <v>0</v>
      </c>
      <c r="AG286">
        <f t="shared" si="364"/>
        <v>0</v>
      </c>
      <c r="AH286">
        <f>((EW286*1.1))</f>
        <v>0</v>
      </c>
      <c r="AI286">
        <f>((EX286*1.1))</f>
        <v>0</v>
      </c>
      <c r="AJ286">
        <f t="shared" si="365"/>
        <v>0</v>
      </c>
      <c r="AK286">
        <v>76919.23</v>
      </c>
      <c r="AL286">
        <v>76919.23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7.64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2</v>
      </c>
      <c r="BJ286" t="s">
        <v>606</v>
      </c>
      <c r="BM286">
        <v>1618</v>
      </c>
      <c r="BN286">
        <v>0</v>
      </c>
      <c r="BO286" t="s">
        <v>604</v>
      </c>
      <c r="BP286">
        <v>1</v>
      </c>
      <c r="BQ286">
        <v>201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1020</v>
      </c>
      <c r="CO286">
        <v>0</v>
      </c>
      <c r="CP286">
        <f t="shared" si="366"/>
        <v>0</v>
      </c>
      <c r="CQ286">
        <f t="shared" si="367"/>
        <v>587662.92000000004</v>
      </c>
      <c r="CR286">
        <f>(ROUND((ROUND((((ET286*1.1))*AV286*1),2)*BB286),2)+ROUND((ROUND(((AE286-((EU286*1.1)))*AV286*1),2)*BS286),2))</f>
        <v>0</v>
      </c>
      <c r="CS286">
        <f t="shared" si="368"/>
        <v>0</v>
      </c>
      <c r="CT286">
        <f t="shared" si="369"/>
        <v>0</v>
      </c>
      <c r="CU286">
        <f t="shared" si="370"/>
        <v>0</v>
      </c>
      <c r="CV286">
        <f t="shared" si="371"/>
        <v>0</v>
      </c>
      <c r="CW286">
        <f t="shared" si="372"/>
        <v>0</v>
      </c>
      <c r="CX286">
        <f t="shared" si="373"/>
        <v>0</v>
      </c>
      <c r="CY286">
        <f t="shared" si="374"/>
        <v>0</v>
      </c>
      <c r="CZ286">
        <f t="shared" si="375"/>
        <v>0</v>
      </c>
      <c r="DB286">
        <v>145</v>
      </c>
      <c r="DC286" t="s">
        <v>3</v>
      </c>
      <c r="DD286" t="s">
        <v>3</v>
      </c>
      <c r="DE286" t="s">
        <v>34</v>
      </c>
      <c r="DF286" t="s">
        <v>34</v>
      </c>
      <c r="DG286" t="s">
        <v>34</v>
      </c>
      <c r="DH286" t="s">
        <v>3</v>
      </c>
      <c r="DI286" t="s">
        <v>34</v>
      </c>
      <c r="DJ286" t="s">
        <v>34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1003</v>
      </c>
      <c r="DV286" t="s">
        <v>541</v>
      </c>
      <c r="DW286" t="s">
        <v>541</v>
      </c>
      <c r="DX286">
        <v>1000</v>
      </c>
      <c r="DZ286" t="s">
        <v>3</v>
      </c>
      <c r="EA286" t="s">
        <v>3</v>
      </c>
      <c r="EB286" t="s">
        <v>3</v>
      </c>
      <c r="EC286" t="s">
        <v>3</v>
      </c>
      <c r="EE286">
        <v>75072708</v>
      </c>
      <c r="EF286">
        <v>201</v>
      </c>
      <c r="EG286" t="s">
        <v>543</v>
      </c>
      <c r="EH286">
        <v>0</v>
      </c>
      <c r="EI286" t="s">
        <v>3</v>
      </c>
      <c r="EJ286">
        <v>2</v>
      </c>
      <c r="EK286">
        <v>1618</v>
      </c>
      <c r="EL286" t="s">
        <v>544</v>
      </c>
      <c r="EM286" t="s">
        <v>545</v>
      </c>
      <c r="EO286" t="s">
        <v>35</v>
      </c>
      <c r="EQ286">
        <v>131072</v>
      </c>
      <c r="ER286">
        <v>76919.23</v>
      </c>
      <c r="ES286">
        <v>76919.23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0</v>
      </c>
      <c r="GF286">
        <v>-1699089525</v>
      </c>
      <c r="GG286">
        <v>2</v>
      </c>
      <c r="GH286">
        <v>1</v>
      </c>
      <c r="GI286">
        <v>2</v>
      </c>
      <c r="GJ286">
        <v>0</v>
      </c>
      <c r="GK286">
        <f>ROUND(R286*(R12)/100,2)</f>
        <v>0</v>
      </c>
      <c r="GL286">
        <f t="shared" si="376"/>
        <v>0</v>
      </c>
      <c r="GM286">
        <f t="shared" si="377"/>
        <v>0</v>
      </c>
      <c r="GN286">
        <f t="shared" si="378"/>
        <v>0</v>
      </c>
      <c r="GO286">
        <f t="shared" si="379"/>
        <v>0</v>
      </c>
      <c r="GP286">
        <f t="shared" si="380"/>
        <v>0</v>
      </c>
      <c r="GR286">
        <v>0</v>
      </c>
      <c r="GS286">
        <v>3</v>
      </c>
      <c r="GT286">
        <v>0</v>
      </c>
      <c r="GU286" t="s">
        <v>3</v>
      </c>
      <c r="GV286">
        <f t="shared" si="381"/>
        <v>0</v>
      </c>
      <c r="GW286">
        <v>1</v>
      </c>
      <c r="GX286">
        <f t="shared" si="382"/>
        <v>0</v>
      </c>
      <c r="HA286">
        <v>0</v>
      </c>
      <c r="HB286">
        <v>0</v>
      </c>
      <c r="HC286">
        <f t="shared" si="383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C287">
        <f>ROW(SmtRes!A327)</f>
        <v>327</v>
      </c>
      <c r="D287">
        <f>ROW(EtalonRes!A595)</f>
        <v>595</v>
      </c>
      <c r="E287" t="s">
        <v>607</v>
      </c>
      <c r="F287" t="s">
        <v>580</v>
      </c>
      <c r="G287" t="s">
        <v>581</v>
      </c>
      <c r="H287" t="s">
        <v>549</v>
      </c>
      <c r="I287">
        <f>ROUND(F404,9)</f>
        <v>0</v>
      </c>
      <c r="J287">
        <v>0</v>
      </c>
      <c r="K287">
        <f>ROUND(F404,9)</f>
        <v>0</v>
      </c>
      <c r="O287">
        <f t="shared" si="353"/>
        <v>0</v>
      </c>
      <c r="P287">
        <f t="shared" si="354"/>
        <v>0</v>
      </c>
      <c r="Q287">
        <f>(ROUND((ROUND(((((ET287*1.2)*1.1))*AV287*I287),2)*BB287),2)+ROUND((ROUND(((AE287-(((EU287*1.2)*1.1)))*AV287*I287),2)*BS287),2))</f>
        <v>0</v>
      </c>
      <c r="R287">
        <f t="shared" si="355"/>
        <v>0</v>
      </c>
      <c r="S287">
        <f t="shared" si="356"/>
        <v>0</v>
      </c>
      <c r="T287">
        <f t="shared" si="357"/>
        <v>0</v>
      </c>
      <c r="U287">
        <f t="shared" si="358"/>
        <v>0</v>
      </c>
      <c r="V287">
        <f t="shared" si="359"/>
        <v>0</v>
      </c>
      <c r="W287">
        <f t="shared" si="360"/>
        <v>0</v>
      </c>
      <c r="X287">
        <f t="shared" si="361"/>
        <v>0</v>
      </c>
      <c r="Y287">
        <f t="shared" si="362"/>
        <v>0</v>
      </c>
      <c r="AA287">
        <v>78713076</v>
      </c>
      <c r="AB287">
        <f t="shared" si="363"/>
        <v>60.238</v>
      </c>
      <c r="AC287">
        <f>ROUND(((ES287*1)),6)</f>
        <v>1.96</v>
      </c>
      <c r="AD287">
        <f>ROUND((((((ET287*1.2)*1.1))-(((EU287*1.2)*1.1)))+AE287),6)</f>
        <v>1.32E-2</v>
      </c>
      <c r="AE287">
        <f>ROUND((((EU287*1.2)*1.1)),6)</f>
        <v>0</v>
      </c>
      <c r="AF287">
        <f>ROUND((((EV287*1.2)*1.1)),6)</f>
        <v>58.264800000000001</v>
      </c>
      <c r="AG287">
        <f t="shared" si="364"/>
        <v>0</v>
      </c>
      <c r="AH287">
        <f>(((EW287*1.2)*1.1))</f>
        <v>4.0128000000000004</v>
      </c>
      <c r="AI287">
        <f>(((EX287*1.2)*1.1))</f>
        <v>0</v>
      </c>
      <c r="AJ287">
        <f t="shared" si="365"/>
        <v>0</v>
      </c>
      <c r="AK287">
        <v>46.11</v>
      </c>
      <c r="AL287">
        <v>1.96</v>
      </c>
      <c r="AM287">
        <v>0.01</v>
      </c>
      <c r="AN287">
        <v>0</v>
      </c>
      <c r="AO287">
        <v>44.14</v>
      </c>
      <c r="AP287">
        <v>0</v>
      </c>
      <c r="AQ287">
        <v>3.04</v>
      </c>
      <c r="AR287">
        <v>0</v>
      </c>
      <c r="AS287">
        <v>0</v>
      </c>
      <c r="AT287">
        <v>92</v>
      </c>
      <c r="AU287">
        <v>43</v>
      </c>
      <c r="AV287">
        <v>1</v>
      </c>
      <c r="AW287">
        <v>1</v>
      </c>
      <c r="AZ287">
        <v>1</v>
      </c>
      <c r="BA287">
        <v>47.82</v>
      </c>
      <c r="BB287">
        <v>10</v>
      </c>
      <c r="BC287">
        <v>10.02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2</v>
      </c>
      <c r="BJ287" t="s">
        <v>582</v>
      </c>
      <c r="BM287">
        <v>2135</v>
      </c>
      <c r="BN287">
        <v>0</v>
      </c>
      <c r="BO287" t="s">
        <v>580</v>
      </c>
      <c r="BP287">
        <v>1</v>
      </c>
      <c r="BQ287">
        <v>40</v>
      </c>
      <c r="BR287">
        <v>0</v>
      </c>
      <c r="BS287">
        <v>47.82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92</v>
      </c>
      <c r="CA287">
        <v>43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1026</v>
      </c>
      <c r="CO287">
        <v>0</v>
      </c>
      <c r="CP287">
        <f t="shared" si="366"/>
        <v>0</v>
      </c>
      <c r="CQ287">
        <f t="shared" si="367"/>
        <v>19.64</v>
      </c>
      <c r="CR287">
        <f>(ROUND((ROUND(((((ET287*1.2)*1.1))*AV287*1),2)*BB287),2)+ROUND((ROUND(((AE287-(((EU287*1.2)*1.1)))*AV287*1),2)*BS287),2))</f>
        <v>0.1</v>
      </c>
      <c r="CS287">
        <f t="shared" si="368"/>
        <v>0</v>
      </c>
      <c r="CT287">
        <f t="shared" si="369"/>
        <v>2785.99</v>
      </c>
      <c r="CU287">
        <f t="shared" si="370"/>
        <v>0</v>
      </c>
      <c r="CV287">
        <f t="shared" si="371"/>
        <v>4.0128000000000004</v>
      </c>
      <c r="CW287">
        <f t="shared" si="372"/>
        <v>0</v>
      </c>
      <c r="CX287">
        <f t="shared" si="373"/>
        <v>0</v>
      </c>
      <c r="CY287">
        <f t="shared" si="374"/>
        <v>0</v>
      </c>
      <c r="CZ287">
        <f t="shared" si="375"/>
        <v>0</v>
      </c>
      <c r="DB287">
        <v>146</v>
      </c>
      <c r="DC287" t="s">
        <v>3</v>
      </c>
      <c r="DD287" t="s">
        <v>24</v>
      </c>
      <c r="DE287" t="s">
        <v>91</v>
      </c>
      <c r="DF287" t="s">
        <v>91</v>
      </c>
      <c r="DG287" t="s">
        <v>91</v>
      </c>
      <c r="DH287" t="s">
        <v>3</v>
      </c>
      <c r="DI287" t="s">
        <v>91</v>
      </c>
      <c r="DJ287" t="s">
        <v>91</v>
      </c>
      <c r="DK287" t="s">
        <v>3</v>
      </c>
      <c r="DL287" t="s">
        <v>3</v>
      </c>
      <c r="DM287" t="s">
        <v>3</v>
      </c>
      <c r="DN287">
        <v>112</v>
      </c>
      <c r="DO287">
        <v>70</v>
      </c>
      <c r="DP287">
        <v>1</v>
      </c>
      <c r="DQ287">
        <v>1</v>
      </c>
      <c r="DU287">
        <v>1013</v>
      </c>
      <c r="DV287" t="s">
        <v>549</v>
      </c>
      <c r="DW287" t="s">
        <v>549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75073231</v>
      </c>
      <c r="EF287">
        <v>40</v>
      </c>
      <c r="EG287" t="s">
        <v>528</v>
      </c>
      <c r="EH287">
        <v>0</v>
      </c>
      <c r="EI287" t="s">
        <v>3</v>
      </c>
      <c r="EJ287">
        <v>2</v>
      </c>
      <c r="EK287">
        <v>2135</v>
      </c>
      <c r="EL287" t="s">
        <v>551</v>
      </c>
      <c r="EM287" t="s">
        <v>552</v>
      </c>
      <c r="EO287" t="s">
        <v>531</v>
      </c>
      <c r="EQ287">
        <v>131072</v>
      </c>
      <c r="ER287">
        <v>46.11</v>
      </c>
      <c r="ES287">
        <v>1.96</v>
      </c>
      <c r="ET287">
        <v>0.01</v>
      </c>
      <c r="EU287">
        <v>0</v>
      </c>
      <c r="EV287">
        <v>44.14</v>
      </c>
      <c r="EW287">
        <v>3.04</v>
      </c>
      <c r="EX287">
        <v>0</v>
      </c>
      <c r="EY287">
        <v>0</v>
      </c>
      <c r="FQ287">
        <v>0</v>
      </c>
      <c r="FR287">
        <v>0</v>
      </c>
      <c r="FS287">
        <v>0</v>
      </c>
      <c r="FX287">
        <v>112</v>
      </c>
      <c r="FY287">
        <v>70</v>
      </c>
      <c r="GA287" t="s">
        <v>3</v>
      </c>
      <c r="GD287">
        <v>0</v>
      </c>
      <c r="GF287">
        <v>1487926569</v>
      </c>
      <c r="GG287">
        <v>2</v>
      </c>
      <c r="GH287">
        <v>1</v>
      </c>
      <c r="GI287">
        <v>2</v>
      </c>
      <c r="GJ287">
        <v>0</v>
      </c>
      <c r="GK287">
        <f>ROUND(R287*(R12)/100,2)</f>
        <v>0</v>
      </c>
      <c r="GL287">
        <f t="shared" si="376"/>
        <v>0</v>
      </c>
      <c r="GM287">
        <f t="shared" si="377"/>
        <v>0</v>
      </c>
      <c r="GN287">
        <f t="shared" si="378"/>
        <v>0</v>
      </c>
      <c r="GO287">
        <f t="shared" si="379"/>
        <v>0</v>
      </c>
      <c r="GP287">
        <f t="shared" si="380"/>
        <v>0</v>
      </c>
      <c r="GR287">
        <v>0</v>
      </c>
      <c r="GS287">
        <v>3</v>
      </c>
      <c r="GT287">
        <v>0</v>
      </c>
      <c r="GU287" t="s">
        <v>3</v>
      </c>
      <c r="GV287">
        <f t="shared" si="381"/>
        <v>0</v>
      </c>
      <c r="GW287">
        <v>1</v>
      </c>
      <c r="GX287">
        <f t="shared" si="382"/>
        <v>0</v>
      </c>
      <c r="HA287">
        <v>0</v>
      </c>
      <c r="HB287">
        <v>0</v>
      </c>
      <c r="HC287">
        <f t="shared" si="383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C288">
        <f>ROW(SmtRes!A330)</f>
        <v>330</v>
      </c>
      <c r="D288">
        <f>ROW(EtalonRes!A599)</f>
        <v>599</v>
      </c>
      <c r="E288" t="s">
        <v>608</v>
      </c>
      <c r="F288" t="s">
        <v>580</v>
      </c>
      <c r="G288" t="s">
        <v>581</v>
      </c>
      <c r="H288" t="s">
        <v>549</v>
      </c>
      <c r="I288">
        <f>ROUND(F405,9)</f>
        <v>0</v>
      </c>
      <c r="J288">
        <v>0</v>
      </c>
      <c r="K288">
        <f>ROUND(F405,9)</f>
        <v>0</v>
      </c>
      <c r="O288">
        <f t="shared" si="353"/>
        <v>0</v>
      </c>
      <c r="P288">
        <f t="shared" si="354"/>
        <v>0</v>
      </c>
      <c r="Q288">
        <f>(ROUND((ROUND((((ET288*1.1))*AV288*I288),2)*BB288),2)+ROUND((ROUND(((AE288-((EU288*1.1)))*AV288*I288),2)*BS288),2))</f>
        <v>0</v>
      </c>
      <c r="R288">
        <f t="shared" si="355"/>
        <v>0</v>
      </c>
      <c r="S288">
        <f t="shared" si="356"/>
        <v>0</v>
      </c>
      <c r="T288">
        <f t="shared" si="357"/>
        <v>0</v>
      </c>
      <c r="U288">
        <f t="shared" si="358"/>
        <v>0</v>
      </c>
      <c r="V288">
        <f t="shared" si="359"/>
        <v>0</v>
      </c>
      <c r="W288">
        <f t="shared" si="360"/>
        <v>0</v>
      </c>
      <c r="X288">
        <f t="shared" si="361"/>
        <v>0</v>
      </c>
      <c r="Y288">
        <f t="shared" si="362"/>
        <v>0</v>
      </c>
      <c r="AA288">
        <v>78713076</v>
      </c>
      <c r="AB288">
        <f t="shared" si="363"/>
        <v>50.524999999999999</v>
      </c>
      <c r="AC288">
        <f>ROUND((ES288),6)</f>
        <v>1.96</v>
      </c>
      <c r="AD288">
        <f>ROUND(((((ET288*1.1))-((EU288*1.1)))+AE288),6)</f>
        <v>1.0999999999999999E-2</v>
      </c>
      <c r="AE288">
        <f>ROUND(((EU288*1.1)),6)</f>
        <v>0</v>
      </c>
      <c r="AF288">
        <f>ROUND(((EV288*1.1)),6)</f>
        <v>48.554000000000002</v>
      </c>
      <c r="AG288">
        <f t="shared" si="364"/>
        <v>0</v>
      </c>
      <c r="AH288">
        <f>((EW288*1.1))</f>
        <v>3.3439999999999999</v>
      </c>
      <c r="AI288">
        <f>((EX288*1.1))</f>
        <v>0</v>
      </c>
      <c r="AJ288">
        <f t="shared" si="365"/>
        <v>0</v>
      </c>
      <c r="AK288">
        <v>46.11</v>
      </c>
      <c r="AL288">
        <v>1.96</v>
      </c>
      <c r="AM288">
        <v>0.01</v>
      </c>
      <c r="AN288">
        <v>0</v>
      </c>
      <c r="AO288">
        <v>44.14</v>
      </c>
      <c r="AP288">
        <v>0</v>
      </c>
      <c r="AQ288">
        <v>3.04</v>
      </c>
      <c r="AR288">
        <v>0</v>
      </c>
      <c r="AS288">
        <v>0</v>
      </c>
      <c r="AT288">
        <v>92</v>
      </c>
      <c r="AU288">
        <v>43</v>
      </c>
      <c r="AV288">
        <v>1</v>
      </c>
      <c r="AW288">
        <v>1</v>
      </c>
      <c r="AZ288">
        <v>1</v>
      </c>
      <c r="BA288">
        <v>47.82</v>
      </c>
      <c r="BB288">
        <v>10</v>
      </c>
      <c r="BC288">
        <v>10.02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582</v>
      </c>
      <c r="BM288">
        <v>2135</v>
      </c>
      <c r="BN288">
        <v>0</v>
      </c>
      <c r="BO288" t="s">
        <v>580</v>
      </c>
      <c r="BP288">
        <v>1</v>
      </c>
      <c r="BQ288">
        <v>40</v>
      </c>
      <c r="BR288">
        <v>0</v>
      </c>
      <c r="BS288">
        <v>47.82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92</v>
      </c>
      <c r="CA288">
        <v>43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1020</v>
      </c>
      <c r="CO288">
        <v>0</v>
      </c>
      <c r="CP288">
        <f t="shared" si="366"/>
        <v>0</v>
      </c>
      <c r="CQ288">
        <f t="shared" si="367"/>
        <v>19.64</v>
      </c>
      <c r="CR288">
        <f>(ROUND((ROUND((((ET288*1.1))*AV288*1),2)*BB288),2)+ROUND((ROUND(((AE288-((EU288*1.1)))*AV288*1),2)*BS288),2))</f>
        <v>0.1</v>
      </c>
      <c r="CS288">
        <f t="shared" si="368"/>
        <v>0</v>
      </c>
      <c r="CT288">
        <f t="shared" si="369"/>
        <v>2321.66</v>
      </c>
      <c r="CU288">
        <f t="shared" si="370"/>
        <v>0</v>
      </c>
      <c r="CV288">
        <f t="shared" si="371"/>
        <v>3.3439999999999999</v>
      </c>
      <c r="CW288">
        <f t="shared" si="372"/>
        <v>0</v>
      </c>
      <c r="CX288">
        <f t="shared" si="373"/>
        <v>0</v>
      </c>
      <c r="CY288">
        <f t="shared" si="374"/>
        <v>0</v>
      </c>
      <c r="CZ288">
        <f t="shared" si="375"/>
        <v>0</v>
      </c>
      <c r="DB288">
        <v>148</v>
      </c>
      <c r="DC288" t="s">
        <v>3</v>
      </c>
      <c r="DD288" t="s">
        <v>3</v>
      </c>
      <c r="DE288" t="s">
        <v>34</v>
      </c>
      <c r="DF288" t="s">
        <v>34</v>
      </c>
      <c r="DG288" t="s">
        <v>34</v>
      </c>
      <c r="DH288" t="s">
        <v>3</v>
      </c>
      <c r="DI288" t="s">
        <v>34</v>
      </c>
      <c r="DJ288" t="s">
        <v>34</v>
      </c>
      <c r="DK288" t="s">
        <v>3</v>
      </c>
      <c r="DL288" t="s">
        <v>3</v>
      </c>
      <c r="DM288" t="s">
        <v>3</v>
      </c>
      <c r="DN288">
        <v>112</v>
      </c>
      <c r="DO288">
        <v>70</v>
      </c>
      <c r="DP288">
        <v>1</v>
      </c>
      <c r="DQ288">
        <v>1</v>
      </c>
      <c r="DU288">
        <v>1013</v>
      </c>
      <c r="DV288" t="s">
        <v>549</v>
      </c>
      <c r="DW288" t="s">
        <v>549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75073231</v>
      </c>
      <c r="EF288">
        <v>40</v>
      </c>
      <c r="EG288" t="s">
        <v>528</v>
      </c>
      <c r="EH288">
        <v>0</v>
      </c>
      <c r="EI288" t="s">
        <v>3</v>
      </c>
      <c r="EJ288">
        <v>2</v>
      </c>
      <c r="EK288">
        <v>2135</v>
      </c>
      <c r="EL288" t="s">
        <v>551</v>
      </c>
      <c r="EM288" t="s">
        <v>552</v>
      </c>
      <c r="EO288" t="s">
        <v>35</v>
      </c>
      <c r="EQ288">
        <v>131072</v>
      </c>
      <c r="ER288">
        <v>46.11</v>
      </c>
      <c r="ES288">
        <v>1.96</v>
      </c>
      <c r="ET288">
        <v>0.01</v>
      </c>
      <c r="EU288">
        <v>0</v>
      </c>
      <c r="EV288">
        <v>44.14</v>
      </c>
      <c r="EW288">
        <v>3.04</v>
      </c>
      <c r="EX288">
        <v>0</v>
      </c>
      <c r="EY288">
        <v>0</v>
      </c>
      <c r="FQ288">
        <v>0</v>
      </c>
      <c r="FR288">
        <v>0</v>
      </c>
      <c r="FS288">
        <v>0</v>
      </c>
      <c r="FX288">
        <v>112</v>
      </c>
      <c r="FY288">
        <v>70</v>
      </c>
      <c r="GA288" t="s">
        <v>3</v>
      </c>
      <c r="GD288">
        <v>0</v>
      </c>
      <c r="GF288">
        <v>1487926569</v>
      </c>
      <c r="GG288">
        <v>2</v>
      </c>
      <c r="GH288">
        <v>1</v>
      </c>
      <c r="GI288">
        <v>2</v>
      </c>
      <c r="GJ288">
        <v>0</v>
      </c>
      <c r="GK288">
        <f>ROUND(R288*(R12)/100,2)</f>
        <v>0</v>
      </c>
      <c r="GL288">
        <f t="shared" si="376"/>
        <v>0</v>
      </c>
      <c r="GM288">
        <f t="shared" si="377"/>
        <v>0</v>
      </c>
      <c r="GN288">
        <f t="shared" si="378"/>
        <v>0</v>
      </c>
      <c r="GO288">
        <f t="shared" si="379"/>
        <v>0</v>
      </c>
      <c r="GP288">
        <f t="shared" si="380"/>
        <v>0</v>
      </c>
      <c r="GR288">
        <v>0</v>
      </c>
      <c r="GS288">
        <v>3</v>
      </c>
      <c r="GT288">
        <v>0</v>
      </c>
      <c r="GU288" t="s">
        <v>3</v>
      </c>
      <c r="GV288">
        <f t="shared" si="381"/>
        <v>0</v>
      </c>
      <c r="GW288">
        <v>1</v>
      </c>
      <c r="GX288">
        <f t="shared" si="382"/>
        <v>0</v>
      </c>
      <c r="HA288">
        <v>0</v>
      </c>
      <c r="HB288">
        <v>0</v>
      </c>
      <c r="HC288">
        <f t="shared" si="383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609</v>
      </c>
      <c r="F289" t="s">
        <v>102</v>
      </c>
      <c r="G289" t="s">
        <v>585</v>
      </c>
      <c r="H289" t="s">
        <v>556</v>
      </c>
      <c r="I289">
        <f>ROUND(I287+I288,9)</f>
        <v>0</v>
      </c>
      <c r="J289">
        <v>0</v>
      </c>
      <c r="K289">
        <f>ROUND(I287+I288,9)</f>
        <v>0</v>
      </c>
      <c r="O289">
        <f t="shared" si="353"/>
        <v>0</v>
      </c>
      <c r="P289">
        <f t="shared" si="354"/>
        <v>0</v>
      </c>
      <c r="Q289">
        <f>(ROUND((ROUND((((ET289*1.1))*AV289*I289),2)*BB289),2)+ROUND((ROUND(((AE289-((EU289*1.1)))*AV289*I289),2)*BS289),2))</f>
        <v>0</v>
      </c>
      <c r="R289">
        <f t="shared" si="355"/>
        <v>0</v>
      </c>
      <c r="S289">
        <f t="shared" si="356"/>
        <v>0</v>
      </c>
      <c r="T289">
        <f t="shared" si="357"/>
        <v>0</v>
      </c>
      <c r="U289">
        <f t="shared" si="358"/>
        <v>0</v>
      </c>
      <c r="V289">
        <f t="shared" si="359"/>
        <v>0</v>
      </c>
      <c r="W289">
        <f t="shared" si="360"/>
        <v>0</v>
      </c>
      <c r="X289">
        <f t="shared" si="361"/>
        <v>0</v>
      </c>
      <c r="Y289">
        <f t="shared" si="362"/>
        <v>0</v>
      </c>
      <c r="AA289">
        <v>78713076</v>
      </c>
      <c r="AB289">
        <f t="shared" si="363"/>
        <v>766.44839999999999</v>
      </c>
      <c r="AC289">
        <f>ROUND(((ES289*1.02)),6)</f>
        <v>766.44839999999999</v>
      </c>
      <c r="AD289">
        <f>ROUND(((((ET289*1.1))-((EU289*1.1)))+AE289),6)</f>
        <v>0</v>
      </c>
      <c r="AE289">
        <f>ROUND(((EU289*1.1)),6)</f>
        <v>0</v>
      </c>
      <c r="AF289">
        <f>ROUND(((EV289*1.1)),6)</f>
        <v>0</v>
      </c>
      <c r="AG289">
        <f t="shared" si="364"/>
        <v>0</v>
      </c>
      <c r="AH289">
        <f>((EW289*1.1))</f>
        <v>0</v>
      </c>
      <c r="AI289">
        <f>((EX289*1.1))</f>
        <v>0</v>
      </c>
      <c r="AJ289">
        <f t="shared" si="365"/>
        <v>0</v>
      </c>
      <c r="AK289">
        <v>751.42</v>
      </c>
      <c r="AL289">
        <v>751.42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9.8800000000000008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400002</v>
      </c>
      <c r="BN289">
        <v>0</v>
      </c>
      <c r="BO289" t="s">
        <v>3</v>
      </c>
      <c r="BP289">
        <v>0</v>
      </c>
      <c r="BQ289">
        <v>202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1020</v>
      </c>
      <c r="CO289">
        <v>0</v>
      </c>
      <c r="CP289">
        <f t="shared" si="366"/>
        <v>0</v>
      </c>
      <c r="CQ289">
        <f t="shared" si="367"/>
        <v>7572.53</v>
      </c>
      <c r="CR289">
        <f>(ROUND((ROUND((((ET289*1.1))*AV289*1),2)*BB289),2)+ROUND((ROUND(((AE289-((EU289*1.1)))*AV289*1),2)*BS289),2))</f>
        <v>0</v>
      </c>
      <c r="CS289">
        <f t="shared" si="368"/>
        <v>0</v>
      </c>
      <c r="CT289">
        <f t="shared" si="369"/>
        <v>0</v>
      </c>
      <c r="CU289">
        <f t="shared" si="370"/>
        <v>0</v>
      </c>
      <c r="CV289">
        <f t="shared" si="371"/>
        <v>0</v>
      </c>
      <c r="CW289">
        <f t="shared" si="372"/>
        <v>0</v>
      </c>
      <c r="CX289">
        <f t="shared" si="373"/>
        <v>0</v>
      </c>
      <c r="CY289">
        <f t="shared" si="374"/>
        <v>0</v>
      </c>
      <c r="CZ289">
        <f t="shared" si="375"/>
        <v>0</v>
      </c>
      <c r="DB289">
        <v>149</v>
      </c>
      <c r="DC289" t="s">
        <v>3</v>
      </c>
      <c r="DD289" t="s">
        <v>105</v>
      </c>
      <c r="DE289" t="s">
        <v>34</v>
      </c>
      <c r="DF289" t="s">
        <v>34</v>
      </c>
      <c r="DG289" t="s">
        <v>34</v>
      </c>
      <c r="DH289" t="s">
        <v>3</v>
      </c>
      <c r="DI289" t="s">
        <v>34</v>
      </c>
      <c r="DJ289" t="s">
        <v>34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556</v>
      </c>
      <c r="DW289" t="s">
        <v>556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75073057</v>
      </c>
      <c r="EF289">
        <v>202</v>
      </c>
      <c r="EG289" t="s">
        <v>106</v>
      </c>
      <c r="EH289">
        <v>0</v>
      </c>
      <c r="EI289" t="s">
        <v>3</v>
      </c>
      <c r="EJ289">
        <v>1</v>
      </c>
      <c r="EK289">
        <v>400002</v>
      </c>
      <c r="EL289" t="s">
        <v>107</v>
      </c>
      <c r="EM289" t="s">
        <v>106</v>
      </c>
      <c r="EO289" t="s">
        <v>35</v>
      </c>
      <c r="EQ289">
        <v>2490368</v>
      </c>
      <c r="ER289">
        <v>751.42</v>
      </c>
      <c r="ES289">
        <v>751.42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7424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586</v>
      </c>
      <c r="GD289">
        <v>0</v>
      </c>
      <c r="GF289">
        <v>-1009401142</v>
      </c>
      <c r="GG289">
        <v>2</v>
      </c>
      <c r="GH289">
        <v>3</v>
      </c>
      <c r="GI289">
        <v>5</v>
      </c>
      <c r="GJ289">
        <v>0</v>
      </c>
      <c r="GK289">
        <f>ROUND(R289*(R12)/100,2)</f>
        <v>0</v>
      </c>
      <c r="GL289">
        <f t="shared" si="376"/>
        <v>0</v>
      </c>
      <c r="GM289">
        <f t="shared" si="377"/>
        <v>0</v>
      </c>
      <c r="GN289">
        <f t="shared" si="378"/>
        <v>0</v>
      </c>
      <c r="GO289">
        <f t="shared" si="379"/>
        <v>0</v>
      </c>
      <c r="GP289">
        <f t="shared" si="380"/>
        <v>0</v>
      </c>
      <c r="GR289">
        <v>1</v>
      </c>
      <c r="GS289">
        <v>1</v>
      </c>
      <c r="GT289">
        <v>0</v>
      </c>
      <c r="GU289" t="s">
        <v>3</v>
      </c>
      <c r="GV289">
        <f t="shared" si="381"/>
        <v>0</v>
      </c>
      <c r="GW289">
        <v>1</v>
      </c>
      <c r="GX289">
        <f t="shared" si="382"/>
        <v>0</v>
      </c>
      <c r="HA289">
        <v>0</v>
      </c>
      <c r="HB289">
        <v>0</v>
      </c>
      <c r="HC289">
        <f t="shared" si="383"/>
        <v>0</v>
      </c>
      <c r="HE289" t="s">
        <v>109</v>
      </c>
      <c r="HF289" t="s">
        <v>109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C290">
        <f>ROW(SmtRes!A336)</f>
        <v>336</v>
      </c>
      <c r="D290">
        <f>ROW(EtalonRes!A606)</f>
        <v>606</v>
      </c>
      <c r="E290" t="s">
        <v>610</v>
      </c>
      <c r="F290" t="s">
        <v>559</v>
      </c>
      <c r="G290" t="s">
        <v>560</v>
      </c>
      <c r="H290" t="s">
        <v>561</v>
      </c>
      <c r="I290">
        <f>ROUND(F406/100*3,9)</f>
        <v>0</v>
      </c>
      <c r="J290">
        <v>0</v>
      </c>
      <c r="K290">
        <f>ROUND(F406/100*3,9)</f>
        <v>0</v>
      </c>
      <c r="O290">
        <f t="shared" si="353"/>
        <v>0</v>
      </c>
      <c r="P290">
        <f t="shared" si="354"/>
        <v>0</v>
      </c>
      <c r="Q290">
        <f>(ROUND((ROUND(((((ET290*1.2)*1.1))*AV290*I290),2)*BB290),2)+ROUND((ROUND(((AE290-(((EU290*1.2)*1.1)))*AV290*I290),2)*BS290),2))</f>
        <v>0</v>
      </c>
      <c r="R290">
        <f t="shared" si="355"/>
        <v>0</v>
      </c>
      <c r="S290">
        <f t="shared" si="356"/>
        <v>0</v>
      </c>
      <c r="T290">
        <f t="shared" si="357"/>
        <v>0</v>
      </c>
      <c r="U290">
        <f t="shared" si="358"/>
        <v>0</v>
      </c>
      <c r="V290">
        <f t="shared" si="359"/>
        <v>0</v>
      </c>
      <c r="W290">
        <f t="shared" si="360"/>
        <v>0</v>
      </c>
      <c r="X290">
        <f t="shared" si="361"/>
        <v>0</v>
      </c>
      <c r="Y290">
        <f t="shared" si="362"/>
        <v>0</v>
      </c>
      <c r="AA290">
        <v>78713076</v>
      </c>
      <c r="AB290">
        <f t="shared" si="363"/>
        <v>3034.1088</v>
      </c>
      <c r="AC290">
        <f>ROUND(((ES290*1)),6)</f>
        <v>934.2</v>
      </c>
      <c r="AD290">
        <f>ROUND((((((ET290*1.2)*1.1))-(((EU290*1.2)*1.1)))+AE290),6)</f>
        <v>17.556000000000001</v>
      </c>
      <c r="AE290">
        <f>ROUND((((EU290*1.2)*1.1)),6)</f>
        <v>2.6663999999999999</v>
      </c>
      <c r="AF290">
        <f>ROUND((((EV290*1.2)*1.1)),6)</f>
        <v>2082.3528000000001</v>
      </c>
      <c r="AG290">
        <f t="shared" si="364"/>
        <v>0</v>
      </c>
      <c r="AH290">
        <f>(((EW290*1.2)*1.1))</f>
        <v>153.6876</v>
      </c>
      <c r="AI290">
        <f>(((EX290*1.2)*1.1))</f>
        <v>0</v>
      </c>
      <c r="AJ290">
        <f t="shared" si="365"/>
        <v>0</v>
      </c>
      <c r="AK290">
        <v>2525.04</v>
      </c>
      <c r="AL290">
        <v>934.2</v>
      </c>
      <c r="AM290">
        <v>13.3</v>
      </c>
      <c r="AN290">
        <v>2.02</v>
      </c>
      <c r="AO290">
        <v>1577.54</v>
      </c>
      <c r="AP290">
        <v>0</v>
      </c>
      <c r="AQ290">
        <v>116.43</v>
      </c>
      <c r="AR290">
        <v>0</v>
      </c>
      <c r="AS290">
        <v>0</v>
      </c>
      <c r="AT290">
        <v>92</v>
      </c>
      <c r="AU290">
        <v>43</v>
      </c>
      <c r="AV290">
        <v>1</v>
      </c>
      <c r="AW290">
        <v>1</v>
      </c>
      <c r="AZ290">
        <v>1</v>
      </c>
      <c r="BA290">
        <v>47.82</v>
      </c>
      <c r="BB290">
        <v>15.21</v>
      </c>
      <c r="BC290">
        <v>4.91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562</v>
      </c>
      <c r="BM290">
        <v>1726</v>
      </c>
      <c r="BN290">
        <v>0</v>
      </c>
      <c r="BO290" t="s">
        <v>559</v>
      </c>
      <c r="BP290">
        <v>1</v>
      </c>
      <c r="BQ290">
        <v>40</v>
      </c>
      <c r="BR290">
        <v>0</v>
      </c>
      <c r="BS290">
        <v>47.82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92</v>
      </c>
      <c r="CA290">
        <v>43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1026</v>
      </c>
      <c r="CO290">
        <v>0</v>
      </c>
      <c r="CP290">
        <f t="shared" si="366"/>
        <v>0</v>
      </c>
      <c r="CQ290">
        <f t="shared" si="367"/>
        <v>4586.92</v>
      </c>
      <c r="CR290">
        <f>(ROUND((ROUND(((((ET290*1.2)*1.1))*AV290*1),2)*BB290),2)+ROUND((ROUND(((AE290-(((EU290*1.2)*1.1)))*AV290*1),2)*BS290),2))</f>
        <v>267.08999999999997</v>
      </c>
      <c r="CS290">
        <f t="shared" si="368"/>
        <v>127.68</v>
      </c>
      <c r="CT290">
        <f t="shared" si="369"/>
        <v>99577.98</v>
      </c>
      <c r="CU290">
        <f t="shared" si="370"/>
        <v>0</v>
      </c>
      <c r="CV290">
        <f t="shared" si="371"/>
        <v>153.6876</v>
      </c>
      <c r="CW290">
        <f t="shared" si="372"/>
        <v>0</v>
      </c>
      <c r="CX290">
        <f t="shared" si="373"/>
        <v>0</v>
      </c>
      <c r="CY290">
        <f t="shared" si="374"/>
        <v>0</v>
      </c>
      <c r="CZ290">
        <f t="shared" si="375"/>
        <v>0</v>
      </c>
      <c r="DB290">
        <v>151</v>
      </c>
      <c r="DC290" t="s">
        <v>3</v>
      </c>
      <c r="DD290" t="s">
        <v>24</v>
      </c>
      <c r="DE290" t="s">
        <v>91</v>
      </c>
      <c r="DF290" t="s">
        <v>91</v>
      </c>
      <c r="DG290" t="s">
        <v>91</v>
      </c>
      <c r="DH290" t="s">
        <v>3</v>
      </c>
      <c r="DI290" t="s">
        <v>91</v>
      </c>
      <c r="DJ290" t="s">
        <v>91</v>
      </c>
      <c r="DK290" t="s">
        <v>3</v>
      </c>
      <c r="DL290" t="s">
        <v>3</v>
      </c>
      <c r="DM290" t="s">
        <v>3</v>
      </c>
      <c r="DN290">
        <v>112</v>
      </c>
      <c r="DO290">
        <v>70</v>
      </c>
      <c r="DP290">
        <v>1</v>
      </c>
      <c r="DQ290">
        <v>1</v>
      </c>
      <c r="DU290">
        <v>1013</v>
      </c>
      <c r="DV290" t="s">
        <v>561</v>
      </c>
      <c r="DW290" t="s">
        <v>561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75072816</v>
      </c>
      <c r="EF290">
        <v>40</v>
      </c>
      <c r="EG290" t="s">
        <v>528</v>
      </c>
      <c r="EH290">
        <v>0</v>
      </c>
      <c r="EI290" t="s">
        <v>3</v>
      </c>
      <c r="EJ290">
        <v>2</v>
      </c>
      <c r="EK290">
        <v>1726</v>
      </c>
      <c r="EL290" t="s">
        <v>563</v>
      </c>
      <c r="EM290" t="s">
        <v>564</v>
      </c>
      <c r="EO290" t="s">
        <v>531</v>
      </c>
      <c r="EQ290">
        <v>131072</v>
      </c>
      <c r="ER290">
        <v>2525.04</v>
      </c>
      <c r="ES290">
        <v>934.2</v>
      </c>
      <c r="ET290">
        <v>13.3</v>
      </c>
      <c r="EU290">
        <v>2.02</v>
      </c>
      <c r="EV290">
        <v>1577.54</v>
      </c>
      <c r="EW290">
        <v>116.43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112</v>
      </c>
      <c r="FY290">
        <v>70</v>
      </c>
      <c r="GA290" t="s">
        <v>3</v>
      </c>
      <c r="GD290">
        <v>0</v>
      </c>
      <c r="GF290">
        <v>1733035391</v>
      </c>
      <c r="GG290">
        <v>2</v>
      </c>
      <c r="GH290">
        <v>1</v>
      </c>
      <c r="GI290">
        <v>2</v>
      </c>
      <c r="GJ290">
        <v>0</v>
      </c>
      <c r="GK290">
        <f>ROUND(R290*(R12)/100,2)</f>
        <v>0</v>
      </c>
      <c r="GL290">
        <f t="shared" si="376"/>
        <v>0</v>
      </c>
      <c r="GM290">
        <f t="shared" si="377"/>
        <v>0</v>
      </c>
      <c r="GN290">
        <f t="shared" si="378"/>
        <v>0</v>
      </c>
      <c r="GO290">
        <f t="shared" si="379"/>
        <v>0</v>
      </c>
      <c r="GP290">
        <f t="shared" si="380"/>
        <v>0</v>
      </c>
      <c r="GR290">
        <v>0</v>
      </c>
      <c r="GS290">
        <v>3</v>
      </c>
      <c r="GT290">
        <v>0</v>
      </c>
      <c r="GU290" t="s">
        <v>3</v>
      </c>
      <c r="GV290">
        <f t="shared" si="381"/>
        <v>0</v>
      </c>
      <c r="GW290">
        <v>1</v>
      </c>
      <c r="GX290">
        <f t="shared" si="382"/>
        <v>0</v>
      </c>
      <c r="HA290">
        <v>0</v>
      </c>
      <c r="HB290">
        <v>0</v>
      </c>
      <c r="HC290">
        <f t="shared" si="383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C291">
        <f>ROW(SmtRes!A342)</f>
        <v>342</v>
      </c>
      <c r="D291">
        <f>ROW(EtalonRes!A613)</f>
        <v>613</v>
      </c>
      <c r="E291" t="s">
        <v>611</v>
      </c>
      <c r="F291" t="s">
        <v>559</v>
      </c>
      <c r="G291" t="s">
        <v>560</v>
      </c>
      <c r="H291" t="s">
        <v>561</v>
      </c>
      <c r="I291">
        <f>ROUND(F407/100*3,9)</f>
        <v>0</v>
      </c>
      <c r="J291">
        <v>0</v>
      </c>
      <c r="K291">
        <f>ROUND(F407/100*3,9)</f>
        <v>0</v>
      </c>
      <c r="O291">
        <f t="shared" si="353"/>
        <v>0</v>
      </c>
      <c r="P291">
        <f t="shared" si="354"/>
        <v>0</v>
      </c>
      <c r="Q291">
        <f>(ROUND((ROUND((((ET291*1.1))*AV291*I291),2)*BB291),2)+ROUND((ROUND(((AE291-((EU291*1.1)))*AV291*I291),2)*BS291),2))</f>
        <v>0</v>
      </c>
      <c r="R291">
        <f t="shared" si="355"/>
        <v>0</v>
      </c>
      <c r="S291">
        <f t="shared" si="356"/>
        <v>0</v>
      </c>
      <c r="T291">
        <f t="shared" si="357"/>
        <v>0</v>
      </c>
      <c r="U291">
        <f t="shared" si="358"/>
        <v>0</v>
      </c>
      <c r="V291">
        <f t="shared" si="359"/>
        <v>0</v>
      </c>
      <c r="W291">
        <f t="shared" si="360"/>
        <v>0</v>
      </c>
      <c r="X291">
        <f t="shared" si="361"/>
        <v>0</v>
      </c>
      <c r="Y291">
        <f t="shared" si="362"/>
        <v>0</v>
      </c>
      <c r="AA291">
        <v>78713076</v>
      </c>
      <c r="AB291">
        <f t="shared" si="363"/>
        <v>2684.1239999999998</v>
      </c>
      <c r="AC291">
        <f>ROUND((ES291),6)</f>
        <v>934.2</v>
      </c>
      <c r="AD291">
        <f>ROUND(((((ET291*1.1))-((EU291*1.1)))+AE291),6)</f>
        <v>14.63</v>
      </c>
      <c r="AE291">
        <f>ROUND(((EU291*1.1)),6)</f>
        <v>2.222</v>
      </c>
      <c r="AF291">
        <f>ROUND(((EV291*1.1)),6)</f>
        <v>1735.2940000000001</v>
      </c>
      <c r="AG291">
        <f t="shared" si="364"/>
        <v>0</v>
      </c>
      <c r="AH291">
        <f>((EW291*1.1))</f>
        <v>128.07300000000001</v>
      </c>
      <c r="AI291">
        <f>((EX291*1.1))</f>
        <v>0</v>
      </c>
      <c r="AJ291">
        <f t="shared" si="365"/>
        <v>0</v>
      </c>
      <c r="AK291">
        <v>2525.04</v>
      </c>
      <c r="AL291">
        <v>934.2</v>
      </c>
      <c r="AM291">
        <v>13.3</v>
      </c>
      <c r="AN291">
        <v>2.02</v>
      </c>
      <c r="AO291">
        <v>1577.54</v>
      </c>
      <c r="AP291">
        <v>0</v>
      </c>
      <c r="AQ291">
        <v>116.43</v>
      </c>
      <c r="AR291">
        <v>0</v>
      </c>
      <c r="AS291">
        <v>0</v>
      </c>
      <c r="AT291">
        <v>92</v>
      </c>
      <c r="AU291">
        <v>43</v>
      </c>
      <c r="AV291">
        <v>1</v>
      </c>
      <c r="AW291">
        <v>1</v>
      </c>
      <c r="AZ291">
        <v>1</v>
      </c>
      <c r="BA291">
        <v>47.82</v>
      </c>
      <c r="BB291">
        <v>15.21</v>
      </c>
      <c r="BC291">
        <v>4.91</v>
      </c>
      <c r="BD291" t="s">
        <v>3</v>
      </c>
      <c r="BE291" t="s">
        <v>3</v>
      </c>
      <c r="BF291" t="s">
        <v>3</v>
      </c>
      <c r="BG291" t="s">
        <v>3</v>
      </c>
      <c r="BH291">
        <v>0</v>
      </c>
      <c r="BI291">
        <v>2</v>
      </c>
      <c r="BJ291" t="s">
        <v>562</v>
      </c>
      <c r="BM291">
        <v>1726</v>
      </c>
      <c r="BN291">
        <v>0</v>
      </c>
      <c r="BO291" t="s">
        <v>559</v>
      </c>
      <c r="BP291">
        <v>1</v>
      </c>
      <c r="BQ291">
        <v>40</v>
      </c>
      <c r="BR291">
        <v>0</v>
      </c>
      <c r="BS291">
        <v>47.82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92</v>
      </c>
      <c r="CA291">
        <v>43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1020</v>
      </c>
      <c r="CO291">
        <v>0</v>
      </c>
      <c r="CP291">
        <f t="shared" si="366"/>
        <v>0</v>
      </c>
      <c r="CQ291">
        <f t="shared" si="367"/>
        <v>4586.92</v>
      </c>
      <c r="CR291">
        <f>(ROUND((ROUND((((ET291*1.1))*AV291*1),2)*BB291),2)+ROUND((ROUND(((AE291-((EU291*1.1)))*AV291*1),2)*BS291),2))</f>
        <v>222.52</v>
      </c>
      <c r="CS291">
        <f t="shared" si="368"/>
        <v>106.16</v>
      </c>
      <c r="CT291">
        <f t="shared" si="369"/>
        <v>82981.570000000007</v>
      </c>
      <c r="CU291">
        <f t="shared" si="370"/>
        <v>0</v>
      </c>
      <c r="CV291">
        <f t="shared" si="371"/>
        <v>128.07300000000001</v>
      </c>
      <c r="CW291">
        <f t="shared" si="372"/>
        <v>0</v>
      </c>
      <c r="CX291">
        <f t="shared" si="373"/>
        <v>0</v>
      </c>
      <c r="CY291">
        <f t="shared" si="374"/>
        <v>0</v>
      </c>
      <c r="CZ291">
        <f t="shared" si="375"/>
        <v>0</v>
      </c>
      <c r="DB291">
        <v>153</v>
      </c>
      <c r="DC291" t="s">
        <v>3</v>
      </c>
      <c r="DD291" t="s">
        <v>3</v>
      </c>
      <c r="DE291" t="s">
        <v>34</v>
      </c>
      <c r="DF291" t="s">
        <v>34</v>
      </c>
      <c r="DG291" t="s">
        <v>34</v>
      </c>
      <c r="DH291" t="s">
        <v>3</v>
      </c>
      <c r="DI291" t="s">
        <v>34</v>
      </c>
      <c r="DJ291" t="s">
        <v>34</v>
      </c>
      <c r="DK291" t="s">
        <v>3</v>
      </c>
      <c r="DL291" t="s">
        <v>3</v>
      </c>
      <c r="DM291" t="s">
        <v>3</v>
      </c>
      <c r="DN291">
        <v>112</v>
      </c>
      <c r="DO291">
        <v>70</v>
      </c>
      <c r="DP291">
        <v>1</v>
      </c>
      <c r="DQ291">
        <v>1</v>
      </c>
      <c r="DU291">
        <v>1013</v>
      </c>
      <c r="DV291" t="s">
        <v>561</v>
      </c>
      <c r="DW291" t="s">
        <v>561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75072816</v>
      </c>
      <c r="EF291">
        <v>40</v>
      </c>
      <c r="EG291" t="s">
        <v>528</v>
      </c>
      <c r="EH291">
        <v>0</v>
      </c>
      <c r="EI291" t="s">
        <v>3</v>
      </c>
      <c r="EJ291">
        <v>2</v>
      </c>
      <c r="EK291">
        <v>1726</v>
      </c>
      <c r="EL291" t="s">
        <v>563</v>
      </c>
      <c r="EM291" t="s">
        <v>564</v>
      </c>
      <c r="EO291" t="s">
        <v>35</v>
      </c>
      <c r="EQ291">
        <v>131072</v>
      </c>
      <c r="ER291">
        <v>2525.04</v>
      </c>
      <c r="ES291">
        <v>934.2</v>
      </c>
      <c r="ET291">
        <v>13.3</v>
      </c>
      <c r="EU291">
        <v>2.02</v>
      </c>
      <c r="EV291">
        <v>1577.54</v>
      </c>
      <c r="EW291">
        <v>116.43</v>
      </c>
      <c r="EX291">
        <v>0</v>
      </c>
      <c r="EY291">
        <v>0</v>
      </c>
      <c r="FQ291">
        <v>0</v>
      </c>
      <c r="FR291">
        <v>0</v>
      </c>
      <c r="FS291">
        <v>0</v>
      </c>
      <c r="FX291">
        <v>112</v>
      </c>
      <c r="FY291">
        <v>70</v>
      </c>
      <c r="GA291" t="s">
        <v>3</v>
      </c>
      <c r="GD291">
        <v>0</v>
      </c>
      <c r="GF291">
        <v>1733035391</v>
      </c>
      <c r="GG291">
        <v>2</v>
      </c>
      <c r="GH291">
        <v>1</v>
      </c>
      <c r="GI291">
        <v>2</v>
      </c>
      <c r="GJ291">
        <v>0</v>
      </c>
      <c r="GK291">
        <f>ROUND(R291*(R12)/100,2)</f>
        <v>0</v>
      </c>
      <c r="GL291">
        <f t="shared" si="376"/>
        <v>0</v>
      </c>
      <c r="GM291">
        <f t="shared" si="377"/>
        <v>0</v>
      </c>
      <c r="GN291">
        <f t="shared" si="378"/>
        <v>0</v>
      </c>
      <c r="GO291">
        <f t="shared" si="379"/>
        <v>0</v>
      </c>
      <c r="GP291">
        <f t="shared" si="380"/>
        <v>0</v>
      </c>
      <c r="GR291">
        <v>0</v>
      </c>
      <c r="GS291">
        <v>3</v>
      </c>
      <c r="GT291">
        <v>0</v>
      </c>
      <c r="GU291" t="s">
        <v>3</v>
      </c>
      <c r="GV291">
        <f t="shared" si="381"/>
        <v>0</v>
      </c>
      <c r="GW291">
        <v>1</v>
      </c>
      <c r="GX291">
        <f t="shared" si="382"/>
        <v>0</v>
      </c>
      <c r="HA291">
        <v>0</v>
      </c>
      <c r="HB291">
        <v>0</v>
      </c>
      <c r="HC291">
        <f t="shared" si="383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612</v>
      </c>
      <c r="F292" t="s">
        <v>590</v>
      </c>
      <c r="G292" t="s">
        <v>591</v>
      </c>
      <c r="H292" t="s">
        <v>569</v>
      </c>
      <c r="I292">
        <f>ROUND(F406+F407,9)</f>
        <v>0</v>
      </c>
      <c r="J292">
        <v>0</v>
      </c>
      <c r="K292">
        <f>ROUND(F406+F407,9)</f>
        <v>0</v>
      </c>
      <c r="O292">
        <f t="shared" si="353"/>
        <v>0</v>
      </c>
      <c r="P292">
        <f t="shared" si="354"/>
        <v>0</v>
      </c>
      <c r="Q292">
        <f>(ROUND((ROUND(((ET292)*AV292*I292),2)*BB292),2)+ROUND((ROUND(((AE292-(EU292))*AV292*I292),2)*BS292),2))</f>
        <v>0</v>
      </c>
      <c r="R292">
        <f t="shared" si="355"/>
        <v>0</v>
      </c>
      <c r="S292">
        <f t="shared" si="356"/>
        <v>0</v>
      </c>
      <c r="T292">
        <f t="shared" si="357"/>
        <v>0</v>
      </c>
      <c r="U292">
        <f t="shared" si="358"/>
        <v>0</v>
      </c>
      <c r="V292">
        <f t="shared" si="359"/>
        <v>0</v>
      </c>
      <c r="W292">
        <f t="shared" si="360"/>
        <v>0</v>
      </c>
      <c r="X292">
        <f t="shared" si="361"/>
        <v>0</v>
      </c>
      <c r="Y292">
        <f t="shared" si="362"/>
        <v>0</v>
      </c>
      <c r="AA292">
        <v>78713076</v>
      </c>
      <c r="AB292">
        <f t="shared" si="363"/>
        <v>5982.6</v>
      </c>
      <c r="AC292">
        <f>ROUND((ES292),6)</f>
        <v>5982.6</v>
      </c>
      <c r="AD292">
        <f>ROUND((((ET292)-(EU292))+AE292),6)</f>
        <v>0</v>
      </c>
      <c r="AE292">
        <f>ROUND((EU292),6)</f>
        <v>0</v>
      </c>
      <c r="AF292">
        <f>ROUND((EV292),6)</f>
        <v>0</v>
      </c>
      <c r="AG292">
        <f t="shared" si="364"/>
        <v>0</v>
      </c>
      <c r="AH292">
        <f>(EW292)</f>
        <v>0</v>
      </c>
      <c r="AI292">
        <f>(EX292)</f>
        <v>0</v>
      </c>
      <c r="AJ292">
        <f t="shared" si="365"/>
        <v>0</v>
      </c>
      <c r="AK292">
        <v>5982.6</v>
      </c>
      <c r="AL292">
        <v>5982.6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5.95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2</v>
      </c>
      <c r="BJ292" t="s">
        <v>592</v>
      </c>
      <c r="BM292">
        <v>1618</v>
      </c>
      <c r="BN292">
        <v>0</v>
      </c>
      <c r="BO292" t="s">
        <v>590</v>
      </c>
      <c r="BP292">
        <v>1</v>
      </c>
      <c r="BQ292">
        <v>201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366"/>
        <v>0</v>
      </c>
      <c r="CQ292">
        <f t="shared" si="367"/>
        <v>35596.47</v>
      </c>
      <c r="CR292">
        <f>(ROUND((ROUND(((ET292)*AV292*1),2)*BB292),2)+ROUND((ROUND(((AE292-(EU292))*AV292*1),2)*BS292),2))</f>
        <v>0</v>
      </c>
      <c r="CS292">
        <f t="shared" si="368"/>
        <v>0</v>
      </c>
      <c r="CT292">
        <f t="shared" si="369"/>
        <v>0</v>
      </c>
      <c r="CU292">
        <f t="shared" si="370"/>
        <v>0</v>
      </c>
      <c r="CV292">
        <f t="shared" si="371"/>
        <v>0</v>
      </c>
      <c r="CW292">
        <f t="shared" si="372"/>
        <v>0</v>
      </c>
      <c r="CX292">
        <f t="shared" si="373"/>
        <v>0</v>
      </c>
      <c r="CY292">
        <f t="shared" si="374"/>
        <v>0</v>
      </c>
      <c r="CZ292">
        <f t="shared" si="375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569</v>
      </c>
      <c r="DW292" t="s">
        <v>569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75072708</v>
      </c>
      <c r="EF292">
        <v>201</v>
      </c>
      <c r="EG292" t="s">
        <v>543</v>
      </c>
      <c r="EH292">
        <v>0</v>
      </c>
      <c r="EI292" t="s">
        <v>3</v>
      </c>
      <c r="EJ292">
        <v>2</v>
      </c>
      <c r="EK292">
        <v>1618</v>
      </c>
      <c r="EL292" t="s">
        <v>544</v>
      </c>
      <c r="EM292" t="s">
        <v>545</v>
      </c>
      <c r="EO292" t="s">
        <v>3</v>
      </c>
      <c r="EQ292">
        <v>131072</v>
      </c>
      <c r="ER292">
        <v>5982.6</v>
      </c>
      <c r="ES292">
        <v>5982.6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0</v>
      </c>
      <c r="GF292">
        <v>1125061190</v>
      </c>
      <c r="GG292">
        <v>2</v>
      </c>
      <c r="GH292">
        <v>1</v>
      </c>
      <c r="GI292">
        <v>2</v>
      </c>
      <c r="GJ292">
        <v>0</v>
      </c>
      <c r="GK292">
        <f>ROUND(R292*(R12)/100,2)</f>
        <v>0</v>
      </c>
      <c r="GL292">
        <f t="shared" si="376"/>
        <v>0</v>
      </c>
      <c r="GM292">
        <f t="shared" si="377"/>
        <v>0</v>
      </c>
      <c r="GN292">
        <f t="shared" si="378"/>
        <v>0</v>
      </c>
      <c r="GO292">
        <f t="shared" si="379"/>
        <v>0</v>
      </c>
      <c r="GP292">
        <f t="shared" si="380"/>
        <v>0</v>
      </c>
      <c r="GR292">
        <v>0</v>
      </c>
      <c r="GS292">
        <v>3</v>
      </c>
      <c r="GT292">
        <v>0</v>
      </c>
      <c r="GU292" t="s">
        <v>3</v>
      </c>
      <c r="GV292">
        <f t="shared" si="381"/>
        <v>0</v>
      </c>
      <c r="GW292">
        <v>1</v>
      </c>
      <c r="GX292">
        <f t="shared" si="382"/>
        <v>0</v>
      </c>
      <c r="HA292">
        <v>0</v>
      </c>
      <c r="HB292">
        <v>0</v>
      </c>
      <c r="HC292">
        <f t="shared" si="383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D293">
        <f>ROW(EtalonRes!A622)</f>
        <v>622</v>
      </c>
      <c r="E293" t="s">
        <v>613</v>
      </c>
      <c r="F293" t="s">
        <v>614</v>
      </c>
      <c r="G293" t="s">
        <v>615</v>
      </c>
      <c r="H293" t="s">
        <v>616</v>
      </c>
      <c r="I293">
        <f>ROUND(ROUND(F379*F361/100,2),9)</f>
        <v>0</v>
      </c>
      <c r="J293">
        <v>0</v>
      </c>
      <c r="K293">
        <f>ROUND(ROUND(F379*F361/100,2),9)</f>
        <v>0</v>
      </c>
      <c r="O293">
        <f t="shared" si="353"/>
        <v>0</v>
      </c>
      <c r="P293">
        <f t="shared" si="354"/>
        <v>0</v>
      </c>
      <c r="Q293">
        <f>(ROUND((ROUND(((((ET293*1.2)*1.1))*AV293*I293),2)*BB293),2)+ROUND((ROUND(((AE293-(((EU293*1.2)*1.1)))*AV293*I293),2)*BS293),2))</f>
        <v>0</v>
      </c>
      <c r="R293">
        <f t="shared" si="355"/>
        <v>0</v>
      </c>
      <c r="S293">
        <f t="shared" si="356"/>
        <v>0</v>
      </c>
      <c r="T293">
        <f t="shared" si="357"/>
        <v>0</v>
      </c>
      <c r="U293">
        <f t="shared" si="358"/>
        <v>0</v>
      </c>
      <c r="V293">
        <f t="shared" si="359"/>
        <v>0</v>
      </c>
      <c r="W293">
        <f t="shared" si="360"/>
        <v>0</v>
      </c>
      <c r="X293">
        <f t="shared" si="361"/>
        <v>0</v>
      </c>
      <c r="Y293">
        <f t="shared" si="362"/>
        <v>0</v>
      </c>
      <c r="AA293">
        <v>78713076</v>
      </c>
      <c r="AB293">
        <f t="shared" si="363"/>
        <v>4313.2380000000003</v>
      </c>
      <c r="AC293">
        <f>ROUND(((ES293*1)),6)</f>
        <v>535.53</v>
      </c>
      <c r="AD293">
        <f>ROUND((((((ET293*1.2)*1.1))-(((EU293*1.2)*1.1)))+AE293),6)</f>
        <v>944.68439999999998</v>
      </c>
      <c r="AE293">
        <f>ROUND((((EU293*1.2)*1.1)),6)</f>
        <v>81.523200000000003</v>
      </c>
      <c r="AF293">
        <f>ROUND((((EV293*1.2)*1.1)),6)</f>
        <v>2833.0236</v>
      </c>
      <c r="AG293">
        <f t="shared" si="364"/>
        <v>0</v>
      </c>
      <c r="AH293">
        <f>(((EW293*1.2)*1.1))</f>
        <v>205.76159999999999</v>
      </c>
      <c r="AI293">
        <f>(((EX293*1.2)*1.1))</f>
        <v>0</v>
      </c>
      <c r="AJ293">
        <f t="shared" si="365"/>
        <v>0</v>
      </c>
      <c r="AK293">
        <v>3397.43</v>
      </c>
      <c r="AL293">
        <v>535.53</v>
      </c>
      <c r="AM293">
        <v>715.67</v>
      </c>
      <c r="AN293">
        <v>61.76</v>
      </c>
      <c r="AO293">
        <v>2146.23</v>
      </c>
      <c r="AP293">
        <v>0</v>
      </c>
      <c r="AQ293">
        <v>155.88</v>
      </c>
      <c r="AR293">
        <v>0</v>
      </c>
      <c r="AS293">
        <v>0</v>
      </c>
      <c r="AT293">
        <v>92</v>
      </c>
      <c r="AU293">
        <v>43</v>
      </c>
      <c r="AV293">
        <v>1</v>
      </c>
      <c r="AW293">
        <v>1</v>
      </c>
      <c r="AZ293">
        <v>1</v>
      </c>
      <c r="BA293">
        <v>47.82</v>
      </c>
      <c r="BB293">
        <v>8.18</v>
      </c>
      <c r="BC293">
        <v>6.86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2</v>
      </c>
      <c r="BJ293" t="s">
        <v>617</v>
      </c>
      <c r="BM293">
        <v>1726</v>
      </c>
      <c r="BN293">
        <v>0</v>
      </c>
      <c r="BO293" t="s">
        <v>614</v>
      </c>
      <c r="BP293">
        <v>1</v>
      </c>
      <c r="BQ293">
        <v>40</v>
      </c>
      <c r="BR293">
        <v>0</v>
      </c>
      <c r="BS293">
        <v>47.82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92</v>
      </c>
      <c r="CA293">
        <v>43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1026</v>
      </c>
      <c r="CO293">
        <v>0</v>
      </c>
      <c r="CP293">
        <f t="shared" si="366"/>
        <v>0</v>
      </c>
      <c r="CQ293">
        <f t="shared" si="367"/>
        <v>3673.74</v>
      </c>
      <c r="CR293">
        <f>(ROUND((ROUND(((((ET293*1.2)*1.1))*AV293*1),2)*BB293),2)+ROUND((ROUND(((AE293-(((EU293*1.2)*1.1)))*AV293*1),2)*BS293),2))</f>
        <v>7727.48</v>
      </c>
      <c r="CS293">
        <f t="shared" si="368"/>
        <v>3898.29</v>
      </c>
      <c r="CT293">
        <f t="shared" si="369"/>
        <v>135475.01999999999</v>
      </c>
      <c r="CU293">
        <f t="shared" si="370"/>
        <v>0</v>
      </c>
      <c r="CV293">
        <f t="shared" si="371"/>
        <v>205.76159999999999</v>
      </c>
      <c r="CW293">
        <f t="shared" si="372"/>
        <v>0</v>
      </c>
      <c r="CX293">
        <f t="shared" si="373"/>
        <v>0</v>
      </c>
      <c r="CY293">
        <f t="shared" si="374"/>
        <v>0</v>
      </c>
      <c r="CZ293">
        <f t="shared" si="375"/>
        <v>0</v>
      </c>
      <c r="DB293">
        <v>154</v>
      </c>
      <c r="DC293" t="s">
        <v>3</v>
      </c>
      <c r="DD293" t="s">
        <v>24</v>
      </c>
      <c r="DE293" t="s">
        <v>91</v>
      </c>
      <c r="DF293" t="s">
        <v>91</v>
      </c>
      <c r="DG293" t="s">
        <v>91</v>
      </c>
      <c r="DH293" t="s">
        <v>3</v>
      </c>
      <c r="DI293" t="s">
        <v>91</v>
      </c>
      <c r="DJ293" t="s">
        <v>91</v>
      </c>
      <c r="DK293" t="s">
        <v>3</v>
      </c>
      <c r="DL293" t="s">
        <v>3</v>
      </c>
      <c r="DM293" t="s">
        <v>3</v>
      </c>
      <c r="DN293">
        <v>112</v>
      </c>
      <c r="DO293">
        <v>70</v>
      </c>
      <c r="DP293">
        <v>1</v>
      </c>
      <c r="DQ293">
        <v>1</v>
      </c>
      <c r="DU293">
        <v>1013</v>
      </c>
      <c r="DV293" t="s">
        <v>616</v>
      </c>
      <c r="DW293" t="s">
        <v>616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75072816</v>
      </c>
      <c r="EF293">
        <v>40</v>
      </c>
      <c r="EG293" t="s">
        <v>528</v>
      </c>
      <c r="EH293">
        <v>0</v>
      </c>
      <c r="EI293" t="s">
        <v>3</v>
      </c>
      <c r="EJ293">
        <v>2</v>
      </c>
      <c r="EK293">
        <v>1726</v>
      </c>
      <c r="EL293" t="s">
        <v>563</v>
      </c>
      <c r="EM293" t="s">
        <v>564</v>
      </c>
      <c r="EO293" t="s">
        <v>531</v>
      </c>
      <c r="EQ293">
        <v>131072</v>
      </c>
      <c r="ER293">
        <v>3397.43</v>
      </c>
      <c r="ES293">
        <v>535.53</v>
      </c>
      <c r="ET293">
        <v>715.67</v>
      </c>
      <c r="EU293">
        <v>61.76</v>
      </c>
      <c r="EV293">
        <v>2146.23</v>
      </c>
      <c r="EW293">
        <v>155.88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112</v>
      </c>
      <c r="FY293">
        <v>70</v>
      </c>
      <c r="GA293" t="s">
        <v>3</v>
      </c>
      <c r="GD293">
        <v>0</v>
      </c>
      <c r="GF293">
        <v>37206164</v>
      </c>
      <c r="GG293">
        <v>2</v>
      </c>
      <c r="GH293">
        <v>1</v>
      </c>
      <c r="GI293">
        <v>2</v>
      </c>
      <c r="GJ293">
        <v>0</v>
      </c>
      <c r="GK293">
        <f>ROUND(R293*(R12)/100,2)</f>
        <v>0</v>
      </c>
      <c r="GL293">
        <f t="shared" si="376"/>
        <v>0</v>
      </c>
      <c r="GM293">
        <f t="shared" si="377"/>
        <v>0</v>
      </c>
      <c r="GN293">
        <f t="shared" si="378"/>
        <v>0</v>
      </c>
      <c r="GO293">
        <f t="shared" si="379"/>
        <v>0</v>
      </c>
      <c r="GP293">
        <f t="shared" si="380"/>
        <v>0</v>
      </c>
      <c r="GR293">
        <v>0</v>
      </c>
      <c r="GS293">
        <v>3</v>
      </c>
      <c r="GT293">
        <v>0</v>
      </c>
      <c r="GU293" t="s">
        <v>3</v>
      </c>
      <c r="GV293">
        <f t="shared" si="381"/>
        <v>0</v>
      </c>
      <c r="GW293">
        <v>1</v>
      </c>
      <c r="GX293">
        <f t="shared" si="382"/>
        <v>0</v>
      </c>
      <c r="HA293">
        <v>0</v>
      </c>
      <c r="HB293">
        <v>0</v>
      </c>
      <c r="HC293">
        <f t="shared" si="383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D294">
        <f>ROW(EtalonRes!A631)</f>
        <v>631</v>
      </c>
      <c r="E294" t="s">
        <v>618</v>
      </c>
      <c r="F294" t="s">
        <v>614</v>
      </c>
      <c r="G294" t="s">
        <v>615</v>
      </c>
      <c r="H294" t="s">
        <v>616</v>
      </c>
      <c r="I294">
        <f>ROUND(F379/100-I293,9)</f>
        <v>0.28000000000000003</v>
      </c>
      <c r="J294">
        <v>0</v>
      </c>
      <c r="K294">
        <f>ROUND(F379/100-I293,9)</f>
        <v>0.28000000000000003</v>
      </c>
      <c r="O294">
        <f t="shared" si="353"/>
        <v>34442.71</v>
      </c>
      <c r="P294">
        <f t="shared" si="354"/>
        <v>1028.6600000000001</v>
      </c>
      <c r="Q294">
        <f>(ROUND((ROUND((((ET294*1.1))*AV294*I294),2)*BB294),2)+ROUND((ROUND(((AE294-((EU294*1.1)))*AV294*I294),2)*BS294),2))</f>
        <v>1803.12</v>
      </c>
      <c r="R294">
        <f t="shared" si="355"/>
        <v>909.54</v>
      </c>
      <c r="S294">
        <f t="shared" si="356"/>
        <v>31610.93</v>
      </c>
      <c r="T294">
        <f t="shared" si="357"/>
        <v>0</v>
      </c>
      <c r="U294">
        <f t="shared" si="358"/>
        <v>48.011040000000001</v>
      </c>
      <c r="V294">
        <f t="shared" si="359"/>
        <v>0</v>
      </c>
      <c r="W294">
        <f t="shared" si="360"/>
        <v>0</v>
      </c>
      <c r="X294">
        <f t="shared" si="361"/>
        <v>29082.06</v>
      </c>
      <c r="Y294">
        <f t="shared" si="362"/>
        <v>13592.7</v>
      </c>
      <c r="AA294">
        <v>78713076</v>
      </c>
      <c r="AB294">
        <f t="shared" si="363"/>
        <v>3683.62</v>
      </c>
      <c r="AC294">
        <f>ROUND((ES294),6)</f>
        <v>535.53</v>
      </c>
      <c r="AD294">
        <f>ROUND(((((ET294*1.1))-((EU294*1.1)))+AE294),6)</f>
        <v>787.23699999999997</v>
      </c>
      <c r="AE294">
        <f>ROUND(((EU294*1.1)),6)</f>
        <v>67.936000000000007</v>
      </c>
      <c r="AF294">
        <f>ROUND(((EV294*1.1)),6)</f>
        <v>2360.8530000000001</v>
      </c>
      <c r="AG294">
        <f t="shared" si="364"/>
        <v>0</v>
      </c>
      <c r="AH294">
        <f>((EW294*1.1))</f>
        <v>171.46799999999999</v>
      </c>
      <c r="AI294">
        <f>((EX294*1.1))</f>
        <v>0</v>
      </c>
      <c r="AJ294">
        <f t="shared" si="365"/>
        <v>0</v>
      </c>
      <c r="AK294">
        <v>3397.43</v>
      </c>
      <c r="AL294">
        <v>535.53</v>
      </c>
      <c r="AM294">
        <v>715.67</v>
      </c>
      <c r="AN294">
        <v>61.76</v>
      </c>
      <c r="AO294">
        <v>2146.23</v>
      </c>
      <c r="AP294">
        <v>0</v>
      </c>
      <c r="AQ294">
        <v>155.88</v>
      </c>
      <c r="AR294">
        <v>0</v>
      </c>
      <c r="AS294">
        <v>0</v>
      </c>
      <c r="AT294">
        <v>92</v>
      </c>
      <c r="AU294">
        <v>43</v>
      </c>
      <c r="AV294">
        <v>1</v>
      </c>
      <c r="AW294">
        <v>1</v>
      </c>
      <c r="AZ294">
        <v>1</v>
      </c>
      <c r="BA294">
        <v>47.82</v>
      </c>
      <c r="BB294">
        <v>8.18</v>
      </c>
      <c r="BC294">
        <v>6.86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617</v>
      </c>
      <c r="BM294">
        <v>1726</v>
      </c>
      <c r="BN294">
        <v>0</v>
      </c>
      <c r="BO294" t="s">
        <v>614</v>
      </c>
      <c r="BP294">
        <v>1</v>
      </c>
      <c r="BQ294">
        <v>40</v>
      </c>
      <c r="BR294">
        <v>0</v>
      </c>
      <c r="BS294">
        <v>47.82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92</v>
      </c>
      <c r="CA294">
        <v>43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1020</v>
      </c>
      <c r="CO294">
        <v>0</v>
      </c>
      <c r="CP294">
        <f t="shared" si="366"/>
        <v>34442.71</v>
      </c>
      <c r="CQ294">
        <f t="shared" si="367"/>
        <v>3673.74</v>
      </c>
      <c r="CR294">
        <f>(ROUND((ROUND((((ET294*1.1))*AV294*1),2)*BB294),2)+ROUND((ROUND(((AE294-((EU294*1.1)))*AV294*1),2)*BS294),2))</f>
        <v>6439.62</v>
      </c>
      <c r="CS294">
        <f t="shared" si="368"/>
        <v>3248.89</v>
      </c>
      <c r="CT294">
        <f t="shared" si="369"/>
        <v>112895.85</v>
      </c>
      <c r="CU294">
        <f t="shared" si="370"/>
        <v>0</v>
      </c>
      <c r="CV294">
        <f t="shared" si="371"/>
        <v>171.46799999999999</v>
      </c>
      <c r="CW294">
        <f t="shared" si="372"/>
        <v>0</v>
      </c>
      <c r="CX294">
        <f t="shared" si="373"/>
        <v>0</v>
      </c>
      <c r="CY294">
        <f t="shared" si="374"/>
        <v>29082.0556</v>
      </c>
      <c r="CZ294">
        <f t="shared" si="375"/>
        <v>13592.6999</v>
      </c>
      <c r="DB294">
        <v>156</v>
      </c>
      <c r="DC294" t="s">
        <v>3</v>
      </c>
      <c r="DD294" t="s">
        <v>3</v>
      </c>
      <c r="DE294" t="s">
        <v>34</v>
      </c>
      <c r="DF294" t="s">
        <v>34</v>
      </c>
      <c r="DG294" t="s">
        <v>34</v>
      </c>
      <c r="DH294" t="s">
        <v>3</v>
      </c>
      <c r="DI294" t="s">
        <v>34</v>
      </c>
      <c r="DJ294" t="s">
        <v>34</v>
      </c>
      <c r="DK294" t="s">
        <v>3</v>
      </c>
      <c r="DL294" t="s">
        <v>3</v>
      </c>
      <c r="DM294" t="s">
        <v>3</v>
      </c>
      <c r="DN294">
        <v>112</v>
      </c>
      <c r="DO294">
        <v>70</v>
      </c>
      <c r="DP294">
        <v>1</v>
      </c>
      <c r="DQ294">
        <v>1</v>
      </c>
      <c r="DU294">
        <v>1013</v>
      </c>
      <c r="DV294" t="s">
        <v>616</v>
      </c>
      <c r="DW294" t="s">
        <v>616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75072816</v>
      </c>
      <c r="EF294">
        <v>40</v>
      </c>
      <c r="EG294" t="s">
        <v>528</v>
      </c>
      <c r="EH294">
        <v>0</v>
      </c>
      <c r="EI294" t="s">
        <v>3</v>
      </c>
      <c r="EJ294">
        <v>2</v>
      </c>
      <c r="EK294">
        <v>1726</v>
      </c>
      <c r="EL294" t="s">
        <v>563</v>
      </c>
      <c r="EM294" t="s">
        <v>564</v>
      </c>
      <c r="EO294" t="s">
        <v>35</v>
      </c>
      <c r="EQ294">
        <v>131072</v>
      </c>
      <c r="ER294">
        <v>3397.43</v>
      </c>
      <c r="ES294">
        <v>535.53</v>
      </c>
      <c r="ET294">
        <v>715.67</v>
      </c>
      <c r="EU294">
        <v>61.76</v>
      </c>
      <c r="EV294">
        <v>2146.23</v>
      </c>
      <c r="EW294">
        <v>155.88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112</v>
      </c>
      <c r="FY294">
        <v>70</v>
      </c>
      <c r="GA294" t="s">
        <v>3</v>
      </c>
      <c r="GD294">
        <v>0</v>
      </c>
      <c r="GF294">
        <v>37206164</v>
      </c>
      <c r="GG294">
        <v>2</v>
      </c>
      <c r="GH294">
        <v>1</v>
      </c>
      <c r="GI294">
        <v>2</v>
      </c>
      <c r="GJ294">
        <v>0</v>
      </c>
      <c r="GK294">
        <f>ROUND(R294*(R12)/100,2)</f>
        <v>1455.26</v>
      </c>
      <c r="GL294">
        <f t="shared" si="376"/>
        <v>0</v>
      </c>
      <c r="GM294">
        <f t="shared" si="377"/>
        <v>78572.73</v>
      </c>
      <c r="GN294">
        <f t="shared" si="378"/>
        <v>0</v>
      </c>
      <c r="GO294">
        <f t="shared" si="379"/>
        <v>78572.73</v>
      </c>
      <c r="GP294">
        <f t="shared" si="380"/>
        <v>0</v>
      </c>
      <c r="GR294">
        <v>0</v>
      </c>
      <c r="GS294">
        <v>3</v>
      </c>
      <c r="GT294">
        <v>0</v>
      </c>
      <c r="GU294" t="s">
        <v>3</v>
      </c>
      <c r="GV294">
        <f t="shared" si="381"/>
        <v>0</v>
      </c>
      <c r="GW294">
        <v>1</v>
      </c>
      <c r="GX294">
        <f t="shared" si="382"/>
        <v>0</v>
      </c>
      <c r="HA294">
        <v>0</v>
      </c>
      <c r="HB294">
        <v>0</v>
      </c>
      <c r="HC294">
        <f t="shared" si="383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619</v>
      </c>
      <c r="F295" t="s">
        <v>620</v>
      </c>
      <c r="G295" t="s">
        <v>621</v>
      </c>
      <c r="H295" t="s">
        <v>569</v>
      </c>
      <c r="I295">
        <f>ROUND((I293+I294)*100,9)</f>
        <v>28</v>
      </c>
      <c r="J295">
        <v>0</v>
      </c>
      <c r="K295">
        <f>ROUND((I293+I294)*100,9)</f>
        <v>28</v>
      </c>
      <c r="O295">
        <f t="shared" si="353"/>
        <v>9076.4599999999991</v>
      </c>
      <c r="P295">
        <f t="shared" si="354"/>
        <v>9076.4599999999991</v>
      </c>
      <c r="Q295">
        <f>(ROUND((ROUND(((ET295)*AV295*I295),2)*BB295),2)+ROUND((ROUND(((AE295-(EU295))*AV295*I295),2)*BS295),2))</f>
        <v>0</v>
      </c>
      <c r="R295">
        <f t="shared" si="355"/>
        <v>0</v>
      </c>
      <c r="S295">
        <f t="shared" si="356"/>
        <v>0</v>
      </c>
      <c r="T295">
        <f t="shared" si="357"/>
        <v>0</v>
      </c>
      <c r="U295">
        <f t="shared" si="358"/>
        <v>0</v>
      </c>
      <c r="V295">
        <f t="shared" si="359"/>
        <v>0</v>
      </c>
      <c r="W295">
        <f t="shared" si="360"/>
        <v>0</v>
      </c>
      <c r="X295">
        <f t="shared" si="361"/>
        <v>0</v>
      </c>
      <c r="Y295">
        <f t="shared" si="362"/>
        <v>0</v>
      </c>
      <c r="AA295">
        <v>78713076</v>
      </c>
      <c r="AB295">
        <f t="shared" si="363"/>
        <v>153.63</v>
      </c>
      <c r="AC295">
        <f>ROUND((ES295),6)</f>
        <v>153.63</v>
      </c>
      <c r="AD295">
        <f>ROUND((((ET295)-(EU295))+AE295),6)</f>
        <v>0</v>
      </c>
      <c r="AE295">
        <f>ROUND((EU295),6)</f>
        <v>0</v>
      </c>
      <c r="AF295">
        <f>ROUND((EV295),6)</f>
        <v>0</v>
      </c>
      <c r="AG295">
        <f t="shared" si="364"/>
        <v>0</v>
      </c>
      <c r="AH295">
        <f>(EW295)</f>
        <v>0</v>
      </c>
      <c r="AI295">
        <f>(EX295)</f>
        <v>0</v>
      </c>
      <c r="AJ295">
        <f t="shared" si="365"/>
        <v>0</v>
      </c>
      <c r="AK295">
        <v>153.63</v>
      </c>
      <c r="AL295">
        <v>153.63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2.11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622</v>
      </c>
      <c r="BM295">
        <v>1618</v>
      </c>
      <c r="BN295">
        <v>0</v>
      </c>
      <c r="BO295" t="s">
        <v>620</v>
      </c>
      <c r="BP295">
        <v>1</v>
      </c>
      <c r="BQ295">
        <v>201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366"/>
        <v>9076.4599999999991</v>
      </c>
      <c r="CQ295">
        <f t="shared" si="367"/>
        <v>324.16000000000003</v>
      </c>
      <c r="CR295">
        <f>(ROUND((ROUND(((ET295)*AV295*1),2)*BB295),2)+ROUND((ROUND(((AE295-(EU295))*AV295*1),2)*BS295),2))</f>
        <v>0</v>
      </c>
      <c r="CS295">
        <f t="shared" si="368"/>
        <v>0</v>
      </c>
      <c r="CT295">
        <f t="shared" si="369"/>
        <v>0</v>
      </c>
      <c r="CU295">
        <f t="shared" si="370"/>
        <v>0</v>
      </c>
      <c r="CV295">
        <f t="shared" si="371"/>
        <v>0</v>
      </c>
      <c r="CW295">
        <f t="shared" si="372"/>
        <v>0</v>
      </c>
      <c r="CX295">
        <f t="shared" si="373"/>
        <v>0</v>
      </c>
      <c r="CY295">
        <f t="shared" si="374"/>
        <v>0</v>
      </c>
      <c r="CZ295">
        <f t="shared" si="375"/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569</v>
      </c>
      <c r="DW295" t="s">
        <v>569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75072708</v>
      </c>
      <c r="EF295">
        <v>201</v>
      </c>
      <c r="EG295" t="s">
        <v>543</v>
      </c>
      <c r="EH295">
        <v>0</v>
      </c>
      <c r="EI295" t="s">
        <v>3</v>
      </c>
      <c r="EJ295">
        <v>2</v>
      </c>
      <c r="EK295">
        <v>1618</v>
      </c>
      <c r="EL295" t="s">
        <v>544</v>
      </c>
      <c r="EM295" t="s">
        <v>545</v>
      </c>
      <c r="EO295" t="s">
        <v>3</v>
      </c>
      <c r="EQ295">
        <v>131072</v>
      </c>
      <c r="ER295">
        <v>153.63</v>
      </c>
      <c r="ES295">
        <v>153.63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0</v>
      </c>
      <c r="GF295">
        <v>1663099670</v>
      </c>
      <c r="GG295">
        <v>2</v>
      </c>
      <c r="GH295">
        <v>1</v>
      </c>
      <c r="GI295">
        <v>2</v>
      </c>
      <c r="GJ295">
        <v>0</v>
      </c>
      <c r="GK295">
        <f>ROUND(R295*(R12)/100,2)</f>
        <v>0</v>
      </c>
      <c r="GL295">
        <f t="shared" si="376"/>
        <v>0</v>
      </c>
      <c r="GM295">
        <f t="shared" si="377"/>
        <v>9076.4599999999991</v>
      </c>
      <c r="GN295">
        <f t="shared" si="378"/>
        <v>0</v>
      </c>
      <c r="GO295">
        <f t="shared" si="379"/>
        <v>9076.4599999999991</v>
      </c>
      <c r="GP295">
        <f t="shared" si="380"/>
        <v>0</v>
      </c>
      <c r="GR295">
        <v>0</v>
      </c>
      <c r="GS295">
        <v>3</v>
      </c>
      <c r="GT295">
        <v>0</v>
      </c>
      <c r="GU295" t="s">
        <v>3</v>
      </c>
      <c r="GV295">
        <f t="shared" si="381"/>
        <v>0</v>
      </c>
      <c r="GW295">
        <v>1</v>
      </c>
      <c r="GX295">
        <f t="shared" si="382"/>
        <v>0</v>
      </c>
      <c r="HA295">
        <v>0</v>
      </c>
      <c r="HB295">
        <v>0</v>
      </c>
      <c r="HC295">
        <f t="shared" si="383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D296">
        <f>ROW(EtalonRes!A632)</f>
        <v>632</v>
      </c>
      <c r="E296" t="s">
        <v>623</v>
      </c>
      <c r="F296" t="s">
        <v>624</v>
      </c>
      <c r="G296" t="s">
        <v>625</v>
      </c>
      <c r="H296" t="s">
        <v>626</v>
      </c>
      <c r="I296">
        <f>ROUND(ROUND(F382*F361,0),9)</f>
        <v>0</v>
      </c>
      <c r="J296">
        <v>0</v>
      </c>
      <c r="K296">
        <f>ROUND(ROUND(F382*F361,0),9)</f>
        <v>0</v>
      </c>
      <c r="O296">
        <f t="shared" si="353"/>
        <v>0</v>
      </c>
      <c r="P296">
        <f t="shared" si="354"/>
        <v>0</v>
      </c>
      <c r="Q296">
        <f>(ROUND((ROUND(((((ET296*1.2)*1.1))*AV296*I296),2)*BB296),2)+ROUND((ROUND(((AE296-(((EU296*1.2)*1.1)))*AV296*I296),2)*BS296),2))</f>
        <v>0</v>
      </c>
      <c r="R296">
        <f t="shared" si="355"/>
        <v>0</v>
      </c>
      <c r="S296">
        <f t="shared" si="356"/>
        <v>0</v>
      </c>
      <c r="T296">
        <f t="shared" si="357"/>
        <v>0</v>
      </c>
      <c r="U296">
        <f t="shared" si="358"/>
        <v>0</v>
      </c>
      <c r="V296">
        <f t="shared" si="359"/>
        <v>0</v>
      </c>
      <c r="W296">
        <f t="shared" si="360"/>
        <v>0</v>
      </c>
      <c r="X296">
        <f t="shared" si="361"/>
        <v>0</v>
      </c>
      <c r="Y296">
        <f t="shared" si="362"/>
        <v>0</v>
      </c>
      <c r="AA296">
        <v>78713076</v>
      </c>
      <c r="AB296">
        <f t="shared" si="363"/>
        <v>12.963200000000001</v>
      </c>
      <c r="AC296">
        <f>ROUND(((ES296*1)),6)</f>
        <v>11.3</v>
      </c>
      <c r="AD296">
        <f>ROUND((((((ET296*1.2)*1.1))-(((EU296*1.2)*1.1)))+AE296),6)</f>
        <v>0</v>
      </c>
      <c r="AE296">
        <f>ROUND((((EU296*1.2)*1.1)),6)</f>
        <v>0</v>
      </c>
      <c r="AF296">
        <f>ROUND((((EV296*1.2)*1.1)),6)</f>
        <v>1.6632</v>
      </c>
      <c r="AG296">
        <f t="shared" si="364"/>
        <v>0</v>
      </c>
      <c r="AH296">
        <f>(((EW296*1.2)*1.1))</f>
        <v>0.13200000000000001</v>
      </c>
      <c r="AI296">
        <f>(((EX296*1.2)*1.1))</f>
        <v>0</v>
      </c>
      <c r="AJ296">
        <f t="shared" si="365"/>
        <v>0</v>
      </c>
      <c r="AK296">
        <v>12.56</v>
      </c>
      <c r="AL296">
        <v>11.3</v>
      </c>
      <c r="AM296">
        <v>0</v>
      </c>
      <c r="AN296">
        <v>0</v>
      </c>
      <c r="AO296">
        <v>1.26</v>
      </c>
      <c r="AP296">
        <v>0</v>
      </c>
      <c r="AQ296">
        <v>0.1</v>
      </c>
      <c r="AR296">
        <v>0</v>
      </c>
      <c r="AS296">
        <v>0</v>
      </c>
      <c r="AT296">
        <v>92</v>
      </c>
      <c r="AU296">
        <v>43</v>
      </c>
      <c r="AV296">
        <v>1</v>
      </c>
      <c r="AW296">
        <v>1</v>
      </c>
      <c r="AZ296">
        <v>1</v>
      </c>
      <c r="BA296">
        <v>47.82</v>
      </c>
      <c r="BB296">
        <v>1</v>
      </c>
      <c r="BC296">
        <v>9.8800000000000008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627</v>
      </c>
      <c r="BM296">
        <v>338</v>
      </c>
      <c r="BN296">
        <v>0</v>
      </c>
      <c r="BO296" t="s">
        <v>624</v>
      </c>
      <c r="BP296">
        <v>1</v>
      </c>
      <c r="BQ296">
        <v>40</v>
      </c>
      <c r="BR296">
        <v>0</v>
      </c>
      <c r="BS296">
        <v>47.82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92</v>
      </c>
      <c r="CA296">
        <v>43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1026</v>
      </c>
      <c r="CO296">
        <v>0</v>
      </c>
      <c r="CP296">
        <f t="shared" si="366"/>
        <v>0</v>
      </c>
      <c r="CQ296">
        <f t="shared" si="367"/>
        <v>111.64</v>
      </c>
      <c r="CR296">
        <f>(ROUND((ROUND(((((ET296*1.2)*1.1))*AV296*1),2)*BB296),2)+ROUND((ROUND(((AE296-(((EU296*1.2)*1.1)))*AV296*1),2)*BS296),2))</f>
        <v>0</v>
      </c>
      <c r="CS296">
        <f t="shared" si="368"/>
        <v>0</v>
      </c>
      <c r="CT296">
        <f t="shared" si="369"/>
        <v>79.38</v>
      </c>
      <c r="CU296">
        <f t="shared" si="370"/>
        <v>0</v>
      </c>
      <c r="CV296">
        <f t="shared" si="371"/>
        <v>0.13200000000000001</v>
      </c>
      <c r="CW296">
        <f t="shared" si="372"/>
        <v>0</v>
      </c>
      <c r="CX296">
        <f t="shared" si="373"/>
        <v>0</v>
      </c>
      <c r="CY296">
        <f t="shared" si="374"/>
        <v>0</v>
      </c>
      <c r="CZ296">
        <f t="shared" si="375"/>
        <v>0</v>
      </c>
      <c r="DB296">
        <v>157</v>
      </c>
      <c r="DC296" t="s">
        <v>3</v>
      </c>
      <c r="DD296" t="s">
        <v>24</v>
      </c>
      <c r="DE296" t="s">
        <v>91</v>
      </c>
      <c r="DF296" t="s">
        <v>91</v>
      </c>
      <c r="DG296" t="s">
        <v>91</v>
      </c>
      <c r="DH296" t="s">
        <v>3</v>
      </c>
      <c r="DI296" t="s">
        <v>91</v>
      </c>
      <c r="DJ296" t="s">
        <v>91</v>
      </c>
      <c r="DK296" t="s">
        <v>3</v>
      </c>
      <c r="DL296" t="s">
        <v>3</v>
      </c>
      <c r="DM296" t="s">
        <v>3</v>
      </c>
      <c r="DN296">
        <v>112</v>
      </c>
      <c r="DO296">
        <v>70</v>
      </c>
      <c r="DP296">
        <v>1</v>
      </c>
      <c r="DQ296">
        <v>1</v>
      </c>
      <c r="DU296">
        <v>1013</v>
      </c>
      <c r="DV296" t="s">
        <v>626</v>
      </c>
      <c r="DW296" t="s">
        <v>626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75071428</v>
      </c>
      <c r="EF296">
        <v>40</v>
      </c>
      <c r="EG296" t="s">
        <v>528</v>
      </c>
      <c r="EH296">
        <v>0</v>
      </c>
      <c r="EI296" t="s">
        <v>3</v>
      </c>
      <c r="EJ296">
        <v>2</v>
      </c>
      <c r="EK296">
        <v>338</v>
      </c>
      <c r="EL296" t="s">
        <v>628</v>
      </c>
      <c r="EM296" t="s">
        <v>629</v>
      </c>
      <c r="EO296" t="s">
        <v>531</v>
      </c>
      <c r="EQ296">
        <v>131072</v>
      </c>
      <c r="ER296">
        <v>12.56</v>
      </c>
      <c r="ES296">
        <v>11.3</v>
      </c>
      <c r="ET296">
        <v>0</v>
      </c>
      <c r="EU296">
        <v>0</v>
      </c>
      <c r="EV296">
        <v>1.26</v>
      </c>
      <c r="EW296">
        <v>0.1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112</v>
      </c>
      <c r="FY296">
        <v>70</v>
      </c>
      <c r="GA296" t="s">
        <v>3</v>
      </c>
      <c r="GD296">
        <v>0</v>
      </c>
      <c r="GF296">
        <v>-493892634</v>
      </c>
      <c r="GG296">
        <v>2</v>
      </c>
      <c r="GH296">
        <v>1</v>
      </c>
      <c r="GI296">
        <v>2</v>
      </c>
      <c r="GJ296">
        <v>0</v>
      </c>
      <c r="GK296">
        <f>ROUND(R296*(R12)/100,2)</f>
        <v>0</v>
      </c>
      <c r="GL296">
        <f t="shared" si="376"/>
        <v>0</v>
      </c>
      <c r="GM296">
        <f t="shared" si="377"/>
        <v>0</v>
      </c>
      <c r="GN296">
        <f t="shared" si="378"/>
        <v>0</v>
      </c>
      <c r="GO296">
        <f t="shared" si="379"/>
        <v>0</v>
      </c>
      <c r="GP296">
        <f t="shared" si="380"/>
        <v>0</v>
      </c>
      <c r="GR296">
        <v>0</v>
      </c>
      <c r="GS296">
        <v>3</v>
      </c>
      <c r="GT296">
        <v>0</v>
      </c>
      <c r="GU296" t="s">
        <v>3</v>
      </c>
      <c r="GV296">
        <f t="shared" si="381"/>
        <v>0</v>
      </c>
      <c r="GW296">
        <v>1</v>
      </c>
      <c r="GX296">
        <f t="shared" si="382"/>
        <v>0</v>
      </c>
      <c r="HA296">
        <v>0</v>
      </c>
      <c r="HB296">
        <v>0</v>
      </c>
      <c r="HC296">
        <f t="shared" si="383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D297">
        <f>ROW(EtalonRes!A633)</f>
        <v>633</v>
      </c>
      <c r="E297" t="s">
        <v>630</v>
      </c>
      <c r="F297" t="s">
        <v>624</v>
      </c>
      <c r="G297" t="s">
        <v>625</v>
      </c>
      <c r="H297" t="s">
        <v>626</v>
      </c>
      <c r="I297">
        <f>ROUND(F382-I296,9)</f>
        <v>6</v>
      </c>
      <c r="J297">
        <v>0</v>
      </c>
      <c r="K297">
        <f>ROUND(F382-I296,9)</f>
        <v>6</v>
      </c>
      <c r="O297">
        <f t="shared" si="353"/>
        <v>1067.72</v>
      </c>
      <c r="P297">
        <f t="shared" si="354"/>
        <v>669.86</v>
      </c>
      <c r="Q297">
        <f>(ROUND((ROUND((((ET297*1.1))*AV297*I297),2)*BB297),2)+ROUND((ROUND(((AE297-((EU297*1.1)))*AV297*I297),2)*BS297),2))</f>
        <v>0</v>
      </c>
      <c r="R297">
        <f t="shared" si="355"/>
        <v>0</v>
      </c>
      <c r="S297">
        <f t="shared" si="356"/>
        <v>397.86</v>
      </c>
      <c r="T297">
        <f t="shared" si="357"/>
        <v>0</v>
      </c>
      <c r="U297">
        <f t="shared" si="358"/>
        <v>0.66</v>
      </c>
      <c r="V297">
        <f t="shared" si="359"/>
        <v>0</v>
      </c>
      <c r="W297">
        <f t="shared" si="360"/>
        <v>0</v>
      </c>
      <c r="X297">
        <f t="shared" si="361"/>
        <v>366.03</v>
      </c>
      <c r="Y297">
        <f t="shared" si="362"/>
        <v>171.08</v>
      </c>
      <c r="AA297">
        <v>78713076</v>
      </c>
      <c r="AB297">
        <f t="shared" si="363"/>
        <v>12.686</v>
      </c>
      <c r="AC297">
        <f>ROUND((ES297),6)</f>
        <v>11.3</v>
      </c>
      <c r="AD297">
        <f>ROUND(((((ET297*1.1))-((EU297*1.1)))+AE297),6)</f>
        <v>0</v>
      </c>
      <c r="AE297">
        <f>ROUND(((EU297*1.1)),6)</f>
        <v>0</v>
      </c>
      <c r="AF297">
        <f>ROUND(((EV297*1.1)),6)</f>
        <v>1.3859999999999999</v>
      </c>
      <c r="AG297">
        <f t="shared" si="364"/>
        <v>0</v>
      </c>
      <c r="AH297">
        <f>((EW297*1.1))</f>
        <v>0.11</v>
      </c>
      <c r="AI297">
        <f>((EX297*1.1))</f>
        <v>0</v>
      </c>
      <c r="AJ297">
        <f t="shared" si="365"/>
        <v>0</v>
      </c>
      <c r="AK297">
        <v>12.56</v>
      </c>
      <c r="AL297">
        <v>11.3</v>
      </c>
      <c r="AM297">
        <v>0</v>
      </c>
      <c r="AN297">
        <v>0</v>
      </c>
      <c r="AO297">
        <v>1.26</v>
      </c>
      <c r="AP297">
        <v>0</v>
      </c>
      <c r="AQ297">
        <v>0.1</v>
      </c>
      <c r="AR297">
        <v>0</v>
      </c>
      <c r="AS297">
        <v>0</v>
      </c>
      <c r="AT297">
        <v>92</v>
      </c>
      <c r="AU297">
        <v>43</v>
      </c>
      <c r="AV297">
        <v>1</v>
      </c>
      <c r="AW297">
        <v>1</v>
      </c>
      <c r="AZ297">
        <v>1</v>
      </c>
      <c r="BA297">
        <v>47.82</v>
      </c>
      <c r="BB297">
        <v>1</v>
      </c>
      <c r="BC297">
        <v>9.8800000000000008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627</v>
      </c>
      <c r="BM297">
        <v>338</v>
      </c>
      <c r="BN297">
        <v>0</v>
      </c>
      <c r="BO297" t="s">
        <v>624</v>
      </c>
      <c r="BP297">
        <v>1</v>
      </c>
      <c r="BQ297">
        <v>40</v>
      </c>
      <c r="BR297">
        <v>0</v>
      </c>
      <c r="BS297">
        <v>47.82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92</v>
      </c>
      <c r="CA297">
        <v>43</v>
      </c>
      <c r="CB297" t="s">
        <v>3</v>
      </c>
      <c r="CE297">
        <v>30</v>
      </c>
      <c r="CF297">
        <v>0</v>
      </c>
      <c r="CG297">
        <v>0</v>
      </c>
      <c r="CM297">
        <v>0</v>
      </c>
      <c r="CN297" t="s">
        <v>1020</v>
      </c>
      <c r="CO297">
        <v>0</v>
      </c>
      <c r="CP297">
        <f t="shared" si="366"/>
        <v>1067.72</v>
      </c>
      <c r="CQ297">
        <f t="shared" si="367"/>
        <v>111.64</v>
      </c>
      <c r="CR297">
        <f>(ROUND((ROUND((((ET297*1.1))*AV297*1),2)*BB297),2)+ROUND((ROUND(((AE297-((EU297*1.1)))*AV297*1),2)*BS297),2))</f>
        <v>0</v>
      </c>
      <c r="CS297">
        <f t="shared" si="368"/>
        <v>0</v>
      </c>
      <c r="CT297">
        <f t="shared" si="369"/>
        <v>66.47</v>
      </c>
      <c r="CU297">
        <f t="shared" si="370"/>
        <v>0</v>
      </c>
      <c r="CV297">
        <f t="shared" si="371"/>
        <v>0.11</v>
      </c>
      <c r="CW297">
        <f t="shared" si="372"/>
        <v>0</v>
      </c>
      <c r="CX297">
        <f t="shared" si="373"/>
        <v>0</v>
      </c>
      <c r="CY297">
        <f t="shared" si="374"/>
        <v>366.03120000000001</v>
      </c>
      <c r="CZ297">
        <f t="shared" si="375"/>
        <v>171.07980000000001</v>
      </c>
      <c r="DB297">
        <v>159</v>
      </c>
      <c r="DC297" t="s">
        <v>3</v>
      </c>
      <c r="DD297" t="s">
        <v>3</v>
      </c>
      <c r="DE297" t="s">
        <v>34</v>
      </c>
      <c r="DF297" t="s">
        <v>34</v>
      </c>
      <c r="DG297" t="s">
        <v>34</v>
      </c>
      <c r="DH297" t="s">
        <v>3</v>
      </c>
      <c r="DI297" t="s">
        <v>34</v>
      </c>
      <c r="DJ297" t="s">
        <v>34</v>
      </c>
      <c r="DK297" t="s">
        <v>3</v>
      </c>
      <c r="DL297" t="s">
        <v>3</v>
      </c>
      <c r="DM297" t="s">
        <v>3</v>
      </c>
      <c r="DN297">
        <v>112</v>
      </c>
      <c r="DO297">
        <v>70</v>
      </c>
      <c r="DP297">
        <v>1</v>
      </c>
      <c r="DQ297">
        <v>1</v>
      </c>
      <c r="DU297">
        <v>1013</v>
      </c>
      <c r="DV297" t="s">
        <v>626</v>
      </c>
      <c r="DW297" t="s">
        <v>626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75071428</v>
      </c>
      <c r="EF297">
        <v>40</v>
      </c>
      <c r="EG297" t="s">
        <v>528</v>
      </c>
      <c r="EH297">
        <v>0</v>
      </c>
      <c r="EI297" t="s">
        <v>3</v>
      </c>
      <c r="EJ297">
        <v>2</v>
      </c>
      <c r="EK297">
        <v>338</v>
      </c>
      <c r="EL297" t="s">
        <v>628</v>
      </c>
      <c r="EM297" t="s">
        <v>629</v>
      </c>
      <c r="EO297" t="s">
        <v>35</v>
      </c>
      <c r="EQ297">
        <v>131072</v>
      </c>
      <c r="ER297">
        <v>12.56</v>
      </c>
      <c r="ES297">
        <v>11.3</v>
      </c>
      <c r="ET297">
        <v>0</v>
      </c>
      <c r="EU297">
        <v>0</v>
      </c>
      <c r="EV297">
        <v>1.26</v>
      </c>
      <c r="EW297">
        <v>0.1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112</v>
      </c>
      <c r="FY297">
        <v>70</v>
      </c>
      <c r="GA297" t="s">
        <v>3</v>
      </c>
      <c r="GD297">
        <v>0</v>
      </c>
      <c r="GF297">
        <v>-493892634</v>
      </c>
      <c r="GG297">
        <v>2</v>
      </c>
      <c r="GH297">
        <v>1</v>
      </c>
      <c r="GI297">
        <v>2</v>
      </c>
      <c r="GJ297">
        <v>0</v>
      </c>
      <c r="GK297">
        <f>ROUND(R297*(R12)/100,2)</f>
        <v>0</v>
      </c>
      <c r="GL297">
        <f t="shared" si="376"/>
        <v>0</v>
      </c>
      <c r="GM297">
        <f t="shared" si="377"/>
        <v>1604.83</v>
      </c>
      <c r="GN297">
        <f t="shared" si="378"/>
        <v>0</v>
      </c>
      <c r="GO297">
        <f t="shared" si="379"/>
        <v>1604.83</v>
      </c>
      <c r="GP297">
        <f t="shared" si="380"/>
        <v>0</v>
      </c>
      <c r="GR297">
        <v>0</v>
      </c>
      <c r="GS297">
        <v>3</v>
      </c>
      <c r="GT297">
        <v>0</v>
      </c>
      <c r="GU297" t="s">
        <v>3</v>
      </c>
      <c r="GV297">
        <f t="shared" si="381"/>
        <v>0</v>
      </c>
      <c r="GW297">
        <v>1</v>
      </c>
      <c r="GX297">
        <f t="shared" si="382"/>
        <v>0</v>
      </c>
      <c r="HA297">
        <v>0</v>
      </c>
      <c r="HB297">
        <v>0</v>
      </c>
      <c r="HC297">
        <f t="shared" si="383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E298" t="s">
        <v>631</v>
      </c>
      <c r="F298" t="s">
        <v>154</v>
      </c>
      <c r="G298" t="s">
        <v>155</v>
      </c>
      <c r="H298" t="s">
        <v>151</v>
      </c>
      <c r="I298">
        <f>ROUND((I296+I297)*2,9)</f>
        <v>12</v>
      </c>
      <c r="J298">
        <v>0</v>
      </c>
      <c r="K298">
        <f>ROUND((I296+I297)*2,9)</f>
        <v>12</v>
      </c>
      <c r="O298">
        <f t="shared" si="353"/>
        <v>683.75</v>
      </c>
      <c r="P298">
        <f t="shared" si="354"/>
        <v>683.75</v>
      </c>
      <c r="Q298">
        <f>(ROUND((ROUND(((ET298)*AV298*I298),2)*BB298),2)+ROUND((ROUND(((AE298-(EU298))*AV298*I298),2)*BS298),2))</f>
        <v>0</v>
      </c>
      <c r="R298">
        <f t="shared" si="355"/>
        <v>0</v>
      </c>
      <c r="S298">
        <f t="shared" si="356"/>
        <v>0</v>
      </c>
      <c r="T298">
        <f t="shared" si="357"/>
        <v>0</v>
      </c>
      <c r="U298">
        <f t="shared" si="358"/>
        <v>0</v>
      </c>
      <c r="V298">
        <f t="shared" si="359"/>
        <v>0</v>
      </c>
      <c r="W298">
        <f t="shared" si="360"/>
        <v>0</v>
      </c>
      <c r="X298">
        <f t="shared" si="361"/>
        <v>0</v>
      </c>
      <c r="Y298">
        <f t="shared" si="362"/>
        <v>0</v>
      </c>
      <c r="AA298">
        <v>78713076</v>
      </c>
      <c r="AB298">
        <f t="shared" si="363"/>
        <v>3.9</v>
      </c>
      <c r="AC298">
        <f>ROUND((ES298),6)</f>
        <v>3.9</v>
      </c>
      <c r="AD298">
        <f>ROUND((((ET298)-(EU298))+AE298),6)</f>
        <v>0</v>
      </c>
      <c r="AE298">
        <f>ROUND((EU298),6)</f>
        <v>0</v>
      </c>
      <c r="AF298">
        <f>ROUND((EV298),6)</f>
        <v>0</v>
      </c>
      <c r="AG298">
        <f t="shared" si="364"/>
        <v>0</v>
      </c>
      <c r="AH298">
        <f>(EW298)</f>
        <v>0</v>
      </c>
      <c r="AI298">
        <f>(EX298)</f>
        <v>0</v>
      </c>
      <c r="AJ298">
        <f t="shared" si="365"/>
        <v>0</v>
      </c>
      <c r="AK298">
        <v>3.9</v>
      </c>
      <c r="AL298">
        <v>3.9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14.61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156</v>
      </c>
      <c r="BM298">
        <v>1617</v>
      </c>
      <c r="BN298">
        <v>0</v>
      </c>
      <c r="BO298" t="s">
        <v>154</v>
      </c>
      <c r="BP298">
        <v>1</v>
      </c>
      <c r="BQ298">
        <v>200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66"/>
        <v>683.75</v>
      </c>
      <c r="CQ298">
        <f t="shared" si="367"/>
        <v>56.98</v>
      </c>
      <c r="CR298">
        <f>(ROUND((ROUND(((ET298)*AV298*1),2)*BB298),2)+ROUND((ROUND(((AE298-(EU298))*AV298*1),2)*BS298),2))</f>
        <v>0</v>
      </c>
      <c r="CS298">
        <f t="shared" si="368"/>
        <v>0</v>
      </c>
      <c r="CT298">
        <f t="shared" si="369"/>
        <v>0</v>
      </c>
      <c r="CU298">
        <f t="shared" si="370"/>
        <v>0</v>
      </c>
      <c r="CV298">
        <f t="shared" si="371"/>
        <v>0</v>
      </c>
      <c r="CW298">
        <f t="shared" si="372"/>
        <v>0</v>
      </c>
      <c r="CX298">
        <f t="shared" si="373"/>
        <v>0</v>
      </c>
      <c r="CY298">
        <f t="shared" si="374"/>
        <v>0</v>
      </c>
      <c r="CZ298">
        <f t="shared" si="375"/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1010</v>
      </c>
      <c r="DV298" t="s">
        <v>151</v>
      </c>
      <c r="DW298" t="s">
        <v>151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75072707</v>
      </c>
      <c r="EF298">
        <v>200</v>
      </c>
      <c r="EG298" t="s">
        <v>82</v>
      </c>
      <c r="EH298">
        <v>0</v>
      </c>
      <c r="EI298" t="s">
        <v>3</v>
      </c>
      <c r="EJ298">
        <v>1</v>
      </c>
      <c r="EK298">
        <v>1617</v>
      </c>
      <c r="EL298" t="s">
        <v>83</v>
      </c>
      <c r="EM298" t="s">
        <v>84</v>
      </c>
      <c r="EO298" t="s">
        <v>3</v>
      </c>
      <c r="EQ298">
        <v>131072</v>
      </c>
      <c r="ER298">
        <v>3.9</v>
      </c>
      <c r="ES298">
        <v>3.9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0</v>
      </c>
      <c r="GF298">
        <v>726929028</v>
      </c>
      <c r="GG298">
        <v>2</v>
      </c>
      <c r="GH298">
        <v>1</v>
      </c>
      <c r="GI298">
        <v>2</v>
      </c>
      <c r="GJ298">
        <v>0</v>
      </c>
      <c r="GK298">
        <f>ROUND(R298*(R12)/100,2)</f>
        <v>0</v>
      </c>
      <c r="GL298">
        <f t="shared" si="376"/>
        <v>0</v>
      </c>
      <c r="GM298">
        <f t="shared" si="377"/>
        <v>683.75</v>
      </c>
      <c r="GN298">
        <f t="shared" si="378"/>
        <v>683.75</v>
      </c>
      <c r="GO298">
        <f t="shared" si="379"/>
        <v>0</v>
      </c>
      <c r="GP298">
        <f t="shared" si="380"/>
        <v>0</v>
      </c>
      <c r="GR298">
        <v>0</v>
      </c>
      <c r="GS298">
        <v>3</v>
      </c>
      <c r="GT298">
        <v>0</v>
      </c>
      <c r="GU298" t="s">
        <v>3</v>
      </c>
      <c r="GV298">
        <f t="shared" si="381"/>
        <v>0</v>
      </c>
      <c r="GW298">
        <v>1</v>
      </c>
      <c r="GX298">
        <f t="shared" si="382"/>
        <v>0</v>
      </c>
      <c r="HA298">
        <v>0</v>
      </c>
      <c r="HB298">
        <v>0</v>
      </c>
      <c r="HC298">
        <f t="shared" si="383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E299" t="s">
        <v>3</v>
      </c>
      <c r="F299" t="s">
        <v>632</v>
      </c>
      <c r="G299" t="s">
        <v>633</v>
      </c>
      <c r="H299" t="s">
        <v>151</v>
      </c>
      <c r="I299">
        <f>ROUND((I296+I297)*2,9)</f>
        <v>12</v>
      </c>
      <c r="J299">
        <v>0</v>
      </c>
      <c r="K299">
        <f>ROUND((I296+I297)*2,9)</f>
        <v>12</v>
      </c>
      <c r="O299">
        <f t="shared" si="353"/>
        <v>1543.8</v>
      </c>
      <c r="P299">
        <f t="shared" si="354"/>
        <v>1543.8</v>
      </c>
      <c r="Q299">
        <f>(ROUND((ROUND(((ET299)*AV299*I299),2)*BB299),2)+ROUND((ROUND(((AE299-(EU299))*AV299*I299),2)*BS299),2))</f>
        <v>0</v>
      </c>
      <c r="R299">
        <f t="shared" si="355"/>
        <v>0</v>
      </c>
      <c r="S299">
        <f t="shared" si="356"/>
        <v>0</v>
      </c>
      <c r="T299">
        <f t="shared" si="357"/>
        <v>0</v>
      </c>
      <c r="U299">
        <f t="shared" si="358"/>
        <v>0</v>
      </c>
      <c r="V299">
        <f t="shared" si="359"/>
        <v>0</v>
      </c>
      <c r="W299">
        <f t="shared" si="360"/>
        <v>0</v>
      </c>
      <c r="X299">
        <f t="shared" si="361"/>
        <v>0</v>
      </c>
      <c r="Y299">
        <f t="shared" si="362"/>
        <v>0</v>
      </c>
      <c r="AA299">
        <v>-1</v>
      </c>
      <c r="AB299">
        <f t="shared" si="363"/>
        <v>3.1</v>
      </c>
      <c r="AC299">
        <f>ROUND((ES299),6)</f>
        <v>3.1</v>
      </c>
      <c r="AD299">
        <f>ROUND((((ET299)-(EU299))+AE299),6)</f>
        <v>0</v>
      </c>
      <c r="AE299">
        <f>ROUND((EU299),6)</f>
        <v>0</v>
      </c>
      <c r="AF299">
        <f>ROUND((EV299),6)</f>
        <v>0</v>
      </c>
      <c r="AG299">
        <f t="shared" si="364"/>
        <v>0</v>
      </c>
      <c r="AH299">
        <f>(EW299)</f>
        <v>0</v>
      </c>
      <c r="AI299">
        <f>(EX299)</f>
        <v>0</v>
      </c>
      <c r="AJ299">
        <f t="shared" si="365"/>
        <v>0</v>
      </c>
      <c r="AK299">
        <v>3.1</v>
      </c>
      <c r="AL299">
        <v>3.1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41.5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2</v>
      </c>
      <c r="BJ299" t="s">
        <v>634</v>
      </c>
      <c r="BM299">
        <v>1617</v>
      </c>
      <c r="BN299">
        <v>0</v>
      </c>
      <c r="BO299" t="s">
        <v>632</v>
      </c>
      <c r="BP299">
        <v>1</v>
      </c>
      <c r="BQ299">
        <v>200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66"/>
        <v>1543.8</v>
      </c>
      <c r="CQ299">
        <f t="shared" si="367"/>
        <v>128.65</v>
      </c>
      <c r="CR299">
        <f>(ROUND((ROUND(((ET299)*AV299*1),2)*BB299),2)+ROUND((ROUND(((AE299-(EU299))*AV299*1),2)*BS299),2))</f>
        <v>0</v>
      </c>
      <c r="CS299">
        <f t="shared" si="368"/>
        <v>0</v>
      </c>
      <c r="CT299">
        <f t="shared" si="369"/>
        <v>0</v>
      </c>
      <c r="CU299">
        <f t="shared" si="370"/>
        <v>0</v>
      </c>
      <c r="CV299">
        <f t="shared" si="371"/>
        <v>0</v>
      </c>
      <c r="CW299">
        <f t="shared" si="372"/>
        <v>0</v>
      </c>
      <c r="CX299">
        <f t="shared" si="373"/>
        <v>0</v>
      </c>
      <c r="CY299">
        <f t="shared" si="374"/>
        <v>0</v>
      </c>
      <c r="CZ299">
        <f t="shared" si="375"/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1010</v>
      </c>
      <c r="DV299" t="s">
        <v>151</v>
      </c>
      <c r="DW299" t="s">
        <v>151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75072707</v>
      </c>
      <c r="EF299">
        <v>200</v>
      </c>
      <c r="EG299" t="s">
        <v>82</v>
      </c>
      <c r="EH299">
        <v>0</v>
      </c>
      <c r="EI299" t="s">
        <v>3</v>
      </c>
      <c r="EJ299">
        <v>1</v>
      </c>
      <c r="EK299">
        <v>1617</v>
      </c>
      <c r="EL299" t="s">
        <v>83</v>
      </c>
      <c r="EM299" t="s">
        <v>84</v>
      </c>
      <c r="EO299" t="s">
        <v>3</v>
      </c>
      <c r="EQ299">
        <v>1024</v>
      </c>
      <c r="ER299">
        <v>3.1</v>
      </c>
      <c r="ES299">
        <v>3.1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0</v>
      </c>
      <c r="GF299">
        <v>1133090768</v>
      </c>
      <c r="GG299">
        <v>2</v>
      </c>
      <c r="GH299">
        <v>1</v>
      </c>
      <c r="GI299">
        <v>2</v>
      </c>
      <c r="GJ299">
        <v>0</v>
      </c>
      <c r="GK299">
        <f>ROUND(R299*(R12)/100,2)</f>
        <v>0</v>
      </c>
      <c r="GL299">
        <f t="shared" si="376"/>
        <v>0</v>
      </c>
      <c r="GM299">
        <f t="shared" si="377"/>
        <v>1543.8</v>
      </c>
      <c r="GN299">
        <f t="shared" si="378"/>
        <v>0</v>
      </c>
      <c r="GO299">
        <f t="shared" si="379"/>
        <v>1543.8</v>
      </c>
      <c r="GP299">
        <f t="shared" si="380"/>
        <v>0</v>
      </c>
      <c r="GR299">
        <v>0</v>
      </c>
      <c r="GS299">
        <v>3</v>
      </c>
      <c r="GT299">
        <v>0</v>
      </c>
      <c r="GU299" t="s">
        <v>3</v>
      </c>
      <c r="GV299">
        <f t="shared" si="381"/>
        <v>0</v>
      </c>
      <c r="GW299">
        <v>1</v>
      </c>
      <c r="GX299">
        <f t="shared" si="382"/>
        <v>0</v>
      </c>
      <c r="HA299">
        <v>0</v>
      </c>
      <c r="HB299">
        <v>0</v>
      </c>
      <c r="HC299">
        <f t="shared" si="383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1" spans="1:245" x14ac:dyDescent="0.2">
      <c r="A301" s="2">
        <v>51</v>
      </c>
      <c r="B301" s="2">
        <f>B256</f>
        <v>1</v>
      </c>
      <c r="C301" s="2">
        <f>A256</f>
        <v>4</v>
      </c>
      <c r="D301" s="2">
        <f>ROW(A256)</f>
        <v>256</v>
      </c>
      <c r="E301" s="2"/>
      <c r="F301" s="2" t="str">
        <f>IF(F256&lt;&gt;"",F256,"")</f>
        <v>Новый раздел</v>
      </c>
      <c r="G301" s="2" t="str">
        <f>IF(G256&lt;&gt;"",G256,"")</f>
        <v>Монтажные работы</v>
      </c>
      <c r="H301" s="2">
        <v>0</v>
      </c>
      <c r="I301" s="2"/>
      <c r="J301" s="2"/>
      <c r="K301" s="2"/>
      <c r="L301" s="2"/>
      <c r="M301" s="2"/>
      <c r="N301" s="2"/>
      <c r="O301" s="2">
        <f t="shared" ref="O301:T301" si="384">ROUND(AB301,2)</f>
        <v>370063.45</v>
      </c>
      <c r="P301" s="2">
        <f t="shared" si="384"/>
        <v>304240.40000000002</v>
      </c>
      <c r="Q301" s="2">
        <f t="shared" si="384"/>
        <v>4153.43</v>
      </c>
      <c r="R301" s="2">
        <f t="shared" si="384"/>
        <v>1890.81</v>
      </c>
      <c r="S301" s="2">
        <f t="shared" si="384"/>
        <v>61669.62</v>
      </c>
      <c r="T301" s="2">
        <f t="shared" si="384"/>
        <v>0</v>
      </c>
      <c r="U301" s="2">
        <f>AH301</f>
        <v>99.015686000000002</v>
      </c>
      <c r="V301" s="2">
        <f>AI301</f>
        <v>0</v>
      </c>
      <c r="W301" s="2">
        <f>ROUND(AJ301,2)</f>
        <v>0</v>
      </c>
      <c r="X301" s="2">
        <f>ROUND(AK301,2)</f>
        <v>56736.05</v>
      </c>
      <c r="Y301" s="2">
        <f>ROUND(AL301,2)</f>
        <v>26517.94</v>
      </c>
      <c r="Z301" s="2"/>
      <c r="AA301" s="2"/>
      <c r="AB301" s="2">
        <f>ROUND(SUMIF(AA260:AA299,"=78713076",O260:O299),2)</f>
        <v>370063.45</v>
      </c>
      <c r="AC301" s="2">
        <f>ROUND(SUMIF(AA260:AA299,"=78713076",P260:P299),2)</f>
        <v>304240.40000000002</v>
      </c>
      <c r="AD301" s="2">
        <f>ROUND(SUMIF(AA260:AA299,"=78713076",Q260:Q299),2)</f>
        <v>4153.43</v>
      </c>
      <c r="AE301" s="2">
        <f>ROUND(SUMIF(AA260:AA299,"=78713076",R260:R299),2)</f>
        <v>1890.81</v>
      </c>
      <c r="AF301" s="2">
        <f>ROUND(SUMIF(AA260:AA299,"=78713076",S260:S299),2)</f>
        <v>61669.62</v>
      </c>
      <c r="AG301" s="2">
        <f>ROUND(SUMIF(AA260:AA299,"=78713076",T260:T299),2)</f>
        <v>0</v>
      </c>
      <c r="AH301" s="2">
        <f>SUMIF(AA260:AA299,"=78713076",U260:U299)</f>
        <v>99.015686000000002</v>
      </c>
      <c r="AI301" s="2">
        <f>SUMIF(AA260:AA299,"=78713076",V260:V299)</f>
        <v>0</v>
      </c>
      <c r="AJ301" s="2">
        <f>ROUND(SUMIF(AA260:AA299,"=78713076",W260:W299),2)</f>
        <v>0</v>
      </c>
      <c r="AK301" s="2">
        <f>ROUND(SUMIF(AA260:AA299,"=78713076",X260:X299),2)</f>
        <v>56736.05</v>
      </c>
      <c r="AL301" s="2">
        <f>ROUND(SUMIF(AA260:AA299,"=78713076",Y260:Y299),2)</f>
        <v>26517.94</v>
      </c>
      <c r="AM301" s="2"/>
      <c r="AN301" s="2"/>
      <c r="AO301" s="2">
        <f t="shared" ref="AO301:BD301" si="385">ROUND(BX301,2)</f>
        <v>0</v>
      </c>
      <c r="AP301" s="2">
        <f t="shared" si="385"/>
        <v>0</v>
      </c>
      <c r="AQ301" s="2">
        <f t="shared" si="385"/>
        <v>0</v>
      </c>
      <c r="AR301" s="2">
        <f t="shared" si="385"/>
        <v>456342.73</v>
      </c>
      <c r="AS301" s="2">
        <f t="shared" si="385"/>
        <v>683.75</v>
      </c>
      <c r="AT301" s="2">
        <f t="shared" si="385"/>
        <v>455658.98</v>
      </c>
      <c r="AU301" s="2">
        <f t="shared" si="385"/>
        <v>0</v>
      </c>
      <c r="AV301" s="2">
        <f t="shared" si="385"/>
        <v>304240.40000000002</v>
      </c>
      <c r="AW301" s="2">
        <f t="shared" si="385"/>
        <v>304240.40000000002</v>
      </c>
      <c r="AX301" s="2">
        <f t="shared" si="385"/>
        <v>0</v>
      </c>
      <c r="AY301" s="2">
        <f t="shared" si="385"/>
        <v>304240.40000000002</v>
      </c>
      <c r="AZ301" s="2">
        <f t="shared" si="385"/>
        <v>0</v>
      </c>
      <c r="BA301" s="2">
        <f t="shared" si="385"/>
        <v>0</v>
      </c>
      <c r="BB301" s="2">
        <f t="shared" si="385"/>
        <v>0</v>
      </c>
      <c r="BC301" s="2">
        <f t="shared" si="385"/>
        <v>0</v>
      </c>
      <c r="BD301" s="2">
        <f t="shared" si="385"/>
        <v>0</v>
      </c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>
        <f>ROUND(SUMIF(AA260:AA299,"=78713076",FQ260:FQ299),2)</f>
        <v>0</v>
      </c>
      <c r="BY301" s="2">
        <f>ROUND(SUMIF(AA260:AA299,"=78713076",FR260:FR299),2)</f>
        <v>0</v>
      </c>
      <c r="BZ301" s="2">
        <f>ROUND(SUMIF(AA260:AA299,"=78713076",GL260:GL299),2)</f>
        <v>0</v>
      </c>
      <c r="CA301" s="2">
        <f>ROUND(SUMIF(AA260:AA299,"=78713076",GM260:GM299),2)</f>
        <v>456342.73</v>
      </c>
      <c r="CB301" s="2">
        <f>ROUND(SUMIF(AA260:AA299,"=78713076",GN260:GN299),2)</f>
        <v>683.75</v>
      </c>
      <c r="CC301" s="2">
        <f>ROUND(SUMIF(AA260:AA299,"=78713076",GO260:GO299),2)</f>
        <v>455658.98</v>
      </c>
      <c r="CD301" s="2">
        <f>ROUND(SUMIF(AA260:AA299,"=78713076",GP260:GP299),2)</f>
        <v>0</v>
      </c>
      <c r="CE301" s="2">
        <f>AC301-BX301</f>
        <v>304240.40000000002</v>
      </c>
      <c r="CF301" s="2">
        <f>AC301-BY301</f>
        <v>304240.40000000002</v>
      </c>
      <c r="CG301" s="2">
        <f>BX301-BZ301</f>
        <v>0</v>
      </c>
      <c r="CH301" s="2">
        <f>AC301-BX301-BY301+BZ301</f>
        <v>304240.40000000002</v>
      </c>
      <c r="CI301" s="2">
        <f>BY301-BZ301</f>
        <v>0</v>
      </c>
      <c r="CJ301" s="2">
        <f>ROUND(SUMIF(AA260:AA299,"=78713076",GX260:GX299),2)</f>
        <v>0</v>
      </c>
      <c r="CK301" s="2">
        <f>ROUND(SUMIF(AA260:AA299,"=78713076",GY260:GY299),2)</f>
        <v>0</v>
      </c>
      <c r="CL301" s="2">
        <f>ROUND(SUMIF(AA260:AA299,"=78713076",GZ260:GZ299),2)</f>
        <v>0</v>
      </c>
      <c r="CM301" s="2">
        <f>ROUND(SUMIF(AA260:AA299,"=78713076",HD260:HD299),2)</f>
        <v>0</v>
      </c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>
        <v>0</v>
      </c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201</v>
      </c>
      <c r="F303" s="4">
        <f>ROUND(Source!O301,O303)</f>
        <v>370063.45</v>
      </c>
      <c r="G303" s="4" t="s">
        <v>193</v>
      </c>
      <c r="H303" s="4" t="s">
        <v>194</v>
      </c>
      <c r="I303" s="4"/>
      <c r="J303" s="4"/>
      <c r="K303" s="4">
        <v>201</v>
      </c>
      <c r="L303" s="4">
        <v>1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370063.45</v>
      </c>
      <c r="X303" s="4">
        <v>1</v>
      </c>
      <c r="Y303" s="4">
        <v>370063.45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202</v>
      </c>
      <c r="F304" s="4">
        <f>ROUND(Source!P301,O304)</f>
        <v>304240.40000000002</v>
      </c>
      <c r="G304" s="4" t="s">
        <v>195</v>
      </c>
      <c r="H304" s="4" t="s">
        <v>196</v>
      </c>
      <c r="I304" s="4"/>
      <c r="J304" s="4"/>
      <c r="K304" s="4">
        <v>202</v>
      </c>
      <c r="L304" s="4">
        <v>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304240.40000000002</v>
      </c>
      <c r="X304" s="4">
        <v>1</v>
      </c>
      <c r="Y304" s="4">
        <v>304240.40000000002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222</v>
      </c>
      <c r="F305" s="4">
        <f>ROUND(Source!AO301,O305)</f>
        <v>0</v>
      </c>
      <c r="G305" s="4" t="s">
        <v>197</v>
      </c>
      <c r="H305" s="4" t="s">
        <v>198</v>
      </c>
      <c r="I305" s="4"/>
      <c r="J305" s="4"/>
      <c r="K305" s="4">
        <v>222</v>
      </c>
      <c r="L305" s="4">
        <v>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225</v>
      </c>
      <c r="F306" s="4">
        <f>ROUND(Source!AV301,O306)</f>
        <v>304240.40000000002</v>
      </c>
      <c r="G306" s="4" t="s">
        <v>199</v>
      </c>
      <c r="H306" s="4" t="s">
        <v>200</v>
      </c>
      <c r="I306" s="4"/>
      <c r="J306" s="4"/>
      <c r="K306" s="4">
        <v>225</v>
      </c>
      <c r="L306" s="4">
        <v>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304240.40000000002</v>
      </c>
      <c r="X306" s="4">
        <v>1</v>
      </c>
      <c r="Y306" s="4">
        <v>304240.40000000002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226</v>
      </c>
      <c r="F307" s="4">
        <f>ROUND(Source!AW301,O307)</f>
        <v>304240.40000000002</v>
      </c>
      <c r="G307" s="4" t="s">
        <v>201</v>
      </c>
      <c r="H307" s="4" t="s">
        <v>202</v>
      </c>
      <c r="I307" s="4"/>
      <c r="J307" s="4"/>
      <c r="K307" s="4">
        <v>226</v>
      </c>
      <c r="L307" s="4">
        <v>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304240.40000000002</v>
      </c>
      <c r="X307" s="4">
        <v>1</v>
      </c>
      <c r="Y307" s="4">
        <v>304240.40000000002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227</v>
      </c>
      <c r="F308" s="4">
        <f>ROUND(Source!AX301,O308)</f>
        <v>0</v>
      </c>
      <c r="G308" s="4" t="s">
        <v>203</v>
      </c>
      <c r="H308" s="4" t="s">
        <v>204</v>
      </c>
      <c r="I308" s="4"/>
      <c r="J308" s="4"/>
      <c r="K308" s="4">
        <v>227</v>
      </c>
      <c r="L308" s="4">
        <v>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228</v>
      </c>
      <c r="F309" s="4">
        <f>ROUND(Source!AY301,O309)</f>
        <v>304240.40000000002</v>
      </c>
      <c r="G309" s="4" t="s">
        <v>205</v>
      </c>
      <c r="H309" s="4" t="s">
        <v>206</v>
      </c>
      <c r="I309" s="4"/>
      <c r="J309" s="4"/>
      <c r="K309" s="4">
        <v>228</v>
      </c>
      <c r="L309" s="4">
        <v>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304240.40000000002</v>
      </c>
      <c r="X309" s="4">
        <v>1</v>
      </c>
      <c r="Y309" s="4">
        <v>304240.40000000002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216</v>
      </c>
      <c r="F310" s="4">
        <f>ROUND(Source!AP301,O310)</f>
        <v>0</v>
      </c>
      <c r="G310" s="4" t="s">
        <v>207</v>
      </c>
      <c r="H310" s="4" t="s">
        <v>208</v>
      </c>
      <c r="I310" s="4"/>
      <c r="J310" s="4"/>
      <c r="K310" s="4">
        <v>216</v>
      </c>
      <c r="L310" s="4">
        <v>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223</v>
      </c>
      <c r="F311" s="4">
        <f>ROUND(Source!AQ301,O311)</f>
        <v>0</v>
      </c>
      <c r="G311" s="4" t="s">
        <v>209</v>
      </c>
      <c r="H311" s="4" t="s">
        <v>210</v>
      </c>
      <c r="I311" s="4"/>
      <c r="J311" s="4"/>
      <c r="K311" s="4">
        <v>223</v>
      </c>
      <c r="L311" s="4">
        <v>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229</v>
      </c>
      <c r="F312" s="4">
        <f>ROUND(Source!AZ301,O312)</f>
        <v>0</v>
      </c>
      <c r="G312" s="4" t="s">
        <v>211</v>
      </c>
      <c r="H312" s="4" t="s">
        <v>212</v>
      </c>
      <c r="I312" s="4"/>
      <c r="J312" s="4"/>
      <c r="K312" s="4">
        <v>229</v>
      </c>
      <c r="L312" s="4">
        <v>10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203</v>
      </c>
      <c r="F313" s="4">
        <f>ROUND(Source!Q301,O313)</f>
        <v>4153.43</v>
      </c>
      <c r="G313" s="4" t="s">
        <v>213</v>
      </c>
      <c r="H313" s="4" t="s">
        <v>214</v>
      </c>
      <c r="I313" s="4"/>
      <c r="J313" s="4"/>
      <c r="K313" s="4">
        <v>203</v>
      </c>
      <c r="L313" s="4">
        <v>11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4153.43</v>
      </c>
      <c r="X313" s="4">
        <v>1</v>
      </c>
      <c r="Y313" s="4">
        <v>4153.43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231</v>
      </c>
      <c r="F314" s="4">
        <f>ROUND(Source!BB301,O314)</f>
        <v>0</v>
      </c>
      <c r="G314" s="4" t="s">
        <v>215</v>
      </c>
      <c r="H314" s="4" t="s">
        <v>216</v>
      </c>
      <c r="I314" s="4"/>
      <c r="J314" s="4"/>
      <c r="K314" s="4">
        <v>231</v>
      </c>
      <c r="L314" s="4">
        <v>12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204</v>
      </c>
      <c r="F315" s="4">
        <f>ROUND(Source!R301,O315)</f>
        <v>1890.81</v>
      </c>
      <c r="G315" s="4" t="s">
        <v>217</v>
      </c>
      <c r="H315" s="4" t="s">
        <v>218</v>
      </c>
      <c r="I315" s="4"/>
      <c r="J315" s="4"/>
      <c r="K315" s="4">
        <v>204</v>
      </c>
      <c r="L315" s="4">
        <v>13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1890.81</v>
      </c>
      <c r="X315" s="4">
        <v>1</v>
      </c>
      <c r="Y315" s="4">
        <v>1890.81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205</v>
      </c>
      <c r="F316" s="4">
        <f>ROUND(Source!S301,O316)</f>
        <v>61669.62</v>
      </c>
      <c r="G316" s="4" t="s">
        <v>219</v>
      </c>
      <c r="H316" s="4" t="s">
        <v>220</v>
      </c>
      <c r="I316" s="4"/>
      <c r="J316" s="4"/>
      <c r="K316" s="4">
        <v>205</v>
      </c>
      <c r="L316" s="4">
        <v>14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61669.62</v>
      </c>
      <c r="X316" s="4">
        <v>1</v>
      </c>
      <c r="Y316" s="4">
        <v>61669.62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232</v>
      </c>
      <c r="F317" s="4">
        <f>ROUND(Source!BC301,O317)</f>
        <v>0</v>
      </c>
      <c r="G317" s="4" t="s">
        <v>221</v>
      </c>
      <c r="H317" s="4" t="s">
        <v>222</v>
      </c>
      <c r="I317" s="4"/>
      <c r="J317" s="4"/>
      <c r="K317" s="4">
        <v>232</v>
      </c>
      <c r="L317" s="4">
        <v>15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214</v>
      </c>
      <c r="F318" s="4">
        <f>ROUND(Source!AS301,O318)</f>
        <v>683.75</v>
      </c>
      <c r="G318" s="4" t="s">
        <v>223</v>
      </c>
      <c r="H318" s="4" t="s">
        <v>224</v>
      </c>
      <c r="I318" s="4"/>
      <c r="J318" s="4"/>
      <c r="K318" s="4">
        <v>214</v>
      </c>
      <c r="L318" s="4">
        <v>16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683.75</v>
      </c>
      <c r="X318" s="4">
        <v>1</v>
      </c>
      <c r="Y318" s="4">
        <v>683.75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215</v>
      </c>
      <c r="F319" s="4">
        <f>ROUND(Source!AT301,O319)</f>
        <v>455658.98</v>
      </c>
      <c r="G319" s="4" t="s">
        <v>225</v>
      </c>
      <c r="H319" s="4" t="s">
        <v>226</v>
      </c>
      <c r="I319" s="4"/>
      <c r="J319" s="4"/>
      <c r="K319" s="4">
        <v>215</v>
      </c>
      <c r="L319" s="4">
        <v>17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455658.98</v>
      </c>
      <c r="X319" s="4">
        <v>1</v>
      </c>
      <c r="Y319" s="4">
        <v>455658.98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217</v>
      </c>
      <c r="F320" s="4">
        <f>ROUND(Source!AU301,O320)</f>
        <v>0</v>
      </c>
      <c r="G320" s="4" t="s">
        <v>227</v>
      </c>
      <c r="H320" s="4" t="s">
        <v>228</v>
      </c>
      <c r="I320" s="4"/>
      <c r="J320" s="4"/>
      <c r="K320" s="4">
        <v>217</v>
      </c>
      <c r="L320" s="4">
        <v>18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230</v>
      </c>
      <c r="F321" s="4">
        <f>ROUND(Source!BA301,O321)</f>
        <v>0</v>
      </c>
      <c r="G321" s="4" t="s">
        <v>229</v>
      </c>
      <c r="H321" s="4" t="s">
        <v>230</v>
      </c>
      <c r="I321" s="4"/>
      <c r="J321" s="4"/>
      <c r="K321" s="4">
        <v>230</v>
      </c>
      <c r="L321" s="4">
        <v>19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206</v>
      </c>
      <c r="F322" s="4">
        <f>ROUND(Source!T301,O322)</f>
        <v>0</v>
      </c>
      <c r="G322" s="4" t="s">
        <v>231</v>
      </c>
      <c r="H322" s="4" t="s">
        <v>232</v>
      </c>
      <c r="I322" s="4"/>
      <c r="J322" s="4"/>
      <c r="K322" s="4">
        <v>206</v>
      </c>
      <c r="L322" s="4">
        <v>20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207</v>
      </c>
      <c r="F323" s="4">
        <f>Source!U301</f>
        <v>99.015686000000002</v>
      </c>
      <c r="G323" s="4" t="s">
        <v>233</v>
      </c>
      <c r="H323" s="4" t="s">
        <v>234</v>
      </c>
      <c r="I323" s="4"/>
      <c r="J323" s="4"/>
      <c r="K323" s="4">
        <v>207</v>
      </c>
      <c r="L323" s="4">
        <v>21</v>
      </c>
      <c r="M323" s="4">
        <v>3</v>
      </c>
      <c r="N323" s="4" t="s">
        <v>3</v>
      </c>
      <c r="O323" s="4">
        <v>-1</v>
      </c>
      <c r="P323" s="4"/>
      <c r="Q323" s="4"/>
      <c r="R323" s="4"/>
      <c r="S323" s="4"/>
      <c r="T323" s="4"/>
      <c r="U323" s="4"/>
      <c r="V323" s="4"/>
      <c r="W323" s="4">
        <v>99.015686000000002</v>
      </c>
      <c r="X323" s="4">
        <v>1</v>
      </c>
      <c r="Y323" s="4">
        <v>99.015686000000002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208</v>
      </c>
      <c r="F324" s="4">
        <f>Source!V301</f>
        <v>0</v>
      </c>
      <c r="G324" s="4" t="s">
        <v>235</v>
      </c>
      <c r="H324" s="4" t="s">
        <v>236</v>
      </c>
      <c r="I324" s="4"/>
      <c r="J324" s="4"/>
      <c r="K324" s="4">
        <v>208</v>
      </c>
      <c r="L324" s="4">
        <v>22</v>
      </c>
      <c r="M324" s="4">
        <v>3</v>
      </c>
      <c r="N324" s="4" t="s">
        <v>3</v>
      </c>
      <c r="O324" s="4">
        <v>-1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209</v>
      </c>
      <c r="F325" s="4">
        <f>ROUND(Source!W301,O325)</f>
        <v>0</v>
      </c>
      <c r="G325" s="4" t="s">
        <v>237</v>
      </c>
      <c r="H325" s="4" t="s">
        <v>238</v>
      </c>
      <c r="I325" s="4"/>
      <c r="J325" s="4"/>
      <c r="K325" s="4">
        <v>209</v>
      </c>
      <c r="L325" s="4">
        <v>23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233</v>
      </c>
      <c r="F326" s="4">
        <f>ROUND(Source!BD301,O326)</f>
        <v>0</v>
      </c>
      <c r="G326" s="4" t="s">
        <v>239</v>
      </c>
      <c r="H326" s="4" t="s">
        <v>240</v>
      </c>
      <c r="I326" s="4"/>
      <c r="J326" s="4"/>
      <c r="K326" s="4">
        <v>233</v>
      </c>
      <c r="L326" s="4">
        <v>24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210</v>
      </c>
      <c r="F327" s="4">
        <f>ROUND(Source!X301,O327)</f>
        <v>56736.05</v>
      </c>
      <c r="G327" s="4" t="s">
        <v>241</v>
      </c>
      <c r="H327" s="4" t="s">
        <v>242</v>
      </c>
      <c r="I327" s="4"/>
      <c r="J327" s="4"/>
      <c r="K327" s="4">
        <v>210</v>
      </c>
      <c r="L327" s="4">
        <v>25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56736.05</v>
      </c>
      <c r="X327" s="4">
        <v>1</v>
      </c>
      <c r="Y327" s="4">
        <v>56736.05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211</v>
      </c>
      <c r="F328" s="4">
        <f>ROUND(Source!Y301,O328)</f>
        <v>26517.94</v>
      </c>
      <c r="G328" s="4" t="s">
        <v>243</v>
      </c>
      <c r="H328" s="4" t="s">
        <v>244</v>
      </c>
      <c r="I328" s="4"/>
      <c r="J328" s="4"/>
      <c r="K328" s="4">
        <v>211</v>
      </c>
      <c r="L328" s="4">
        <v>26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26517.94</v>
      </c>
      <c r="X328" s="4">
        <v>1</v>
      </c>
      <c r="Y328" s="4">
        <v>26517.94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224</v>
      </c>
      <c r="F329" s="4">
        <f>ROUND(Source!AR301,O329)</f>
        <v>456342.73</v>
      </c>
      <c r="G329" s="4" t="s">
        <v>245</v>
      </c>
      <c r="H329" s="4" t="s">
        <v>246</v>
      </c>
      <c r="I329" s="4"/>
      <c r="J329" s="4"/>
      <c r="K329" s="4">
        <v>224</v>
      </c>
      <c r="L329" s="4">
        <v>27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456342.73</v>
      </c>
      <c r="X329" s="4">
        <v>1</v>
      </c>
      <c r="Y329" s="4">
        <v>456342.73</v>
      </c>
      <c r="Z329" s="4"/>
      <c r="AA329" s="4"/>
      <c r="AB329" s="4"/>
    </row>
    <row r="331" spans="1:206" x14ac:dyDescent="0.2">
      <c r="A331" s="2">
        <v>51</v>
      </c>
      <c r="B331" s="2">
        <f>B20</f>
        <v>1</v>
      </c>
      <c r="C331" s="2">
        <f>A20</f>
        <v>3</v>
      </c>
      <c r="D331" s="2">
        <f>ROW(A20)</f>
        <v>20</v>
      </c>
      <c r="E331" s="2"/>
      <c r="F331" s="2" t="str">
        <f>IF(F20&lt;&gt;"",F20,"")</f>
        <v>02-01-04</v>
      </c>
      <c r="G331" s="2" t="str">
        <f>IF(G20&lt;&gt;"",G20,"")</f>
        <v>Прокладка КЛ-10кВ в трубах</v>
      </c>
      <c r="H331" s="2">
        <v>0</v>
      </c>
      <c r="I331" s="2"/>
      <c r="J331" s="2"/>
      <c r="K331" s="2"/>
      <c r="L331" s="2"/>
      <c r="M331" s="2"/>
      <c r="N331" s="2"/>
      <c r="O331" s="2">
        <f t="shared" ref="O331:T331" si="386">ROUND(O76+O226+O301+AB331,2)</f>
        <v>625682.52</v>
      </c>
      <c r="P331" s="2">
        <f t="shared" si="386"/>
        <v>493671.99</v>
      </c>
      <c r="Q331" s="2">
        <f t="shared" si="386"/>
        <v>26747.7</v>
      </c>
      <c r="R331" s="2">
        <f t="shared" si="386"/>
        <v>11098.09</v>
      </c>
      <c r="S331" s="2">
        <f t="shared" si="386"/>
        <v>105262.83</v>
      </c>
      <c r="T331" s="2">
        <f t="shared" si="386"/>
        <v>0</v>
      </c>
      <c r="U331" s="2">
        <f>U76+U226+U301+AH331</f>
        <v>183.04908424000001</v>
      </c>
      <c r="V331" s="2">
        <f>V76+V226+V301+AI331</f>
        <v>0</v>
      </c>
      <c r="W331" s="2">
        <f>ROUND(W76+W226+W301+AJ331,2)</f>
        <v>0</v>
      </c>
      <c r="X331" s="2">
        <f>ROUND(X76+X226+X301+AK331,2)</f>
        <v>96905.87</v>
      </c>
      <c r="Y331" s="2">
        <f>ROUND(Y76+Y226+Y301+AL331,2)</f>
        <v>45473.51</v>
      </c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>
        <f t="shared" ref="AO331:BD331" si="387">ROUND(AO76+AO226+AO301+BX331,2)</f>
        <v>0</v>
      </c>
      <c r="AP331" s="2">
        <f t="shared" si="387"/>
        <v>0</v>
      </c>
      <c r="AQ331" s="2">
        <f t="shared" si="387"/>
        <v>0</v>
      </c>
      <c r="AR331" s="2">
        <f t="shared" si="387"/>
        <v>785818.84</v>
      </c>
      <c r="AS331" s="2">
        <f t="shared" si="387"/>
        <v>330159.86</v>
      </c>
      <c r="AT331" s="2">
        <f t="shared" si="387"/>
        <v>455658.98</v>
      </c>
      <c r="AU331" s="2">
        <f t="shared" si="387"/>
        <v>0</v>
      </c>
      <c r="AV331" s="2">
        <f t="shared" si="387"/>
        <v>493671.99</v>
      </c>
      <c r="AW331" s="2">
        <f t="shared" si="387"/>
        <v>493671.99</v>
      </c>
      <c r="AX331" s="2">
        <f t="shared" si="387"/>
        <v>0</v>
      </c>
      <c r="AY331" s="2">
        <f t="shared" si="387"/>
        <v>493671.99</v>
      </c>
      <c r="AZ331" s="2">
        <f t="shared" si="387"/>
        <v>0</v>
      </c>
      <c r="BA331" s="2">
        <f t="shared" si="387"/>
        <v>0</v>
      </c>
      <c r="BB331" s="2">
        <f t="shared" si="387"/>
        <v>0</v>
      </c>
      <c r="BC331" s="2">
        <f t="shared" si="387"/>
        <v>0</v>
      </c>
      <c r="BD331" s="2">
        <f t="shared" si="387"/>
        <v>0</v>
      </c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>
        <v>0</v>
      </c>
    </row>
    <row r="333" spans="1:206" x14ac:dyDescent="0.2">
      <c r="A333" s="4">
        <v>50</v>
      </c>
      <c r="B333" s="4">
        <v>0</v>
      </c>
      <c r="C333" s="4">
        <v>0</v>
      </c>
      <c r="D333" s="4">
        <v>1</v>
      </c>
      <c r="E333" s="4">
        <v>201</v>
      </c>
      <c r="F333" s="4">
        <f>ROUND(Source!O331,O333)</f>
        <v>625682.52</v>
      </c>
      <c r="G333" s="4" t="s">
        <v>193</v>
      </c>
      <c r="H333" s="4" t="s">
        <v>194</v>
      </c>
      <c r="I333" s="4"/>
      <c r="J333" s="4"/>
      <c r="K333" s="4">
        <v>201</v>
      </c>
      <c r="L333" s="4">
        <v>1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625682.52</v>
      </c>
      <c r="X333" s="4">
        <v>1</v>
      </c>
      <c r="Y333" s="4">
        <v>625682.52</v>
      </c>
      <c r="Z333" s="4"/>
      <c r="AA333" s="4"/>
      <c r="AB333" s="4"/>
    </row>
    <row r="334" spans="1:206" x14ac:dyDescent="0.2">
      <c r="A334" s="4">
        <v>50</v>
      </c>
      <c r="B334" s="4">
        <v>0</v>
      </c>
      <c r="C334" s="4">
        <v>0</v>
      </c>
      <c r="D334" s="4">
        <v>1</v>
      </c>
      <c r="E334" s="4">
        <v>202</v>
      </c>
      <c r="F334" s="4">
        <f>ROUND(Source!P331,O334)</f>
        <v>493671.99</v>
      </c>
      <c r="G334" s="4" t="s">
        <v>195</v>
      </c>
      <c r="H334" s="4" t="s">
        <v>196</v>
      </c>
      <c r="I334" s="4"/>
      <c r="J334" s="4"/>
      <c r="K334" s="4">
        <v>202</v>
      </c>
      <c r="L334" s="4">
        <v>2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493671.99</v>
      </c>
      <c r="X334" s="4">
        <v>1</v>
      </c>
      <c r="Y334" s="4">
        <v>493671.99</v>
      </c>
      <c r="Z334" s="4"/>
      <c r="AA334" s="4"/>
      <c r="AB334" s="4"/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222</v>
      </c>
      <c r="F335" s="4">
        <f>ROUND(Source!AO331,O335)</f>
        <v>0</v>
      </c>
      <c r="G335" s="4" t="s">
        <v>197</v>
      </c>
      <c r="H335" s="4" t="s">
        <v>198</v>
      </c>
      <c r="I335" s="4"/>
      <c r="J335" s="4"/>
      <c r="K335" s="4">
        <v>222</v>
      </c>
      <c r="L335" s="4">
        <v>3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225</v>
      </c>
      <c r="F336" s="4">
        <f>ROUND(Source!AV331,O336)</f>
        <v>493671.99</v>
      </c>
      <c r="G336" s="4" t="s">
        <v>199</v>
      </c>
      <c r="H336" s="4" t="s">
        <v>200</v>
      </c>
      <c r="I336" s="4"/>
      <c r="J336" s="4"/>
      <c r="K336" s="4">
        <v>225</v>
      </c>
      <c r="L336" s="4">
        <v>4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493671.99</v>
      </c>
      <c r="X336" s="4">
        <v>1</v>
      </c>
      <c r="Y336" s="4">
        <v>493671.99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226</v>
      </c>
      <c r="F337" s="4">
        <f>ROUND(Source!AW331,O337)</f>
        <v>493671.99</v>
      </c>
      <c r="G337" s="4" t="s">
        <v>201</v>
      </c>
      <c r="H337" s="4" t="s">
        <v>202</v>
      </c>
      <c r="I337" s="4"/>
      <c r="J337" s="4"/>
      <c r="K337" s="4">
        <v>226</v>
      </c>
      <c r="L337" s="4">
        <v>5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493671.99</v>
      </c>
      <c r="X337" s="4">
        <v>1</v>
      </c>
      <c r="Y337" s="4">
        <v>493671.99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227</v>
      </c>
      <c r="F338" s="4">
        <f>ROUND(Source!AX331,O338)</f>
        <v>0</v>
      </c>
      <c r="G338" s="4" t="s">
        <v>203</v>
      </c>
      <c r="H338" s="4" t="s">
        <v>204</v>
      </c>
      <c r="I338" s="4"/>
      <c r="J338" s="4"/>
      <c r="K338" s="4">
        <v>227</v>
      </c>
      <c r="L338" s="4">
        <v>6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228</v>
      </c>
      <c r="F339" s="4">
        <f>ROUND(Source!AY331,O339)</f>
        <v>493671.99</v>
      </c>
      <c r="G339" s="4" t="s">
        <v>205</v>
      </c>
      <c r="H339" s="4" t="s">
        <v>206</v>
      </c>
      <c r="I339" s="4"/>
      <c r="J339" s="4"/>
      <c r="K339" s="4">
        <v>228</v>
      </c>
      <c r="L339" s="4">
        <v>7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493671.99</v>
      </c>
      <c r="X339" s="4">
        <v>1</v>
      </c>
      <c r="Y339" s="4">
        <v>493671.99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216</v>
      </c>
      <c r="F340" s="4">
        <f>ROUND(Source!AP331,O340)</f>
        <v>0</v>
      </c>
      <c r="G340" s="4" t="s">
        <v>207</v>
      </c>
      <c r="H340" s="4" t="s">
        <v>208</v>
      </c>
      <c r="I340" s="4"/>
      <c r="J340" s="4"/>
      <c r="K340" s="4">
        <v>216</v>
      </c>
      <c r="L340" s="4">
        <v>8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223</v>
      </c>
      <c r="F341" s="4">
        <f>ROUND(Source!AQ331,O341)</f>
        <v>0</v>
      </c>
      <c r="G341" s="4" t="s">
        <v>209</v>
      </c>
      <c r="H341" s="4" t="s">
        <v>210</v>
      </c>
      <c r="I341" s="4"/>
      <c r="J341" s="4"/>
      <c r="K341" s="4">
        <v>223</v>
      </c>
      <c r="L341" s="4">
        <v>9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229</v>
      </c>
      <c r="F342" s="4">
        <f>ROUND(Source!AZ331,O342)</f>
        <v>0</v>
      </c>
      <c r="G342" s="4" t="s">
        <v>211</v>
      </c>
      <c r="H342" s="4" t="s">
        <v>212</v>
      </c>
      <c r="I342" s="4"/>
      <c r="J342" s="4"/>
      <c r="K342" s="4">
        <v>229</v>
      </c>
      <c r="L342" s="4">
        <v>10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203</v>
      </c>
      <c r="F343" s="4">
        <f>ROUND(Source!Q331,O343)</f>
        <v>26747.7</v>
      </c>
      <c r="G343" s="4" t="s">
        <v>213</v>
      </c>
      <c r="H343" s="4" t="s">
        <v>214</v>
      </c>
      <c r="I343" s="4"/>
      <c r="J343" s="4"/>
      <c r="K343" s="4">
        <v>203</v>
      </c>
      <c r="L343" s="4">
        <v>11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26747.7</v>
      </c>
      <c r="X343" s="4">
        <v>1</v>
      </c>
      <c r="Y343" s="4">
        <v>26747.7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231</v>
      </c>
      <c r="F344" s="4">
        <f>ROUND(Source!BB331,O344)</f>
        <v>0</v>
      </c>
      <c r="G344" s="4" t="s">
        <v>215</v>
      </c>
      <c r="H344" s="4" t="s">
        <v>216</v>
      </c>
      <c r="I344" s="4"/>
      <c r="J344" s="4"/>
      <c r="K344" s="4">
        <v>231</v>
      </c>
      <c r="L344" s="4">
        <v>12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204</v>
      </c>
      <c r="F345" s="4">
        <f>ROUND(Source!R331,O345)</f>
        <v>11098.09</v>
      </c>
      <c r="G345" s="4" t="s">
        <v>217</v>
      </c>
      <c r="H345" s="4" t="s">
        <v>218</v>
      </c>
      <c r="I345" s="4"/>
      <c r="J345" s="4"/>
      <c r="K345" s="4">
        <v>204</v>
      </c>
      <c r="L345" s="4">
        <v>13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11098.09</v>
      </c>
      <c r="X345" s="4">
        <v>1</v>
      </c>
      <c r="Y345" s="4">
        <v>11098.09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205</v>
      </c>
      <c r="F346" s="4">
        <f>ROUND(Source!S331,O346)</f>
        <v>105262.83</v>
      </c>
      <c r="G346" s="4" t="s">
        <v>219</v>
      </c>
      <c r="H346" s="4" t="s">
        <v>220</v>
      </c>
      <c r="I346" s="4"/>
      <c r="J346" s="4"/>
      <c r="K346" s="4">
        <v>205</v>
      </c>
      <c r="L346" s="4">
        <v>14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105262.83</v>
      </c>
      <c r="X346" s="4">
        <v>1</v>
      </c>
      <c r="Y346" s="4">
        <v>105262.83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232</v>
      </c>
      <c r="F347" s="4">
        <f>ROUND(Source!BC331,O347)</f>
        <v>0</v>
      </c>
      <c r="G347" s="4" t="s">
        <v>221</v>
      </c>
      <c r="H347" s="4" t="s">
        <v>222</v>
      </c>
      <c r="I347" s="4"/>
      <c r="J347" s="4"/>
      <c r="K347" s="4">
        <v>232</v>
      </c>
      <c r="L347" s="4">
        <v>15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214</v>
      </c>
      <c r="F348" s="4">
        <f>ROUND(Source!AS331,O348)</f>
        <v>330159.86</v>
      </c>
      <c r="G348" s="4" t="s">
        <v>223</v>
      </c>
      <c r="H348" s="4" t="s">
        <v>224</v>
      </c>
      <c r="I348" s="4"/>
      <c r="J348" s="4"/>
      <c r="K348" s="4">
        <v>214</v>
      </c>
      <c r="L348" s="4">
        <v>16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330159.86</v>
      </c>
      <c r="X348" s="4">
        <v>1</v>
      </c>
      <c r="Y348" s="4">
        <v>330159.86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215</v>
      </c>
      <c r="F349" s="4">
        <f>ROUND(Source!AT331,O349)</f>
        <v>455658.98</v>
      </c>
      <c r="G349" s="4" t="s">
        <v>225</v>
      </c>
      <c r="H349" s="4" t="s">
        <v>226</v>
      </c>
      <c r="I349" s="4"/>
      <c r="J349" s="4"/>
      <c r="K349" s="4">
        <v>215</v>
      </c>
      <c r="L349" s="4">
        <v>17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455658.98</v>
      </c>
      <c r="X349" s="4">
        <v>1</v>
      </c>
      <c r="Y349" s="4">
        <v>455658.98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217</v>
      </c>
      <c r="F350" s="4">
        <f>ROUND(Source!AU331,O350)</f>
        <v>0</v>
      </c>
      <c r="G350" s="4" t="s">
        <v>227</v>
      </c>
      <c r="H350" s="4" t="s">
        <v>228</v>
      </c>
      <c r="I350" s="4"/>
      <c r="J350" s="4"/>
      <c r="K350" s="4">
        <v>217</v>
      </c>
      <c r="L350" s="4">
        <v>18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230</v>
      </c>
      <c r="F351" s="4">
        <f>ROUND(Source!BA331,O351)</f>
        <v>0</v>
      </c>
      <c r="G351" s="4" t="s">
        <v>229</v>
      </c>
      <c r="H351" s="4" t="s">
        <v>230</v>
      </c>
      <c r="I351" s="4"/>
      <c r="J351" s="4"/>
      <c r="K351" s="4">
        <v>230</v>
      </c>
      <c r="L351" s="4">
        <v>19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206</v>
      </c>
      <c r="F352" s="4">
        <f>ROUND(Source!T331,O352)</f>
        <v>0</v>
      </c>
      <c r="G352" s="4" t="s">
        <v>231</v>
      </c>
      <c r="H352" s="4" t="s">
        <v>232</v>
      </c>
      <c r="I352" s="4"/>
      <c r="J352" s="4"/>
      <c r="K352" s="4">
        <v>206</v>
      </c>
      <c r="L352" s="4">
        <v>20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207</v>
      </c>
      <c r="F353" s="4">
        <f>Source!U331</f>
        <v>183.04908424000001</v>
      </c>
      <c r="G353" s="4" t="s">
        <v>233</v>
      </c>
      <c r="H353" s="4" t="s">
        <v>234</v>
      </c>
      <c r="I353" s="4"/>
      <c r="J353" s="4"/>
      <c r="K353" s="4">
        <v>207</v>
      </c>
      <c r="L353" s="4">
        <v>21</v>
      </c>
      <c r="M353" s="4">
        <v>3</v>
      </c>
      <c r="N353" s="4" t="s">
        <v>3</v>
      </c>
      <c r="O353" s="4">
        <v>-1</v>
      </c>
      <c r="P353" s="4"/>
      <c r="Q353" s="4"/>
      <c r="R353" s="4"/>
      <c r="S353" s="4"/>
      <c r="T353" s="4"/>
      <c r="U353" s="4"/>
      <c r="V353" s="4"/>
      <c r="W353" s="4">
        <v>183.04908424000001</v>
      </c>
      <c r="X353" s="4">
        <v>1</v>
      </c>
      <c r="Y353" s="4">
        <v>183.04908424000001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208</v>
      </c>
      <c r="F354" s="4">
        <f>Source!V331</f>
        <v>0</v>
      </c>
      <c r="G354" s="4" t="s">
        <v>235</v>
      </c>
      <c r="H354" s="4" t="s">
        <v>236</v>
      </c>
      <c r="I354" s="4"/>
      <c r="J354" s="4"/>
      <c r="K354" s="4">
        <v>208</v>
      </c>
      <c r="L354" s="4">
        <v>22</v>
      </c>
      <c r="M354" s="4">
        <v>3</v>
      </c>
      <c r="N354" s="4" t="s">
        <v>3</v>
      </c>
      <c r="O354" s="4">
        <v>-1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209</v>
      </c>
      <c r="F355" s="4">
        <f>ROUND(Source!W331,O355)</f>
        <v>0</v>
      </c>
      <c r="G355" s="4" t="s">
        <v>237</v>
      </c>
      <c r="H355" s="4" t="s">
        <v>238</v>
      </c>
      <c r="I355" s="4"/>
      <c r="J355" s="4"/>
      <c r="K355" s="4">
        <v>209</v>
      </c>
      <c r="L355" s="4">
        <v>23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233</v>
      </c>
      <c r="F356" s="4">
        <f>ROUND(Source!BD331,O356)</f>
        <v>0</v>
      </c>
      <c r="G356" s="4" t="s">
        <v>239</v>
      </c>
      <c r="H356" s="4" t="s">
        <v>240</v>
      </c>
      <c r="I356" s="4"/>
      <c r="J356" s="4"/>
      <c r="K356" s="4">
        <v>233</v>
      </c>
      <c r="L356" s="4">
        <v>24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210</v>
      </c>
      <c r="F357" s="4">
        <f>ROUND(Source!X331,O357)</f>
        <v>96905.87</v>
      </c>
      <c r="G357" s="4" t="s">
        <v>241</v>
      </c>
      <c r="H357" s="4" t="s">
        <v>242</v>
      </c>
      <c r="I357" s="4"/>
      <c r="J357" s="4"/>
      <c r="K357" s="4">
        <v>210</v>
      </c>
      <c r="L357" s="4">
        <v>25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96905.87</v>
      </c>
      <c r="X357" s="4">
        <v>1</v>
      </c>
      <c r="Y357" s="4">
        <v>96905.87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211</v>
      </c>
      <c r="F358" s="4">
        <f>ROUND(Source!Y331,O358)</f>
        <v>45473.51</v>
      </c>
      <c r="G358" s="4" t="s">
        <v>243</v>
      </c>
      <c r="H358" s="4" t="s">
        <v>244</v>
      </c>
      <c r="I358" s="4"/>
      <c r="J358" s="4"/>
      <c r="K358" s="4">
        <v>211</v>
      </c>
      <c r="L358" s="4">
        <v>26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45473.51</v>
      </c>
      <c r="X358" s="4">
        <v>1</v>
      </c>
      <c r="Y358" s="4">
        <v>45473.51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224</v>
      </c>
      <c r="F359" s="4">
        <f>ROUND(Source!AR331,O359)</f>
        <v>785818.84</v>
      </c>
      <c r="G359" s="4" t="s">
        <v>245</v>
      </c>
      <c r="H359" s="4" t="s">
        <v>246</v>
      </c>
      <c r="I359" s="4"/>
      <c r="J359" s="4"/>
      <c r="K359" s="4">
        <v>224</v>
      </c>
      <c r="L359" s="4">
        <v>27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785818.84</v>
      </c>
      <c r="X359" s="4">
        <v>1</v>
      </c>
      <c r="Y359" s="4">
        <v>785818.84</v>
      </c>
      <c r="Z359" s="4"/>
      <c r="AA359" s="4"/>
      <c r="AB359" s="4"/>
    </row>
    <row r="361" spans="1:28" x14ac:dyDescent="0.2">
      <c r="A361" s="5">
        <v>60</v>
      </c>
      <c r="B361" s="5">
        <f>IF(Source!F361&lt;&gt;0,1,0)</f>
        <v>0</v>
      </c>
      <c r="C361" s="5"/>
      <c r="D361" s="5">
        <f>ROW(A20)</f>
        <v>20</v>
      </c>
      <c r="E361" s="5">
        <v>3</v>
      </c>
      <c r="F361" s="5">
        <v>0</v>
      </c>
      <c r="G361" s="5" t="s">
        <v>109</v>
      </c>
      <c r="H361" s="5" t="s">
        <v>635</v>
      </c>
    </row>
    <row r="362" spans="1:28" x14ac:dyDescent="0.2">
      <c r="A362" s="5">
        <v>60</v>
      </c>
      <c r="B362" s="5">
        <f>IF(Source!F362&lt;&gt;0,1,0)</f>
        <v>1</v>
      </c>
      <c r="C362" s="5"/>
      <c r="D362" s="5">
        <f>ROW(A20)</f>
        <v>20</v>
      </c>
      <c r="E362" s="5">
        <v>5</v>
      </c>
      <c r="F362" s="5">
        <v>2</v>
      </c>
      <c r="G362" s="5" t="s">
        <v>19</v>
      </c>
      <c r="H362" s="5" t="s">
        <v>636</v>
      </c>
    </row>
    <row r="363" spans="1:28" x14ac:dyDescent="0.2">
      <c r="A363" s="5">
        <v>60</v>
      </c>
      <c r="B363" s="5">
        <f>IF(Source!F363&lt;&gt;0,1,0)</f>
        <v>0</v>
      </c>
      <c r="C363" s="5"/>
      <c r="D363" s="5">
        <f>ROW(A20)</f>
        <v>20</v>
      </c>
      <c r="E363" s="5">
        <v>6</v>
      </c>
      <c r="F363" s="5">
        <v>0</v>
      </c>
      <c r="G363" s="5" t="s">
        <v>30</v>
      </c>
      <c r="H363" s="5" t="s">
        <v>637</v>
      </c>
    </row>
    <row r="364" spans="1:28" x14ac:dyDescent="0.2">
      <c r="A364" s="5">
        <v>60</v>
      </c>
      <c r="B364" s="5">
        <f>IF(Source!F364&lt;&gt;0,1,0)</f>
        <v>1</v>
      </c>
      <c r="C364" s="5"/>
      <c r="D364" s="5">
        <f>ROW(A20)</f>
        <v>20</v>
      </c>
      <c r="E364" s="5">
        <v>7</v>
      </c>
      <c r="F364" s="5">
        <v>9.68</v>
      </c>
      <c r="G364" s="5" t="s">
        <v>36</v>
      </c>
      <c r="H364" s="5" t="s">
        <v>638</v>
      </c>
    </row>
    <row r="365" spans="1:28" x14ac:dyDescent="0.2">
      <c r="A365" s="5">
        <v>60</v>
      </c>
      <c r="B365" s="5">
        <f>IF(Source!F365&lt;&gt;0,1,0)</f>
        <v>1</v>
      </c>
      <c r="C365" s="5"/>
      <c r="D365" s="5">
        <f>ROW(A20)</f>
        <v>20</v>
      </c>
      <c r="E365" s="5">
        <v>8</v>
      </c>
      <c r="F365" s="5">
        <f>12.82-F366</f>
        <v>7.27</v>
      </c>
      <c r="G365" s="5" t="s">
        <v>38</v>
      </c>
      <c r="H365" s="5" t="s">
        <v>639</v>
      </c>
    </row>
    <row r="366" spans="1:28" x14ac:dyDescent="0.2">
      <c r="A366" s="5">
        <v>60</v>
      </c>
      <c r="B366" s="5">
        <f>IF(Source!F366&lt;&gt;0,1,0)</f>
        <v>1</v>
      </c>
      <c r="C366" s="5"/>
      <c r="D366" s="5">
        <f>ROW(A20)</f>
        <v>20</v>
      </c>
      <c r="E366" s="5">
        <v>9</v>
      </c>
      <c r="F366" s="5">
        <v>5.55</v>
      </c>
      <c r="G366" s="5" t="s">
        <v>39</v>
      </c>
      <c r="H366" s="5" t="s">
        <v>640</v>
      </c>
    </row>
    <row r="367" spans="1:28" x14ac:dyDescent="0.2">
      <c r="A367" s="5">
        <v>60</v>
      </c>
      <c r="B367" s="5">
        <f>IF(Source!F367&lt;&gt;0,1,0)</f>
        <v>0</v>
      </c>
      <c r="C367" s="5"/>
      <c r="D367" s="5">
        <f>ROW(A20)</f>
        <v>20</v>
      </c>
      <c r="E367" s="5">
        <v>10</v>
      </c>
      <c r="F367" s="5">
        <v>0</v>
      </c>
      <c r="G367" s="5" t="s">
        <v>46</v>
      </c>
      <c r="H367" s="5" t="s">
        <v>641</v>
      </c>
    </row>
    <row r="368" spans="1:28" x14ac:dyDescent="0.2">
      <c r="A368" s="5">
        <v>60</v>
      </c>
      <c r="B368" s="5">
        <f>IF(Source!F368&lt;&gt;0,1,0)</f>
        <v>1</v>
      </c>
      <c r="C368" s="5"/>
      <c r="D368" s="5">
        <f>ROW(A20)</f>
        <v>20</v>
      </c>
      <c r="E368" s="5">
        <v>11</v>
      </c>
      <c r="F368" s="5">
        <v>7.29</v>
      </c>
      <c r="G368" s="5" t="s">
        <v>52</v>
      </c>
      <c r="H368" s="5" t="s">
        <v>642</v>
      </c>
    </row>
    <row r="369" spans="1:8" x14ac:dyDescent="0.2">
      <c r="A369" s="5">
        <v>60</v>
      </c>
      <c r="B369" s="5">
        <f>IF(Source!F369&lt;&gt;0,1,0)</f>
        <v>1</v>
      </c>
      <c r="C369" s="5"/>
      <c r="D369" s="5">
        <f>ROW(A20)</f>
        <v>20</v>
      </c>
      <c r="E369" s="5">
        <v>12</v>
      </c>
      <c r="F369" s="5">
        <v>9.66</v>
      </c>
      <c r="G369" s="5" t="s">
        <v>59</v>
      </c>
      <c r="H369" s="5" t="s">
        <v>643</v>
      </c>
    </row>
    <row r="370" spans="1:8" x14ac:dyDescent="0.2">
      <c r="A370" s="5">
        <v>60</v>
      </c>
      <c r="B370" s="5">
        <f>IF(Source!F370&lt;&gt;0,1,0)</f>
        <v>0</v>
      </c>
      <c r="C370" s="5"/>
      <c r="D370" s="5">
        <f>ROW(A20)</f>
        <v>20</v>
      </c>
      <c r="E370" s="5">
        <v>13</v>
      </c>
      <c r="F370" s="5">
        <v>0</v>
      </c>
      <c r="G370" s="5" t="s">
        <v>60</v>
      </c>
      <c r="H370" s="5" t="s">
        <v>644</v>
      </c>
    </row>
    <row r="371" spans="1:8" x14ac:dyDescent="0.2">
      <c r="A371" s="5">
        <v>60</v>
      </c>
      <c r="B371" s="5">
        <f>IF(Source!F371&lt;&gt;0,1,0)</f>
        <v>1</v>
      </c>
      <c r="C371" s="5"/>
      <c r="D371" s="5">
        <f>ROW(A20)</f>
        <v>20</v>
      </c>
      <c r="E371" s="5">
        <v>14</v>
      </c>
      <c r="F371" s="5">
        <v>20</v>
      </c>
      <c r="G371" s="5" t="s">
        <v>70</v>
      </c>
      <c r="H371" s="5" t="s">
        <v>645</v>
      </c>
    </row>
    <row r="372" spans="1:8" x14ac:dyDescent="0.2">
      <c r="A372" s="5">
        <v>60</v>
      </c>
      <c r="B372" s="5">
        <f>IF(Source!F372&lt;&gt;0,1,0)</f>
        <v>1</v>
      </c>
      <c r="C372" s="5"/>
      <c r="D372" s="5">
        <f>ROW(A20)</f>
        <v>20</v>
      </c>
      <c r="E372" s="5">
        <v>15</v>
      </c>
      <c r="F372" s="5">
        <v>100</v>
      </c>
      <c r="G372" s="5" t="s">
        <v>77</v>
      </c>
      <c r="H372" s="5" t="s">
        <v>646</v>
      </c>
    </row>
    <row r="373" spans="1:8" x14ac:dyDescent="0.2">
      <c r="A373" s="5">
        <v>60</v>
      </c>
      <c r="B373" s="5">
        <f>IF(Source!F373&lt;&gt;0,1,0)</f>
        <v>1</v>
      </c>
      <c r="C373" s="5"/>
      <c r="D373" s="5">
        <f>ROW(A20)</f>
        <v>20</v>
      </c>
      <c r="E373" s="5">
        <v>16</v>
      </c>
      <c r="F373" s="5">
        <v>3</v>
      </c>
      <c r="G373" s="5" t="s">
        <v>86</v>
      </c>
      <c r="H373" s="5" t="s">
        <v>647</v>
      </c>
    </row>
    <row r="374" spans="1:8" x14ac:dyDescent="0.2">
      <c r="A374" s="5">
        <v>60</v>
      </c>
      <c r="B374" s="5">
        <f>IF(Source!F374&lt;&gt;0,1,0)</f>
        <v>1</v>
      </c>
      <c r="C374" s="5"/>
      <c r="D374" s="5">
        <f>ROW(A20)</f>
        <v>20</v>
      </c>
      <c r="E374" s="5">
        <v>17</v>
      </c>
      <c r="F374" s="5">
        <v>8</v>
      </c>
      <c r="G374" s="5" t="s">
        <v>95</v>
      </c>
      <c r="H374" s="5" t="s">
        <v>648</v>
      </c>
    </row>
    <row r="375" spans="1:8" x14ac:dyDescent="0.2">
      <c r="A375" s="5">
        <v>60</v>
      </c>
      <c r="B375" s="5">
        <f>IF(Source!F375&lt;&gt;0,1,0)</f>
        <v>0</v>
      </c>
      <c r="C375" s="5"/>
      <c r="D375" s="5">
        <f>ROW(A20)</f>
        <v>20</v>
      </c>
      <c r="E375" s="5">
        <v>18</v>
      </c>
      <c r="F375" s="5">
        <v>0</v>
      </c>
      <c r="G375" s="5" t="s">
        <v>96</v>
      </c>
      <c r="H375" s="5" t="s">
        <v>649</v>
      </c>
    </row>
    <row r="376" spans="1:8" x14ac:dyDescent="0.2">
      <c r="A376" s="5">
        <v>60</v>
      </c>
      <c r="B376" s="5">
        <f>IF(Source!F376&lt;&gt;0,1,0)</f>
        <v>0</v>
      </c>
      <c r="C376" s="5"/>
      <c r="D376" s="5">
        <f>ROW(A20)</f>
        <v>20</v>
      </c>
      <c r="E376" s="5">
        <v>19</v>
      </c>
      <c r="F376" s="5">
        <v>0</v>
      </c>
      <c r="G376" s="5" t="s">
        <v>100</v>
      </c>
      <c r="H376" s="5" t="s">
        <v>650</v>
      </c>
    </row>
    <row r="377" spans="1:8" x14ac:dyDescent="0.2">
      <c r="A377" s="5">
        <v>60</v>
      </c>
      <c r="B377" s="5">
        <f>IF(Source!F377&lt;&gt;0,1,0)</f>
        <v>0</v>
      </c>
      <c r="C377" s="5"/>
      <c r="D377" s="5">
        <f>ROW(A20)</f>
        <v>20</v>
      </c>
      <c r="E377" s="5">
        <v>20</v>
      </c>
      <c r="F377" s="5">
        <v>0</v>
      </c>
      <c r="G377" s="5" t="s">
        <v>101</v>
      </c>
      <c r="H377" s="5" t="s">
        <v>651</v>
      </c>
    </row>
    <row r="378" spans="1:8" x14ac:dyDescent="0.2">
      <c r="A378" s="5">
        <v>60</v>
      </c>
      <c r="B378" s="5">
        <f>IF(Source!F378&lt;&gt;0,1,0)</f>
        <v>1</v>
      </c>
      <c r="C378" s="5"/>
      <c r="D378" s="5">
        <f>ROW(A20)</f>
        <v>20</v>
      </c>
      <c r="E378" s="5">
        <v>21</v>
      </c>
      <c r="F378" s="5">
        <v>3.09</v>
      </c>
      <c r="G378" s="5" t="s">
        <v>110</v>
      </c>
      <c r="H378" s="5" t="s">
        <v>652</v>
      </c>
    </row>
    <row r="379" spans="1:8" x14ac:dyDescent="0.2">
      <c r="A379" s="5">
        <v>60</v>
      </c>
      <c r="B379" s="5">
        <f>IF(Source!F379&lt;&gt;0,1,0)</f>
        <v>1</v>
      </c>
      <c r="C379" s="5"/>
      <c r="D379" s="5">
        <f>ROW(A20)</f>
        <v>20</v>
      </c>
      <c r="E379" s="5">
        <v>22</v>
      </c>
      <c r="F379" s="5">
        <v>28</v>
      </c>
      <c r="G379" s="5" t="s">
        <v>117</v>
      </c>
      <c r="H379" s="5" t="s">
        <v>653</v>
      </c>
    </row>
    <row r="380" spans="1:8" x14ac:dyDescent="0.2">
      <c r="A380" s="5">
        <v>60</v>
      </c>
      <c r="B380" s="5">
        <f>IF(Source!F380&lt;&gt;0,1,0)</f>
        <v>0</v>
      </c>
      <c r="C380" s="5"/>
      <c r="D380" s="5">
        <f>ROW(A20)</f>
        <v>20</v>
      </c>
      <c r="E380" s="5">
        <v>23</v>
      </c>
      <c r="F380" s="5">
        <v>0</v>
      </c>
      <c r="G380" s="5" t="s">
        <v>132</v>
      </c>
      <c r="H380" s="5" t="s">
        <v>654</v>
      </c>
    </row>
    <row r="381" spans="1:8" x14ac:dyDescent="0.2">
      <c r="A381" s="5">
        <v>60</v>
      </c>
      <c r="B381" s="5">
        <f>IF(Source!F381&lt;&gt;0,1,0)</f>
        <v>1</v>
      </c>
      <c r="C381" s="5"/>
      <c r="D381" s="5">
        <f>ROW(A20)</f>
        <v>20</v>
      </c>
      <c r="E381" s="5">
        <v>24</v>
      </c>
      <c r="F381" s="5">
        <v>2</v>
      </c>
      <c r="G381" s="5" t="s">
        <v>135</v>
      </c>
      <c r="H381" s="5" t="s">
        <v>655</v>
      </c>
    </row>
    <row r="382" spans="1:8" x14ac:dyDescent="0.2">
      <c r="A382" s="5">
        <v>60</v>
      </c>
      <c r="B382" s="5">
        <f>IF(Source!F382&lt;&gt;0,1,0)</f>
        <v>1</v>
      </c>
      <c r="C382" s="5"/>
      <c r="D382" s="5">
        <f>ROW(A20)</f>
        <v>20</v>
      </c>
      <c r="E382" s="5">
        <v>25</v>
      </c>
      <c r="F382" s="5">
        <v>6</v>
      </c>
      <c r="G382" s="5" t="s">
        <v>141</v>
      </c>
      <c r="H382" s="5" t="s">
        <v>656</v>
      </c>
    </row>
    <row r="383" spans="1:8" x14ac:dyDescent="0.2">
      <c r="A383" s="5">
        <v>60</v>
      </c>
      <c r="B383" s="5">
        <f>IF(Source!F383&lt;&gt;0,1,0)</f>
        <v>1</v>
      </c>
      <c r="C383" s="5"/>
      <c r="D383" s="5">
        <f>ROW(A20)</f>
        <v>20</v>
      </c>
      <c r="E383" s="5">
        <v>26</v>
      </c>
      <c r="F383" s="5">
        <v>1</v>
      </c>
      <c r="G383" s="5" t="s">
        <v>144</v>
      </c>
      <c r="H383" s="5" t="s">
        <v>657</v>
      </c>
    </row>
    <row r="384" spans="1:8" x14ac:dyDescent="0.2">
      <c r="A384" s="5">
        <v>60</v>
      </c>
      <c r="B384" s="5">
        <f>IF(Source!F384&lt;&gt;0,1,0)</f>
        <v>1</v>
      </c>
      <c r="C384" s="5"/>
      <c r="D384" s="5">
        <f>ROW(A20)</f>
        <v>20</v>
      </c>
      <c r="E384" s="5">
        <v>27</v>
      </c>
      <c r="F384" s="5">
        <v>2.88</v>
      </c>
      <c r="G384" s="5" t="s">
        <v>145</v>
      </c>
      <c r="H384" s="5" t="s">
        <v>658</v>
      </c>
    </row>
    <row r="385" spans="1:8" x14ac:dyDescent="0.2">
      <c r="A385" s="5">
        <v>60</v>
      </c>
      <c r="B385" s="5">
        <f>IF(Source!F385&lt;&gt;0,1,0)</f>
        <v>0</v>
      </c>
      <c r="C385" s="5"/>
      <c r="D385" s="5">
        <f>ROW(A20)</f>
        <v>20</v>
      </c>
      <c r="E385" s="5">
        <v>28</v>
      </c>
      <c r="F385" s="5">
        <v>0</v>
      </c>
      <c r="G385" s="5" t="s">
        <v>146</v>
      </c>
      <c r="H385" s="5" t="s">
        <v>659</v>
      </c>
    </row>
    <row r="386" spans="1:8" x14ac:dyDescent="0.2">
      <c r="A386" s="5">
        <v>60</v>
      </c>
      <c r="B386" s="5">
        <f>IF(Source!F386&lt;&gt;0,1,0)</f>
        <v>0</v>
      </c>
      <c r="C386" s="5"/>
      <c r="D386" s="5">
        <f>ROW(A20)</f>
        <v>20</v>
      </c>
      <c r="E386" s="5">
        <v>29</v>
      </c>
      <c r="F386" s="5">
        <v>0</v>
      </c>
      <c r="G386" s="5" t="s">
        <v>147</v>
      </c>
      <c r="H386" s="5" t="s">
        <v>660</v>
      </c>
    </row>
    <row r="387" spans="1:8" x14ac:dyDescent="0.2">
      <c r="A387" s="5">
        <v>60</v>
      </c>
      <c r="B387" s="5">
        <f>IF(Source!F387&lt;&gt;0,1,0)</f>
        <v>1</v>
      </c>
      <c r="C387" s="5"/>
      <c r="D387" s="5">
        <f>ROW(A20)</f>
        <v>20</v>
      </c>
      <c r="E387" s="5">
        <v>50</v>
      </c>
      <c r="F387" s="5">
        <f>ROUND((3.8*2+4*2+20*4)*3*1.01,2)</f>
        <v>289.67</v>
      </c>
      <c r="G387" s="5" t="s">
        <v>148</v>
      </c>
      <c r="H387" s="5" t="s">
        <v>661</v>
      </c>
    </row>
    <row r="388" spans="1:8" x14ac:dyDescent="0.2">
      <c r="A388" s="5">
        <v>60</v>
      </c>
      <c r="B388" s="5">
        <f>IF(Source!F388&lt;&gt;0,1,0)</f>
        <v>0</v>
      </c>
      <c r="C388" s="5"/>
      <c r="D388" s="5">
        <f>ROW(A20)</f>
        <v>20</v>
      </c>
      <c r="E388" s="5">
        <v>51</v>
      </c>
      <c r="F388" s="5">
        <v>0</v>
      </c>
      <c r="G388" s="5" t="s">
        <v>153</v>
      </c>
      <c r="H388" s="5" t="s">
        <v>662</v>
      </c>
    </row>
    <row r="389" spans="1:8" x14ac:dyDescent="0.2">
      <c r="A389" s="5">
        <v>60</v>
      </c>
      <c r="B389" s="5">
        <f>IF(Source!F389&lt;&gt;0,1,0)</f>
        <v>0</v>
      </c>
      <c r="C389" s="5"/>
      <c r="D389" s="5">
        <f>ROW(A20)</f>
        <v>20</v>
      </c>
      <c r="E389" s="5">
        <v>57</v>
      </c>
      <c r="F389" s="5">
        <v>0</v>
      </c>
      <c r="G389" s="5" t="s">
        <v>157</v>
      </c>
      <c r="H389" s="5" t="s">
        <v>663</v>
      </c>
    </row>
    <row r="390" spans="1:8" x14ac:dyDescent="0.2">
      <c r="A390" s="5">
        <v>60</v>
      </c>
      <c r="B390" s="5">
        <f>IF(Source!F390&lt;&gt;0,1,0)</f>
        <v>0</v>
      </c>
      <c r="C390" s="5"/>
      <c r="D390" s="5">
        <f>ROW(A20)</f>
        <v>20</v>
      </c>
      <c r="E390" s="5">
        <v>58</v>
      </c>
      <c r="F390" s="5">
        <v>0</v>
      </c>
      <c r="G390" s="5" t="s">
        <v>158</v>
      </c>
      <c r="H390" s="5" t="s">
        <v>664</v>
      </c>
    </row>
    <row r="391" spans="1:8" x14ac:dyDescent="0.2">
      <c r="A391" s="5">
        <v>60</v>
      </c>
      <c r="B391" s="5">
        <f>IF(Source!F391&lt;&gt;0,1,0)</f>
        <v>0</v>
      </c>
      <c r="C391" s="5"/>
      <c r="D391" s="5">
        <f>ROW(A20)</f>
        <v>20</v>
      </c>
      <c r="E391" s="5">
        <v>59</v>
      </c>
      <c r="F391" s="5">
        <v>0</v>
      </c>
      <c r="G391" s="5" t="s">
        <v>165</v>
      </c>
      <c r="H391" s="5" t="s">
        <v>665</v>
      </c>
    </row>
    <row r="392" spans="1:8" x14ac:dyDescent="0.2">
      <c r="A392" s="5">
        <v>60</v>
      </c>
      <c r="B392" s="5">
        <f>IF(Source!F392&lt;&gt;0,1,0)</f>
        <v>0</v>
      </c>
      <c r="C392" s="5"/>
      <c r="D392" s="5">
        <f>ROW(A20)</f>
        <v>20</v>
      </c>
      <c r="E392" s="5">
        <v>60</v>
      </c>
      <c r="F392" s="5">
        <v>0</v>
      </c>
      <c r="G392" s="5" t="s">
        <v>173</v>
      </c>
      <c r="H392" s="5" t="s">
        <v>666</v>
      </c>
    </row>
    <row r="393" spans="1:8" x14ac:dyDescent="0.2">
      <c r="A393" s="5">
        <v>60</v>
      </c>
      <c r="B393" s="5">
        <f>IF(Source!F393&lt;&gt;0,1,0)</f>
        <v>0</v>
      </c>
      <c r="C393" s="5"/>
      <c r="D393" s="5">
        <f>ROW(A20)</f>
        <v>20</v>
      </c>
      <c r="E393" s="5">
        <v>61</v>
      </c>
      <c r="F393" s="5">
        <v>0</v>
      </c>
      <c r="G393" s="5" t="s">
        <v>184</v>
      </c>
      <c r="H393" s="5" t="s">
        <v>667</v>
      </c>
    </row>
    <row r="394" spans="1:8" x14ac:dyDescent="0.2">
      <c r="A394" s="5">
        <v>60</v>
      </c>
      <c r="B394" s="5">
        <f>IF(Source!F394&lt;&gt;0,1,0)</f>
        <v>0</v>
      </c>
      <c r="C394" s="5"/>
      <c r="D394" s="5">
        <f>ROW(A20)</f>
        <v>20</v>
      </c>
      <c r="E394" s="5">
        <v>62</v>
      </c>
      <c r="F394" s="5">
        <v>0</v>
      </c>
      <c r="G394" s="5" t="s">
        <v>249</v>
      </c>
      <c r="H394" s="5" t="s">
        <v>668</v>
      </c>
    </row>
    <row r="395" spans="1:8" x14ac:dyDescent="0.2">
      <c r="A395" s="5">
        <v>60</v>
      </c>
      <c r="B395" s="5">
        <f>IF(Source!F395&lt;&gt;0,1,0)</f>
        <v>0</v>
      </c>
      <c r="C395" s="5"/>
      <c r="D395" s="5">
        <f>ROW(A20)</f>
        <v>20</v>
      </c>
      <c r="E395" s="5">
        <v>63</v>
      </c>
      <c r="F395" s="5">
        <v>0</v>
      </c>
      <c r="G395" s="5" t="s">
        <v>256</v>
      </c>
      <c r="H395" s="5" t="s">
        <v>669</v>
      </c>
    </row>
    <row r="396" spans="1:8" x14ac:dyDescent="0.2">
      <c r="A396" s="5">
        <v>60</v>
      </c>
      <c r="B396" s="5">
        <f>IF(Source!F396&lt;&gt;0,1,0)</f>
        <v>0</v>
      </c>
      <c r="C396" s="5"/>
      <c r="D396" s="5">
        <f>ROW(A20)</f>
        <v>20</v>
      </c>
      <c r="E396" s="5">
        <v>64</v>
      </c>
      <c r="F396" s="5">
        <v>0</v>
      </c>
      <c r="G396" s="5" t="s">
        <v>260</v>
      </c>
      <c r="H396" s="5" t="s">
        <v>670</v>
      </c>
    </row>
    <row r="397" spans="1:8" x14ac:dyDescent="0.2">
      <c r="A397" s="5">
        <v>60</v>
      </c>
      <c r="B397" s="5">
        <f>IF(Source!F397&lt;&gt;0,1,0)</f>
        <v>0</v>
      </c>
      <c r="C397" s="5"/>
      <c r="D397" s="5">
        <f>ROW(A20)</f>
        <v>20</v>
      </c>
      <c r="E397" s="5">
        <v>65</v>
      </c>
      <c r="F397" s="5">
        <v>0</v>
      </c>
      <c r="G397" s="5" t="s">
        <v>268</v>
      </c>
      <c r="H397" s="5" t="s">
        <v>671</v>
      </c>
    </row>
    <row r="398" spans="1:8" x14ac:dyDescent="0.2">
      <c r="A398" s="5">
        <v>60</v>
      </c>
      <c r="B398" s="5">
        <f>IF(Source!F398&lt;&gt;0,1,0)</f>
        <v>0</v>
      </c>
      <c r="C398" s="5"/>
      <c r="D398" s="5">
        <f>ROW(A20)</f>
        <v>20</v>
      </c>
      <c r="E398" s="5">
        <v>66</v>
      </c>
      <c r="F398" s="5">
        <v>0</v>
      </c>
      <c r="G398" s="5" t="s">
        <v>269</v>
      </c>
      <c r="H398" s="5" t="s">
        <v>672</v>
      </c>
    </row>
    <row r="399" spans="1:8" x14ac:dyDescent="0.2">
      <c r="A399" s="5">
        <v>60</v>
      </c>
      <c r="B399" s="5">
        <f>IF(Source!F399&lt;&gt;0,1,0)</f>
        <v>0</v>
      </c>
      <c r="C399" s="5"/>
      <c r="D399" s="5">
        <f>ROW(A20)</f>
        <v>20</v>
      </c>
      <c r="E399" s="5">
        <v>67</v>
      </c>
      <c r="F399" s="5">
        <v>0</v>
      </c>
      <c r="G399" s="5" t="s">
        <v>273</v>
      </c>
      <c r="H399" s="5" t="s">
        <v>673</v>
      </c>
    </row>
    <row r="400" spans="1:8" x14ac:dyDescent="0.2">
      <c r="A400" s="5">
        <v>60</v>
      </c>
      <c r="B400" s="5">
        <f>IF(Source!F400&lt;&gt;0,1,0)</f>
        <v>0</v>
      </c>
      <c r="C400" s="5"/>
      <c r="D400" s="5">
        <f>ROW(A20)</f>
        <v>20</v>
      </c>
      <c r="E400" s="5">
        <v>68</v>
      </c>
      <c r="F400" s="5">
        <v>0</v>
      </c>
      <c r="G400" s="5" t="s">
        <v>275</v>
      </c>
      <c r="H400" s="5" t="s">
        <v>674</v>
      </c>
    </row>
    <row r="401" spans="1:8" x14ac:dyDescent="0.2">
      <c r="A401" s="5">
        <v>60</v>
      </c>
      <c r="B401" s="5">
        <f>IF(Source!F401&lt;&gt;0,1,0)</f>
        <v>0</v>
      </c>
      <c r="C401" s="5"/>
      <c r="D401" s="5">
        <f>ROW(A20)</f>
        <v>20</v>
      </c>
      <c r="E401" s="5">
        <v>69</v>
      </c>
      <c r="F401" s="5">
        <v>0</v>
      </c>
      <c r="G401" s="5" t="s">
        <v>282</v>
      </c>
      <c r="H401" s="5" t="s">
        <v>675</v>
      </c>
    </row>
    <row r="402" spans="1:8" x14ac:dyDescent="0.2">
      <c r="A402" s="5">
        <v>60</v>
      </c>
      <c r="B402" s="5">
        <f>IF(Source!F402&lt;&gt;0,1,0)</f>
        <v>0</v>
      </c>
      <c r="C402" s="5"/>
      <c r="D402" s="5">
        <f>ROW(A20)</f>
        <v>20</v>
      </c>
      <c r="E402" s="5">
        <v>70</v>
      </c>
      <c r="F402" s="5">
        <v>0</v>
      </c>
      <c r="G402" s="5" t="s">
        <v>283</v>
      </c>
      <c r="H402" s="5" t="s">
        <v>676</v>
      </c>
    </row>
    <row r="403" spans="1:8" x14ac:dyDescent="0.2">
      <c r="A403" s="5">
        <v>60</v>
      </c>
      <c r="B403" s="5">
        <f>IF(Source!F403&lt;&gt;0,1,0)</f>
        <v>0</v>
      </c>
      <c r="C403" s="5"/>
      <c r="D403" s="5">
        <f>ROW(A20)</f>
        <v>20</v>
      </c>
      <c r="E403" s="5">
        <v>71</v>
      </c>
      <c r="F403" s="5">
        <v>0</v>
      </c>
      <c r="G403" s="5" t="s">
        <v>284</v>
      </c>
      <c r="H403" s="5" t="s">
        <v>677</v>
      </c>
    </row>
    <row r="404" spans="1:8" x14ac:dyDescent="0.2">
      <c r="A404" s="5">
        <v>60</v>
      </c>
      <c r="B404" s="5">
        <f>IF(Source!F404&lt;&gt;0,1,0)</f>
        <v>0</v>
      </c>
      <c r="C404" s="5"/>
      <c r="D404" s="5">
        <f>ROW(A20)</f>
        <v>20</v>
      </c>
      <c r="E404" s="5">
        <v>72</v>
      </c>
      <c r="F404" s="5">
        <v>0</v>
      </c>
      <c r="G404" s="5" t="s">
        <v>286</v>
      </c>
      <c r="H404" s="5" t="s">
        <v>678</v>
      </c>
    </row>
    <row r="405" spans="1:8" x14ac:dyDescent="0.2">
      <c r="A405" s="5">
        <v>60</v>
      </c>
      <c r="B405" s="5">
        <f>IF(Source!F405&lt;&gt;0,1,0)</f>
        <v>0</v>
      </c>
      <c r="C405" s="5"/>
      <c r="D405" s="5">
        <f>ROW(A20)</f>
        <v>20</v>
      </c>
      <c r="E405" s="5">
        <v>73</v>
      </c>
      <c r="F405" s="5">
        <v>0</v>
      </c>
      <c r="G405" s="5" t="s">
        <v>287</v>
      </c>
      <c r="H405" s="5" t="s">
        <v>679</v>
      </c>
    </row>
    <row r="406" spans="1:8" x14ac:dyDescent="0.2">
      <c r="A406" s="5">
        <v>60</v>
      </c>
      <c r="B406" s="5">
        <f>IF(Source!F406&lt;&gt;0,1,0)</f>
        <v>0</v>
      </c>
      <c r="C406" s="5"/>
      <c r="D406" s="5">
        <f>ROW(A20)</f>
        <v>20</v>
      </c>
      <c r="E406" s="5">
        <v>74</v>
      </c>
      <c r="F406" s="5">
        <v>0</v>
      </c>
      <c r="G406" s="5" t="s">
        <v>288</v>
      </c>
      <c r="H406" s="5" t="s">
        <v>673</v>
      </c>
    </row>
    <row r="407" spans="1:8" x14ac:dyDescent="0.2">
      <c r="A407" s="5">
        <v>60</v>
      </c>
      <c r="B407" s="5">
        <f>IF(Source!F407&lt;&gt;0,1,0)</f>
        <v>0</v>
      </c>
      <c r="C407" s="5"/>
      <c r="D407" s="5">
        <f>ROW(A20)</f>
        <v>20</v>
      </c>
      <c r="E407" s="5">
        <v>75</v>
      </c>
      <c r="F407" s="5">
        <v>0</v>
      </c>
      <c r="G407" s="5" t="s">
        <v>290</v>
      </c>
      <c r="H407" s="5" t="s">
        <v>674</v>
      </c>
    </row>
    <row r="408" spans="1:8" x14ac:dyDescent="0.2">
      <c r="A408" s="5">
        <v>60</v>
      </c>
      <c r="B408" s="5">
        <f>IF(Source!F408&lt;&gt;0,1,0)</f>
        <v>1</v>
      </c>
      <c r="C408" s="5"/>
      <c r="D408" s="5">
        <f>ROW(A20)</f>
        <v>20</v>
      </c>
      <c r="E408" s="5">
        <v>85</v>
      </c>
      <c r="F408" s="5">
        <v>75.7</v>
      </c>
      <c r="G408" s="5" t="s">
        <v>680</v>
      </c>
      <c r="H408" s="5" t="s">
        <v>681</v>
      </c>
    </row>
    <row r="409" spans="1:8" x14ac:dyDescent="0.2">
      <c r="A409" s="5">
        <v>60</v>
      </c>
      <c r="B409" s="5">
        <f>IF(Source!F409&lt;&gt;0,1,0)</f>
        <v>1</v>
      </c>
      <c r="C409" s="5"/>
      <c r="D409" s="5">
        <f>ROW(A20)</f>
        <v>20</v>
      </c>
      <c r="E409" s="5">
        <v>86</v>
      </c>
      <c r="F409" s="5">
        <v>12.42</v>
      </c>
      <c r="G409" s="5" t="s">
        <v>682</v>
      </c>
      <c r="H409" s="5" t="s">
        <v>683</v>
      </c>
    </row>
    <row r="410" spans="1:8" x14ac:dyDescent="0.2">
      <c r="A410" s="5">
        <v>60</v>
      </c>
      <c r="B410" s="5">
        <f>IF(Source!F410&lt;&gt;0,1,0)</f>
        <v>1</v>
      </c>
      <c r="C410" s="5"/>
      <c r="D410" s="5">
        <f>ROW(A20)</f>
        <v>20</v>
      </c>
      <c r="E410" s="5">
        <v>87</v>
      </c>
      <c r="F410" s="5">
        <v>9.7799999999999994</v>
      </c>
      <c r="G410" s="5" t="s">
        <v>684</v>
      </c>
      <c r="H410" s="5" t="s">
        <v>685</v>
      </c>
    </row>
    <row r="411" spans="1:8" x14ac:dyDescent="0.2">
      <c r="A411" s="5">
        <v>60</v>
      </c>
      <c r="B411" s="5">
        <f>IF(Source!F411&lt;&gt;0,1,0)</f>
        <v>0</v>
      </c>
      <c r="C411" s="5"/>
      <c r="D411" s="5">
        <f>ROW(A20)</f>
        <v>20</v>
      </c>
      <c r="E411" s="5">
        <v>88</v>
      </c>
      <c r="F411" s="5">
        <v>0</v>
      </c>
      <c r="G411" s="5" t="s">
        <v>686</v>
      </c>
      <c r="H411" s="5" t="s">
        <v>687</v>
      </c>
    </row>
    <row r="412" spans="1:8" x14ac:dyDescent="0.2">
      <c r="A412" s="5">
        <v>60</v>
      </c>
      <c r="B412" s="5">
        <f>IF(Source!F412&lt;&gt;0,1,0)</f>
        <v>0</v>
      </c>
      <c r="C412" s="5"/>
      <c r="D412" s="5">
        <f>ROW(A20)</f>
        <v>20</v>
      </c>
      <c r="E412" s="5">
        <v>89</v>
      </c>
      <c r="F412" s="5">
        <v>0</v>
      </c>
      <c r="G412" s="5" t="s">
        <v>688</v>
      </c>
      <c r="H412" s="5" t="s">
        <v>689</v>
      </c>
    </row>
    <row r="413" spans="1:8" x14ac:dyDescent="0.2">
      <c r="A413" s="5">
        <v>60</v>
      </c>
      <c r="B413" s="5">
        <f>IF(Source!F413&lt;&gt;0,1,0)</f>
        <v>0</v>
      </c>
      <c r="C413" s="5"/>
      <c r="D413" s="5">
        <f>ROW(A20)</f>
        <v>20</v>
      </c>
      <c r="E413" s="5">
        <v>90</v>
      </c>
      <c r="F413" s="5">
        <v>0</v>
      </c>
      <c r="G413" s="5" t="s">
        <v>690</v>
      </c>
      <c r="H413" s="5" t="s">
        <v>691</v>
      </c>
    </row>
    <row r="414" spans="1:8" x14ac:dyDescent="0.2">
      <c r="A414" s="5">
        <v>60</v>
      </c>
      <c r="B414" s="5">
        <f>IF(Source!F414&lt;&gt;0,1,0)</f>
        <v>0</v>
      </c>
      <c r="C414" s="5"/>
      <c r="D414" s="5">
        <f>ROW(A20)</f>
        <v>20</v>
      </c>
      <c r="E414" s="5">
        <v>91</v>
      </c>
      <c r="F414" s="5">
        <v>0</v>
      </c>
      <c r="G414" s="5" t="s">
        <v>692</v>
      </c>
      <c r="H414" s="5" t="s">
        <v>693</v>
      </c>
    </row>
    <row r="415" spans="1:8" x14ac:dyDescent="0.2">
      <c r="A415" s="5">
        <v>60</v>
      </c>
      <c r="B415" s="5">
        <f>IF(Source!F415&lt;&gt;0,1,0)</f>
        <v>0</v>
      </c>
      <c r="C415" s="5"/>
      <c r="D415" s="5">
        <f>ROW(A20)</f>
        <v>20</v>
      </c>
      <c r="E415" s="5">
        <v>92</v>
      </c>
      <c r="F415" s="5">
        <v>0</v>
      </c>
      <c r="G415" s="5" t="s">
        <v>694</v>
      </c>
      <c r="H415" s="5" t="s">
        <v>695</v>
      </c>
    </row>
    <row r="416" spans="1:8" x14ac:dyDescent="0.2">
      <c r="A416" s="5">
        <v>60</v>
      </c>
      <c r="B416" s="5">
        <f>IF(Source!F416&lt;&gt;0,1,0)</f>
        <v>0</v>
      </c>
      <c r="C416" s="5"/>
      <c r="D416" s="5">
        <f>ROW(A20)</f>
        <v>20</v>
      </c>
      <c r="E416" s="5">
        <v>93</v>
      </c>
      <c r="F416" s="5">
        <v>0</v>
      </c>
      <c r="G416" s="5" t="s">
        <v>696</v>
      </c>
      <c r="H416" s="5" t="s">
        <v>697</v>
      </c>
    </row>
    <row r="417" spans="1:8" x14ac:dyDescent="0.2">
      <c r="A417" s="5">
        <v>60</v>
      </c>
      <c r="B417" s="5">
        <f>IF(Source!F417&lt;&gt;0,1,0)</f>
        <v>0</v>
      </c>
      <c r="C417" s="5"/>
      <c r="D417" s="5">
        <f>ROW(A20)</f>
        <v>20</v>
      </c>
      <c r="E417" s="5">
        <v>94</v>
      </c>
      <c r="F417" s="5">
        <v>0</v>
      </c>
      <c r="G417" s="5" t="s">
        <v>698</v>
      </c>
      <c r="H417" s="5" t="s">
        <v>699</v>
      </c>
    </row>
    <row r="418" spans="1:8" x14ac:dyDescent="0.2">
      <c r="A418" s="5">
        <v>60</v>
      </c>
      <c r="B418" s="5">
        <f>IF(Source!F418&lt;&gt;0,1,0)</f>
        <v>0</v>
      </c>
      <c r="C418" s="5"/>
      <c r="D418" s="5">
        <f>ROW(A20)</f>
        <v>20</v>
      </c>
      <c r="E418" s="5">
        <v>95</v>
      </c>
      <c r="F418" s="5">
        <v>0</v>
      </c>
      <c r="G418" s="5" t="s">
        <v>700</v>
      </c>
      <c r="H418" s="5" t="s">
        <v>701</v>
      </c>
    </row>
    <row r="419" spans="1:8" x14ac:dyDescent="0.2">
      <c r="A419" s="5">
        <v>60</v>
      </c>
      <c r="B419" s="5">
        <f>IF(Source!F419&lt;&gt;0,1,0)</f>
        <v>0</v>
      </c>
      <c r="C419" s="5"/>
      <c r="D419" s="5">
        <f>ROW(A20)</f>
        <v>20</v>
      </c>
      <c r="E419" s="5">
        <v>96</v>
      </c>
      <c r="F419" s="5">
        <v>0</v>
      </c>
      <c r="G419" s="5" t="s">
        <v>702</v>
      </c>
      <c r="H419" s="5" t="s">
        <v>703</v>
      </c>
    </row>
    <row r="420" spans="1:8" x14ac:dyDescent="0.2">
      <c r="A420" s="5">
        <v>60</v>
      </c>
      <c r="B420" s="5">
        <f>IF(Source!F420&lt;&gt;0,1,0)</f>
        <v>0</v>
      </c>
      <c r="C420" s="5"/>
      <c r="D420" s="5">
        <f>ROW(A20)</f>
        <v>20</v>
      </c>
      <c r="E420" s="5">
        <v>97</v>
      </c>
      <c r="F420" s="5">
        <v>0</v>
      </c>
      <c r="G420" s="5" t="s">
        <v>704</v>
      </c>
      <c r="H420" s="5" t="s">
        <v>705</v>
      </c>
    </row>
    <row r="421" spans="1:8" x14ac:dyDescent="0.2">
      <c r="A421" s="5">
        <v>60</v>
      </c>
      <c r="B421" s="5">
        <f>IF(Source!F421&lt;&gt;0,1,0)</f>
        <v>0</v>
      </c>
      <c r="C421" s="5"/>
      <c r="D421" s="5">
        <f>ROW(A20)</f>
        <v>20</v>
      </c>
      <c r="E421" s="5">
        <v>98</v>
      </c>
      <c r="F421" s="5">
        <v>0</v>
      </c>
      <c r="G421" s="5" t="s">
        <v>706</v>
      </c>
      <c r="H421" s="5" t="s">
        <v>707</v>
      </c>
    </row>
    <row r="422" spans="1:8" x14ac:dyDescent="0.2">
      <c r="A422" s="5">
        <v>60</v>
      </c>
      <c r="B422" s="5">
        <f>IF(Source!F422&lt;&gt;0,1,0)</f>
        <v>0</v>
      </c>
      <c r="C422" s="5"/>
      <c r="D422" s="5">
        <f>ROW(A20)</f>
        <v>20</v>
      </c>
      <c r="E422" s="5">
        <v>99</v>
      </c>
      <c r="F422" s="5">
        <v>0</v>
      </c>
      <c r="G422" s="5" t="s">
        <v>708</v>
      </c>
      <c r="H422" s="5" t="s">
        <v>709</v>
      </c>
    </row>
    <row r="423" spans="1:8" x14ac:dyDescent="0.2">
      <c r="A423" s="5">
        <v>60</v>
      </c>
      <c r="B423" s="5">
        <f>IF(Source!F423&lt;&gt;0,1,0)</f>
        <v>0</v>
      </c>
      <c r="C423" s="5"/>
      <c r="D423" s="5">
        <f>ROW(A20)</f>
        <v>20</v>
      </c>
      <c r="E423" s="5">
        <v>100</v>
      </c>
      <c r="F423" s="5">
        <v>0</v>
      </c>
      <c r="G423" s="5" t="s">
        <v>710</v>
      </c>
      <c r="H423" s="5" t="s">
        <v>711</v>
      </c>
    </row>
    <row r="424" spans="1:8" x14ac:dyDescent="0.2">
      <c r="A424" s="5">
        <v>60</v>
      </c>
      <c r="B424" s="5">
        <f>IF(Source!F424&lt;&gt;0,1,0)</f>
        <v>0</v>
      </c>
      <c r="C424" s="5"/>
      <c r="D424" s="5">
        <f>ROW(A20)</f>
        <v>20</v>
      </c>
      <c r="E424" s="5">
        <v>101</v>
      </c>
      <c r="F424" s="5">
        <v>0</v>
      </c>
      <c r="G424" s="5" t="s">
        <v>712</v>
      </c>
      <c r="H424" s="5" t="s">
        <v>713</v>
      </c>
    </row>
    <row r="425" spans="1:8" x14ac:dyDescent="0.2">
      <c r="A425" s="5">
        <v>60</v>
      </c>
      <c r="B425" s="5">
        <f>IF(Source!F425&lt;&gt;0,1,0)</f>
        <v>0</v>
      </c>
      <c r="C425" s="5"/>
      <c r="D425" s="5">
        <f>ROW(A20)</f>
        <v>20</v>
      </c>
      <c r="E425" s="5">
        <v>102</v>
      </c>
      <c r="F425" s="5">
        <v>0</v>
      </c>
      <c r="G425" s="5" t="s">
        <v>714</v>
      </c>
      <c r="H425" s="5" t="s">
        <v>715</v>
      </c>
    </row>
    <row r="426" spans="1:8" x14ac:dyDescent="0.2">
      <c r="A426" s="5">
        <v>60</v>
      </c>
      <c r="B426" s="5">
        <f>IF(Source!F426&lt;&gt;0,1,0)</f>
        <v>0</v>
      </c>
      <c r="C426" s="5"/>
      <c r="D426" s="5">
        <f>ROW(A20)</f>
        <v>20</v>
      </c>
      <c r="E426" s="5">
        <v>103</v>
      </c>
      <c r="F426" s="5">
        <v>0</v>
      </c>
      <c r="G426" s="5" t="s">
        <v>716</v>
      </c>
      <c r="H426" s="5" t="s">
        <v>717</v>
      </c>
    </row>
    <row r="427" spans="1:8" x14ac:dyDescent="0.2">
      <c r="A427" s="5">
        <v>60</v>
      </c>
      <c r="B427" s="5">
        <f>IF(Source!F427&lt;&gt;0,1,0)</f>
        <v>0</v>
      </c>
      <c r="C427" s="5"/>
      <c r="D427" s="5">
        <f>ROW(A20)</f>
        <v>20</v>
      </c>
      <c r="E427" s="5">
        <v>104</v>
      </c>
      <c r="F427" s="5">
        <v>0</v>
      </c>
      <c r="G427" s="5" t="s">
        <v>718</v>
      </c>
      <c r="H427" s="5" t="s">
        <v>719</v>
      </c>
    </row>
    <row r="428" spans="1:8" x14ac:dyDescent="0.2">
      <c r="A428" s="5">
        <v>60</v>
      </c>
      <c r="B428" s="5">
        <f>IF(Source!F428&lt;&gt;0,1,0)</f>
        <v>0</v>
      </c>
      <c r="C428" s="5"/>
      <c r="D428" s="5">
        <f>ROW(A20)</f>
        <v>20</v>
      </c>
      <c r="E428" s="5">
        <v>105</v>
      </c>
      <c r="F428" s="5">
        <v>0</v>
      </c>
      <c r="G428" s="5" t="s">
        <v>720</v>
      </c>
      <c r="H428" s="5" t="s">
        <v>721</v>
      </c>
    </row>
    <row r="429" spans="1:8" x14ac:dyDescent="0.2">
      <c r="A429" s="5">
        <v>60</v>
      </c>
      <c r="B429" s="5">
        <f>IF(Source!F429&lt;&gt;0,1,0)</f>
        <v>0</v>
      </c>
      <c r="C429" s="5"/>
      <c r="D429" s="5">
        <f>ROW(A20)</f>
        <v>20</v>
      </c>
      <c r="E429" s="5">
        <v>106</v>
      </c>
      <c r="F429" s="5">
        <v>0</v>
      </c>
      <c r="G429" s="5" t="s">
        <v>722</v>
      </c>
      <c r="H429" s="5" t="s">
        <v>723</v>
      </c>
    </row>
    <row r="430" spans="1:8" x14ac:dyDescent="0.2">
      <c r="A430" s="5">
        <v>60</v>
      </c>
      <c r="B430" s="5">
        <f>IF(Source!F430&lt;&gt;0,1,0)</f>
        <v>0</v>
      </c>
      <c r="C430" s="5"/>
      <c r="D430" s="5">
        <f>ROW(A20)</f>
        <v>20</v>
      </c>
      <c r="E430" s="5">
        <v>107</v>
      </c>
      <c r="F430" s="5">
        <v>0</v>
      </c>
      <c r="G430" s="5" t="s">
        <v>724</v>
      </c>
      <c r="H430" s="5" t="s">
        <v>725</v>
      </c>
    </row>
    <row r="431" spans="1:8" x14ac:dyDescent="0.2">
      <c r="A431" s="5">
        <v>60</v>
      </c>
      <c r="B431" s="5">
        <f>IF(Source!F431&lt;&gt;0,1,0)</f>
        <v>0</v>
      </c>
      <c r="C431" s="5"/>
      <c r="D431" s="5">
        <f>ROW(A20)</f>
        <v>20</v>
      </c>
      <c r="E431" s="5">
        <v>108</v>
      </c>
      <c r="F431" s="5">
        <v>0</v>
      </c>
      <c r="G431" s="5" t="s">
        <v>726</v>
      </c>
      <c r="H431" s="5" t="s">
        <v>727</v>
      </c>
    </row>
    <row r="432" spans="1:8" x14ac:dyDescent="0.2">
      <c r="A432" s="5">
        <v>60</v>
      </c>
      <c r="B432" s="5">
        <f>IF(Source!F432&lt;&gt;0,1,0)</f>
        <v>0</v>
      </c>
      <c r="C432" s="5"/>
      <c r="D432" s="5">
        <f>ROW(A20)</f>
        <v>20</v>
      </c>
      <c r="E432" s="5">
        <v>109</v>
      </c>
      <c r="F432" s="5">
        <v>0</v>
      </c>
      <c r="G432" s="5" t="s">
        <v>728</v>
      </c>
      <c r="H432" s="5" t="s">
        <v>729</v>
      </c>
    </row>
    <row r="433" spans="1:206" x14ac:dyDescent="0.2">
      <c r="A433" s="5">
        <v>60</v>
      </c>
      <c r="B433" s="5">
        <f>IF(Source!F433&lt;&gt;0,1,0)</f>
        <v>0</v>
      </c>
      <c r="C433" s="5"/>
      <c r="D433" s="5">
        <f>ROW(A20)</f>
        <v>20</v>
      </c>
      <c r="E433" s="5">
        <v>110</v>
      </c>
      <c r="F433" s="5">
        <v>0</v>
      </c>
      <c r="G433" s="5" t="s">
        <v>730</v>
      </c>
      <c r="H433" s="5" t="s">
        <v>731</v>
      </c>
    </row>
    <row r="434" spans="1:206" x14ac:dyDescent="0.2">
      <c r="A434" s="5">
        <v>60</v>
      </c>
      <c r="B434" s="5">
        <f>IF(Source!F434&lt;&gt;0,1,0)</f>
        <v>0</v>
      </c>
      <c r="C434" s="5"/>
      <c r="D434" s="5">
        <f>ROW(A20)</f>
        <v>20</v>
      </c>
      <c r="E434" s="5">
        <v>111</v>
      </c>
      <c r="F434" s="5">
        <v>0</v>
      </c>
      <c r="G434" s="5" t="s">
        <v>732</v>
      </c>
      <c r="H434" s="5" t="s">
        <v>733</v>
      </c>
    </row>
    <row r="435" spans="1:206" x14ac:dyDescent="0.2">
      <c r="A435" s="5">
        <v>60</v>
      </c>
      <c r="B435" s="5">
        <f>IF(Source!F435&lt;&gt;0,1,0)</f>
        <v>0</v>
      </c>
      <c r="C435" s="5"/>
      <c r="D435" s="5">
        <f>ROW(A20)</f>
        <v>20</v>
      </c>
      <c r="E435" s="5">
        <v>112</v>
      </c>
      <c r="F435" s="5">
        <v>0</v>
      </c>
      <c r="G435" s="5" t="s">
        <v>734</v>
      </c>
      <c r="H435" s="5" t="s">
        <v>735</v>
      </c>
    </row>
    <row r="436" spans="1:206" x14ac:dyDescent="0.2">
      <c r="A436" s="5">
        <v>60</v>
      </c>
      <c r="B436" s="5">
        <f>IF(Source!F436&lt;&gt;0,1,0)</f>
        <v>1</v>
      </c>
      <c r="C436" s="5"/>
      <c r="D436" s="5">
        <f>ROW(A20)</f>
        <v>20</v>
      </c>
      <c r="E436" s="5">
        <v>113</v>
      </c>
      <c r="F436" s="5">
        <v>16.649999999999999</v>
      </c>
      <c r="G436" s="5" t="s">
        <v>736</v>
      </c>
      <c r="H436" s="5" t="s">
        <v>737</v>
      </c>
    </row>
    <row r="437" spans="1:206" x14ac:dyDescent="0.2">
      <c r="A437" s="5">
        <v>60</v>
      </c>
      <c r="B437" s="5">
        <f>IF(Source!F437&lt;&gt;0,1,0)</f>
        <v>0</v>
      </c>
      <c r="C437" s="5"/>
      <c r="D437" s="5">
        <f>ROW(A20)</f>
        <v>20</v>
      </c>
      <c r="E437" s="5">
        <v>115</v>
      </c>
      <c r="F437" s="5">
        <v>0</v>
      </c>
      <c r="G437" s="5" t="s">
        <v>738</v>
      </c>
      <c r="H437" s="5" t="s">
        <v>739</v>
      </c>
    </row>
    <row r="438" spans="1:206" x14ac:dyDescent="0.2">
      <c r="A438" s="5">
        <v>60</v>
      </c>
      <c r="B438" s="5">
        <f>IF(Source!F438&lt;&gt;0,1,0)</f>
        <v>0</v>
      </c>
      <c r="C438" s="5"/>
      <c r="D438" s="5">
        <f>ROW(A20)</f>
        <v>20</v>
      </c>
      <c r="E438" s="5">
        <v>116</v>
      </c>
      <c r="F438" s="5">
        <v>0</v>
      </c>
      <c r="G438" s="5" t="s">
        <v>740</v>
      </c>
      <c r="H438" s="5" t="s">
        <v>741</v>
      </c>
    </row>
    <row r="439" spans="1:206" x14ac:dyDescent="0.2">
      <c r="A439" s="5">
        <v>60</v>
      </c>
      <c r="B439" s="5">
        <f>IF(Source!F439&lt;&gt;0,1,0)</f>
        <v>0</v>
      </c>
      <c r="C439" s="5"/>
      <c r="D439" s="5">
        <f>ROW(A20)</f>
        <v>20</v>
      </c>
      <c r="E439" s="5">
        <v>117</v>
      </c>
      <c r="F439" s="5">
        <v>0</v>
      </c>
      <c r="G439" s="5" t="s">
        <v>742</v>
      </c>
      <c r="H439" s="5" t="s">
        <v>743</v>
      </c>
    </row>
    <row r="441" spans="1:206" x14ac:dyDescent="0.2">
      <c r="A441" s="2">
        <v>51</v>
      </c>
      <c r="B441" s="2">
        <f>B12</f>
        <v>477</v>
      </c>
      <c r="C441" s="2">
        <f>A12</f>
        <v>1</v>
      </c>
      <c r="D441" s="2">
        <f>ROW(A12)</f>
        <v>12</v>
      </c>
      <c r="E441" s="2"/>
      <c r="F441" s="2" t="str">
        <f>IF(F12&lt;&gt;"",F12,"")</f>
        <v>02-01-04</v>
      </c>
      <c r="G441" s="2" t="str">
        <f>IF(G12&lt;&gt;"",G12,"")</f>
        <v>Прокладка КЛ-10кВ в трубах</v>
      </c>
      <c r="H441" s="2">
        <v>0</v>
      </c>
      <c r="I441" s="2"/>
      <c r="J441" s="2"/>
      <c r="K441" s="2"/>
      <c r="L441" s="2"/>
      <c r="M441" s="2"/>
      <c r="N441" s="2"/>
      <c r="O441" s="2">
        <f t="shared" ref="O441:T441" si="388">ROUND(O331,2)</f>
        <v>625682.52</v>
      </c>
      <c r="P441" s="2">
        <f t="shared" si="388"/>
        <v>493671.99</v>
      </c>
      <c r="Q441" s="2">
        <f t="shared" si="388"/>
        <v>26747.7</v>
      </c>
      <c r="R441" s="2">
        <f t="shared" si="388"/>
        <v>11098.09</v>
      </c>
      <c r="S441" s="2">
        <f t="shared" si="388"/>
        <v>105262.83</v>
      </c>
      <c r="T441" s="2">
        <f t="shared" si="388"/>
        <v>0</v>
      </c>
      <c r="U441" s="2">
        <f>U331</f>
        <v>183.04908424000001</v>
      </c>
      <c r="V441" s="2">
        <f>V331</f>
        <v>0</v>
      </c>
      <c r="W441" s="2">
        <f>ROUND(W331,2)</f>
        <v>0</v>
      </c>
      <c r="X441" s="2">
        <f>ROUND(X331,2)</f>
        <v>96905.87</v>
      </c>
      <c r="Y441" s="2">
        <f>ROUND(Y331,2)</f>
        <v>45473.51</v>
      </c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>
        <f t="shared" ref="AO441:BD441" si="389">ROUND(AO331,2)</f>
        <v>0</v>
      </c>
      <c r="AP441" s="2">
        <f t="shared" si="389"/>
        <v>0</v>
      </c>
      <c r="AQ441" s="2">
        <f t="shared" si="389"/>
        <v>0</v>
      </c>
      <c r="AR441" s="2">
        <f t="shared" si="389"/>
        <v>785818.84</v>
      </c>
      <c r="AS441" s="2">
        <f t="shared" si="389"/>
        <v>330159.86</v>
      </c>
      <c r="AT441" s="2">
        <f t="shared" si="389"/>
        <v>455658.98</v>
      </c>
      <c r="AU441" s="2">
        <f t="shared" si="389"/>
        <v>0</v>
      </c>
      <c r="AV441" s="2">
        <f t="shared" si="389"/>
        <v>493671.99</v>
      </c>
      <c r="AW441" s="2">
        <f t="shared" si="389"/>
        <v>493671.99</v>
      </c>
      <c r="AX441" s="2">
        <f t="shared" si="389"/>
        <v>0</v>
      </c>
      <c r="AY441" s="2">
        <f t="shared" si="389"/>
        <v>493671.99</v>
      </c>
      <c r="AZ441" s="2">
        <f t="shared" si="389"/>
        <v>0</v>
      </c>
      <c r="BA441" s="2">
        <f t="shared" si="389"/>
        <v>0</v>
      </c>
      <c r="BB441" s="2">
        <f t="shared" si="389"/>
        <v>0</v>
      </c>
      <c r="BC441" s="2">
        <f t="shared" si="389"/>
        <v>0</v>
      </c>
      <c r="BD441" s="2">
        <f t="shared" si="389"/>
        <v>0</v>
      </c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3"/>
      <c r="DH441" s="3"/>
      <c r="DI441" s="3"/>
      <c r="DJ441" s="3"/>
      <c r="DK441" s="3"/>
      <c r="DL441" s="3"/>
      <c r="DM441" s="3"/>
      <c r="DN441" s="3"/>
      <c r="DO441" s="3"/>
      <c r="DP441" s="3"/>
      <c r="DQ441" s="3"/>
      <c r="DR441" s="3"/>
      <c r="DS441" s="3"/>
      <c r="DT441" s="3"/>
      <c r="DU441" s="3"/>
      <c r="DV441" s="3"/>
      <c r="DW441" s="3"/>
      <c r="DX441" s="3"/>
      <c r="DY441" s="3"/>
      <c r="DZ441" s="3"/>
      <c r="EA441" s="3"/>
      <c r="EB441" s="3"/>
      <c r="EC441" s="3"/>
      <c r="ED441" s="3"/>
      <c r="EE441" s="3"/>
      <c r="EF441" s="3"/>
      <c r="EG441" s="3"/>
      <c r="EH441" s="3"/>
      <c r="EI441" s="3"/>
      <c r="EJ441" s="3"/>
      <c r="EK441" s="3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3"/>
      <c r="EW441" s="3"/>
      <c r="EX441" s="3"/>
      <c r="EY441" s="3"/>
      <c r="EZ441" s="3"/>
      <c r="FA441" s="3"/>
      <c r="FB441" s="3"/>
      <c r="FC441" s="3"/>
      <c r="FD441" s="3"/>
      <c r="FE441" s="3"/>
      <c r="FF441" s="3"/>
      <c r="FG441" s="3"/>
      <c r="FH441" s="3"/>
      <c r="FI441" s="3"/>
      <c r="FJ441" s="3"/>
      <c r="FK441" s="3"/>
      <c r="FL441" s="3"/>
      <c r="FM441" s="3"/>
      <c r="FN441" s="3"/>
      <c r="FO441" s="3"/>
      <c r="FP441" s="3"/>
      <c r="FQ441" s="3"/>
      <c r="FR441" s="3"/>
      <c r="FS441" s="3"/>
      <c r="FT441" s="3"/>
      <c r="FU441" s="3"/>
      <c r="FV441" s="3"/>
      <c r="FW441" s="3"/>
      <c r="FX441" s="3"/>
      <c r="FY441" s="3"/>
      <c r="FZ441" s="3"/>
      <c r="GA441" s="3"/>
      <c r="GB441" s="3"/>
      <c r="GC441" s="3"/>
      <c r="GD441" s="3"/>
      <c r="GE441" s="3"/>
      <c r="GF441" s="3"/>
      <c r="GG441" s="3"/>
      <c r="GH441" s="3"/>
      <c r="GI441" s="3"/>
      <c r="GJ441" s="3"/>
      <c r="GK441" s="3"/>
      <c r="GL441" s="3"/>
      <c r="GM441" s="3"/>
      <c r="GN441" s="3"/>
      <c r="GO441" s="3"/>
      <c r="GP441" s="3"/>
      <c r="GQ441" s="3"/>
      <c r="GR441" s="3"/>
      <c r="GS441" s="3"/>
      <c r="GT441" s="3"/>
      <c r="GU441" s="3"/>
      <c r="GV441" s="3"/>
      <c r="GW441" s="3"/>
      <c r="GX441" s="3">
        <v>0</v>
      </c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201</v>
      </c>
      <c r="F443" s="4">
        <f>ROUND(Source!O441,O443)</f>
        <v>625682.52</v>
      </c>
      <c r="G443" s="4" t="s">
        <v>193</v>
      </c>
      <c r="H443" s="4" t="s">
        <v>194</v>
      </c>
      <c r="I443" s="4"/>
      <c r="J443" s="4"/>
      <c r="K443" s="4">
        <v>201</v>
      </c>
      <c r="L443" s="4">
        <v>1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625682.52</v>
      </c>
      <c r="X443" s="4">
        <v>1</v>
      </c>
      <c r="Y443" s="4">
        <v>625682.52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202</v>
      </c>
      <c r="F444" s="4">
        <f>ROUND(Source!P441,O444)</f>
        <v>493671.99</v>
      </c>
      <c r="G444" s="4" t="s">
        <v>195</v>
      </c>
      <c r="H444" s="4" t="s">
        <v>196</v>
      </c>
      <c r="I444" s="4"/>
      <c r="J444" s="4"/>
      <c r="K444" s="4">
        <v>202</v>
      </c>
      <c r="L444" s="4">
        <v>2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493671.99</v>
      </c>
      <c r="X444" s="4">
        <v>1</v>
      </c>
      <c r="Y444" s="4">
        <v>493671.99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222</v>
      </c>
      <c r="F445" s="4">
        <f>ROUND(Source!AO441,O445)</f>
        <v>0</v>
      </c>
      <c r="G445" s="4" t="s">
        <v>197</v>
      </c>
      <c r="H445" s="4" t="s">
        <v>198</v>
      </c>
      <c r="I445" s="4"/>
      <c r="J445" s="4"/>
      <c r="K445" s="4">
        <v>222</v>
      </c>
      <c r="L445" s="4">
        <v>3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225</v>
      </c>
      <c r="F446" s="4">
        <f>ROUND(Source!AV441,O446)</f>
        <v>493671.99</v>
      </c>
      <c r="G446" s="4" t="s">
        <v>199</v>
      </c>
      <c r="H446" s="4" t="s">
        <v>200</v>
      </c>
      <c r="I446" s="4"/>
      <c r="J446" s="4"/>
      <c r="K446" s="4">
        <v>225</v>
      </c>
      <c r="L446" s="4">
        <v>4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493671.99</v>
      </c>
      <c r="X446" s="4">
        <v>1</v>
      </c>
      <c r="Y446" s="4">
        <v>493671.99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226</v>
      </c>
      <c r="F447" s="4">
        <f>ROUND(Source!AW441,O447)</f>
        <v>493671.99</v>
      </c>
      <c r="G447" s="4" t="s">
        <v>201</v>
      </c>
      <c r="H447" s="4" t="s">
        <v>202</v>
      </c>
      <c r="I447" s="4"/>
      <c r="J447" s="4"/>
      <c r="K447" s="4">
        <v>226</v>
      </c>
      <c r="L447" s="4">
        <v>5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493671.99</v>
      </c>
      <c r="X447" s="4">
        <v>1</v>
      </c>
      <c r="Y447" s="4">
        <v>493671.99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227</v>
      </c>
      <c r="F448" s="4">
        <f>ROUND(Source!AX441,O448)</f>
        <v>0</v>
      </c>
      <c r="G448" s="4" t="s">
        <v>203</v>
      </c>
      <c r="H448" s="4" t="s">
        <v>204</v>
      </c>
      <c r="I448" s="4"/>
      <c r="J448" s="4"/>
      <c r="K448" s="4">
        <v>227</v>
      </c>
      <c r="L448" s="4">
        <v>6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228</v>
      </c>
      <c r="F449" s="4">
        <f>ROUND(Source!AY441,O449)</f>
        <v>493671.99</v>
      </c>
      <c r="G449" s="4" t="s">
        <v>205</v>
      </c>
      <c r="H449" s="4" t="s">
        <v>206</v>
      </c>
      <c r="I449" s="4"/>
      <c r="J449" s="4"/>
      <c r="K449" s="4">
        <v>228</v>
      </c>
      <c r="L449" s="4">
        <v>7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493671.99</v>
      </c>
      <c r="X449" s="4">
        <v>1</v>
      </c>
      <c r="Y449" s="4">
        <v>493671.99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216</v>
      </c>
      <c r="F450" s="4">
        <f>ROUND(Source!AP441,O450)</f>
        <v>0</v>
      </c>
      <c r="G450" s="4" t="s">
        <v>207</v>
      </c>
      <c r="H450" s="4" t="s">
        <v>208</v>
      </c>
      <c r="I450" s="4"/>
      <c r="J450" s="4"/>
      <c r="K450" s="4">
        <v>216</v>
      </c>
      <c r="L450" s="4">
        <v>8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223</v>
      </c>
      <c r="F451" s="4">
        <f>ROUND(Source!AQ441,O451)</f>
        <v>0</v>
      </c>
      <c r="G451" s="4" t="s">
        <v>209</v>
      </c>
      <c r="H451" s="4" t="s">
        <v>210</v>
      </c>
      <c r="I451" s="4"/>
      <c r="J451" s="4"/>
      <c r="K451" s="4">
        <v>223</v>
      </c>
      <c r="L451" s="4">
        <v>9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229</v>
      </c>
      <c r="F452" s="4">
        <f>ROUND(Source!AZ441,O452)</f>
        <v>0</v>
      </c>
      <c r="G452" s="4" t="s">
        <v>211</v>
      </c>
      <c r="H452" s="4" t="s">
        <v>212</v>
      </c>
      <c r="I452" s="4"/>
      <c r="J452" s="4"/>
      <c r="K452" s="4">
        <v>229</v>
      </c>
      <c r="L452" s="4">
        <v>10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203</v>
      </c>
      <c r="F453" s="4">
        <f>ROUND(Source!Q441,O453)</f>
        <v>26747.7</v>
      </c>
      <c r="G453" s="4" t="s">
        <v>213</v>
      </c>
      <c r="H453" s="4" t="s">
        <v>214</v>
      </c>
      <c r="I453" s="4"/>
      <c r="J453" s="4"/>
      <c r="K453" s="4">
        <v>203</v>
      </c>
      <c r="L453" s="4">
        <v>11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26747.7</v>
      </c>
      <c r="X453" s="4">
        <v>1</v>
      </c>
      <c r="Y453" s="4">
        <v>26747.7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0</v>
      </c>
      <c r="F454" s="4">
        <f>ROUND(Source!BB441,O454)</f>
        <v>0</v>
      </c>
      <c r="G454" s="4" t="s">
        <v>215</v>
      </c>
      <c r="H454" s="4" t="s">
        <v>216</v>
      </c>
      <c r="I454" s="4"/>
      <c r="J454" s="4"/>
      <c r="K454" s="4">
        <v>231</v>
      </c>
      <c r="L454" s="4">
        <v>12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0</v>
      </c>
      <c r="F455" s="4">
        <f>ROUND(Source!R441,O455)</f>
        <v>11098.09</v>
      </c>
      <c r="G455" s="4" t="s">
        <v>217</v>
      </c>
      <c r="H455" s="4" t="s">
        <v>218</v>
      </c>
      <c r="I455" s="4"/>
      <c r="J455" s="4"/>
      <c r="K455" s="4">
        <v>204</v>
      </c>
      <c r="L455" s="4">
        <v>13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11098.09</v>
      </c>
      <c r="X455" s="4">
        <v>1</v>
      </c>
      <c r="Y455" s="4">
        <v>11098.09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0</v>
      </c>
      <c r="F456" s="4">
        <f>ROUND(Source!S441,O456)</f>
        <v>105262.83</v>
      </c>
      <c r="G456" s="4" t="s">
        <v>219</v>
      </c>
      <c r="H456" s="4" t="s">
        <v>220</v>
      </c>
      <c r="I456" s="4"/>
      <c r="J456" s="4"/>
      <c r="K456" s="4">
        <v>205</v>
      </c>
      <c r="L456" s="4">
        <v>14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105262.83</v>
      </c>
      <c r="X456" s="4">
        <v>1</v>
      </c>
      <c r="Y456" s="4">
        <v>105262.83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0</v>
      </c>
      <c r="F457" s="4">
        <f>ROUND(Source!BC441,O457)</f>
        <v>0</v>
      </c>
      <c r="G457" s="4" t="s">
        <v>221</v>
      </c>
      <c r="H457" s="4" t="s">
        <v>222</v>
      </c>
      <c r="I457" s="4"/>
      <c r="J457" s="4"/>
      <c r="K457" s="4">
        <v>232</v>
      </c>
      <c r="L457" s="4">
        <v>15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0</v>
      </c>
      <c r="F458" s="4">
        <f>ROUND(Source!AS441,O458)</f>
        <v>330159.86</v>
      </c>
      <c r="G458" s="4" t="s">
        <v>223</v>
      </c>
      <c r="H458" s="4" t="s">
        <v>224</v>
      </c>
      <c r="I458" s="4"/>
      <c r="J458" s="4"/>
      <c r="K458" s="4">
        <v>214</v>
      </c>
      <c r="L458" s="4">
        <v>16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330159.86</v>
      </c>
      <c r="X458" s="4">
        <v>1</v>
      </c>
      <c r="Y458" s="4">
        <v>330159.86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0</v>
      </c>
      <c r="F459" s="4">
        <f>ROUND(Source!AT441,O459)</f>
        <v>455658.98</v>
      </c>
      <c r="G459" s="4" t="s">
        <v>225</v>
      </c>
      <c r="H459" s="4" t="s">
        <v>226</v>
      </c>
      <c r="I459" s="4"/>
      <c r="J459" s="4"/>
      <c r="K459" s="4">
        <v>215</v>
      </c>
      <c r="L459" s="4">
        <v>17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455658.98</v>
      </c>
      <c r="X459" s="4">
        <v>1</v>
      </c>
      <c r="Y459" s="4">
        <v>455658.98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0</v>
      </c>
      <c r="F460" s="4">
        <f>ROUND(Source!AU441,O460)</f>
        <v>0</v>
      </c>
      <c r="G460" s="4" t="s">
        <v>227</v>
      </c>
      <c r="H460" s="4" t="s">
        <v>228</v>
      </c>
      <c r="I460" s="4"/>
      <c r="J460" s="4"/>
      <c r="K460" s="4">
        <v>217</v>
      </c>
      <c r="L460" s="4">
        <v>18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0</v>
      </c>
      <c r="F461" s="4">
        <f>ROUND(Source!BA441,O461)</f>
        <v>0</v>
      </c>
      <c r="G461" s="4" t="s">
        <v>229</v>
      </c>
      <c r="H461" s="4" t="s">
        <v>230</v>
      </c>
      <c r="I461" s="4"/>
      <c r="J461" s="4"/>
      <c r="K461" s="4">
        <v>230</v>
      </c>
      <c r="L461" s="4">
        <v>19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0</v>
      </c>
      <c r="F462" s="4">
        <f>ROUND(Source!T441,O462)</f>
        <v>0</v>
      </c>
      <c r="G462" s="4" t="s">
        <v>231</v>
      </c>
      <c r="H462" s="4" t="s">
        <v>232</v>
      </c>
      <c r="I462" s="4"/>
      <c r="J462" s="4"/>
      <c r="K462" s="4">
        <v>206</v>
      </c>
      <c r="L462" s="4">
        <v>20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0</v>
      </c>
      <c r="F463" s="4">
        <f>Source!U441</f>
        <v>183.04908424000001</v>
      </c>
      <c r="G463" s="4" t="s">
        <v>233</v>
      </c>
      <c r="H463" s="4" t="s">
        <v>234</v>
      </c>
      <c r="I463" s="4"/>
      <c r="J463" s="4"/>
      <c r="K463" s="4">
        <v>207</v>
      </c>
      <c r="L463" s="4">
        <v>21</v>
      </c>
      <c r="M463" s="4">
        <v>3</v>
      </c>
      <c r="N463" s="4" t="s">
        <v>3</v>
      </c>
      <c r="O463" s="4">
        <v>-1</v>
      </c>
      <c r="P463" s="4"/>
      <c r="Q463" s="4"/>
      <c r="R463" s="4"/>
      <c r="S463" s="4"/>
      <c r="T463" s="4"/>
      <c r="U463" s="4"/>
      <c r="V463" s="4"/>
      <c r="W463" s="4">
        <v>183.04908424000001</v>
      </c>
      <c r="X463" s="4">
        <v>1</v>
      </c>
      <c r="Y463" s="4">
        <v>183.04908424000001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0</v>
      </c>
      <c r="F464" s="4">
        <f>Source!V441</f>
        <v>0</v>
      </c>
      <c r="G464" s="4" t="s">
        <v>235</v>
      </c>
      <c r="H464" s="4" t="s">
        <v>236</v>
      </c>
      <c r="I464" s="4"/>
      <c r="J464" s="4"/>
      <c r="K464" s="4">
        <v>208</v>
      </c>
      <c r="L464" s="4">
        <v>22</v>
      </c>
      <c r="M464" s="4">
        <v>3</v>
      </c>
      <c r="N464" s="4" t="s">
        <v>3</v>
      </c>
      <c r="O464" s="4">
        <v>-1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50" x14ac:dyDescent="0.2">
      <c r="A465" s="4">
        <v>50</v>
      </c>
      <c r="B465" s="4">
        <v>0</v>
      </c>
      <c r="C465" s="4">
        <v>0</v>
      </c>
      <c r="D465" s="4">
        <v>1</v>
      </c>
      <c r="E465" s="4">
        <v>0</v>
      </c>
      <c r="F465" s="4">
        <f>ROUND(Source!W441,O465)</f>
        <v>0</v>
      </c>
      <c r="G465" s="4" t="s">
        <v>237</v>
      </c>
      <c r="H465" s="4" t="s">
        <v>238</v>
      </c>
      <c r="I465" s="4"/>
      <c r="J465" s="4"/>
      <c r="K465" s="4">
        <v>209</v>
      </c>
      <c r="L465" s="4">
        <v>23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50" x14ac:dyDescent="0.2">
      <c r="A466" s="4">
        <v>50</v>
      </c>
      <c r="B466" s="4">
        <v>0</v>
      </c>
      <c r="C466" s="4">
        <v>0</v>
      </c>
      <c r="D466" s="4">
        <v>1</v>
      </c>
      <c r="E466" s="4">
        <v>0</v>
      </c>
      <c r="F466" s="4">
        <f>ROUND(Source!BD441,O466)</f>
        <v>0</v>
      </c>
      <c r="G466" s="4" t="s">
        <v>239</v>
      </c>
      <c r="H466" s="4" t="s">
        <v>240</v>
      </c>
      <c r="I466" s="4"/>
      <c r="J466" s="4"/>
      <c r="K466" s="4">
        <v>233</v>
      </c>
      <c r="L466" s="4">
        <v>24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0</v>
      </c>
      <c r="X466" s="4">
        <v>1</v>
      </c>
      <c r="Y466" s="4">
        <v>0</v>
      </c>
      <c r="Z466" s="4"/>
      <c r="AA466" s="4"/>
      <c r="AB466" s="4"/>
    </row>
    <row r="467" spans="1:50" x14ac:dyDescent="0.2">
      <c r="A467" s="4">
        <v>50</v>
      </c>
      <c r="B467" s="4">
        <v>0</v>
      </c>
      <c r="C467" s="4">
        <v>0</v>
      </c>
      <c r="D467" s="4">
        <v>1</v>
      </c>
      <c r="E467" s="4">
        <v>0</v>
      </c>
      <c r="F467" s="4">
        <f>ROUND(Source!X441,O467)</f>
        <v>96905.87</v>
      </c>
      <c r="G467" s="4" t="s">
        <v>241</v>
      </c>
      <c r="H467" s="4" t="s">
        <v>242</v>
      </c>
      <c r="I467" s="4"/>
      <c r="J467" s="4"/>
      <c r="K467" s="4">
        <v>210</v>
      </c>
      <c r="L467" s="4">
        <v>25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96905.87</v>
      </c>
      <c r="X467" s="4">
        <v>1</v>
      </c>
      <c r="Y467" s="4">
        <v>96905.87</v>
      </c>
      <c r="Z467" s="4"/>
      <c r="AA467" s="4"/>
      <c r="AB467" s="4"/>
    </row>
    <row r="468" spans="1:50" x14ac:dyDescent="0.2">
      <c r="A468" s="4">
        <v>50</v>
      </c>
      <c r="B468" s="4">
        <v>0</v>
      </c>
      <c r="C468" s="4">
        <v>0</v>
      </c>
      <c r="D468" s="4">
        <v>1</v>
      </c>
      <c r="E468" s="4">
        <v>0</v>
      </c>
      <c r="F468" s="4">
        <f>ROUND(Source!Y441,O468)</f>
        <v>45473.51</v>
      </c>
      <c r="G468" s="4" t="s">
        <v>243</v>
      </c>
      <c r="H468" s="4" t="s">
        <v>244</v>
      </c>
      <c r="I468" s="4"/>
      <c r="J468" s="4"/>
      <c r="K468" s="4">
        <v>211</v>
      </c>
      <c r="L468" s="4">
        <v>26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45473.51</v>
      </c>
      <c r="X468" s="4">
        <v>1</v>
      </c>
      <c r="Y468" s="4">
        <v>45473.51</v>
      </c>
      <c r="Z468" s="4"/>
      <c r="AA468" s="4"/>
      <c r="AB468" s="4"/>
    </row>
    <row r="469" spans="1:50" x14ac:dyDescent="0.2">
      <c r="A469" s="4">
        <v>50</v>
      </c>
      <c r="B469" s="4">
        <v>0</v>
      </c>
      <c r="C469" s="4">
        <v>0</v>
      </c>
      <c r="D469" s="4">
        <v>1</v>
      </c>
      <c r="E469" s="4">
        <v>0</v>
      </c>
      <c r="F469" s="4">
        <f>ROUND(Source!AR441,O469)</f>
        <v>785818.84</v>
      </c>
      <c r="G469" s="4" t="s">
        <v>245</v>
      </c>
      <c r="H469" s="4" t="s">
        <v>246</v>
      </c>
      <c r="I469" s="4"/>
      <c r="J469" s="4"/>
      <c r="K469" s="4">
        <v>224</v>
      </c>
      <c r="L469" s="4">
        <v>27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785818.84</v>
      </c>
      <c r="X469" s="4">
        <v>1</v>
      </c>
      <c r="Y469" s="4">
        <v>785818.84</v>
      </c>
      <c r="Z469" s="4"/>
      <c r="AA469" s="4"/>
      <c r="AB469" s="4"/>
    </row>
    <row r="472" spans="1:50" x14ac:dyDescent="0.2">
      <c r="A472">
        <v>70</v>
      </c>
      <c r="B472">
        <v>1</v>
      </c>
      <c r="D472">
        <v>1</v>
      </c>
      <c r="E472" t="s">
        <v>744</v>
      </c>
      <c r="F472" t="s">
        <v>745</v>
      </c>
      <c r="G472">
        <v>0</v>
      </c>
      <c r="H472">
        <v>0</v>
      </c>
      <c r="I472" t="s">
        <v>3</v>
      </c>
      <c r="J472">
        <v>1</v>
      </c>
      <c r="K472">
        <v>0</v>
      </c>
      <c r="L472" t="s">
        <v>3</v>
      </c>
      <c r="M472" t="s">
        <v>3</v>
      </c>
      <c r="N472">
        <v>0</v>
      </c>
      <c r="P472" t="s">
        <v>3</v>
      </c>
    </row>
    <row r="473" spans="1:50" x14ac:dyDescent="0.2">
      <c r="A473">
        <v>70</v>
      </c>
      <c r="B473">
        <v>1</v>
      </c>
      <c r="D473">
        <v>2</v>
      </c>
      <c r="E473" t="s">
        <v>746</v>
      </c>
      <c r="F473" t="s">
        <v>747</v>
      </c>
      <c r="G473">
        <v>1</v>
      </c>
      <c r="H473">
        <v>0</v>
      </c>
      <c r="I473" t="s">
        <v>3</v>
      </c>
      <c r="J473">
        <v>1</v>
      </c>
      <c r="K473">
        <v>0</v>
      </c>
      <c r="L473" t="s">
        <v>3</v>
      </c>
      <c r="M473" t="s">
        <v>3</v>
      </c>
      <c r="N473">
        <v>0</v>
      </c>
      <c r="P473" t="s">
        <v>3</v>
      </c>
    </row>
    <row r="475" spans="1:50" x14ac:dyDescent="0.2">
      <c r="A475">
        <v>-1</v>
      </c>
    </row>
    <row r="477" spans="1:50" x14ac:dyDescent="0.2">
      <c r="A477" s="3">
        <v>75</v>
      </c>
      <c r="B477" s="3" t="s">
        <v>748</v>
      </c>
      <c r="C477" s="3">
        <v>2025</v>
      </c>
      <c r="D477" s="3">
        <v>0</v>
      </c>
      <c r="E477" s="3">
        <v>7</v>
      </c>
      <c r="F477" s="3"/>
      <c r="G477" s="3">
        <v>0</v>
      </c>
      <c r="H477" s="3">
        <v>2</v>
      </c>
      <c r="I477" s="3">
        <v>1</v>
      </c>
      <c r="J477" s="3">
        <v>1</v>
      </c>
      <c r="K477" s="3">
        <v>95</v>
      </c>
      <c r="L477" s="3">
        <v>65</v>
      </c>
      <c r="M477" s="3">
        <v>0</v>
      </c>
      <c r="N477" s="3">
        <v>78713076</v>
      </c>
      <c r="O477" s="3">
        <v>1</v>
      </c>
    </row>
    <row r="478" spans="1:50" x14ac:dyDescent="0.2">
      <c r="A478" s="6">
        <v>1</v>
      </c>
      <c r="B478" s="6" t="s">
        <v>749</v>
      </c>
      <c r="C478" s="6" t="s">
        <v>750</v>
      </c>
      <c r="D478" s="6">
        <v>2025</v>
      </c>
      <c r="E478" s="6">
        <v>7</v>
      </c>
      <c r="F478" s="6">
        <v>1</v>
      </c>
      <c r="G478" s="6">
        <v>1</v>
      </c>
      <c r="H478" s="6">
        <v>0</v>
      </c>
      <c r="I478" s="6">
        <v>2</v>
      </c>
      <c r="J478" s="6">
        <v>1</v>
      </c>
      <c r="K478" s="6">
        <v>9.8800000000000008</v>
      </c>
      <c r="L478" s="6">
        <v>1</v>
      </c>
      <c r="M478" s="6">
        <v>1</v>
      </c>
      <c r="N478" s="6">
        <v>1</v>
      </c>
      <c r="O478" s="6">
        <v>9.8800000000000008</v>
      </c>
      <c r="P478" s="6">
        <v>1</v>
      </c>
      <c r="Q478" s="6">
        <v>1</v>
      </c>
      <c r="R478" s="6" t="s">
        <v>3</v>
      </c>
      <c r="S478" s="6" t="s">
        <v>3</v>
      </c>
      <c r="T478" s="6" t="s">
        <v>3</v>
      </c>
      <c r="U478" s="6" t="s">
        <v>3</v>
      </c>
      <c r="V478" s="6" t="s">
        <v>3</v>
      </c>
      <c r="W478" s="6" t="s">
        <v>3</v>
      </c>
      <c r="X478" s="6" t="s">
        <v>3</v>
      </c>
      <c r="Y478" s="6" t="s">
        <v>3</v>
      </c>
      <c r="Z478" s="6" t="s">
        <v>3</v>
      </c>
      <c r="AA478" s="6" t="s">
        <v>751</v>
      </c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>
        <v>78713077</v>
      </c>
      <c r="AO478" s="6"/>
      <c r="AP478" s="6"/>
      <c r="AQ478" s="6"/>
      <c r="AR478" s="6"/>
      <c r="AS478" s="6"/>
      <c r="AT478" s="6"/>
      <c r="AU478" s="6"/>
      <c r="AV478" s="6"/>
      <c r="AW478" s="6"/>
      <c r="AX478" s="6"/>
    </row>
    <row r="482" spans="1:5" x14ac:dyDescent="0.2">
      <c r="A482">
        <v>65</v>
      </c>
      <c r="C482">
        <v>1</v>
      </c>
      <c r="D482">
        <v>0</v>
      </c>
      <c r="E48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752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18874376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78713076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5</v>
      </c>
      <c r="E16" s="8">
        <f>ROUND((Source!F348)/1000,2)</f>
        <v>330.16</v>
      </c>
      <c r="F16" s="8">
        <f>ROUND((Source!F349)/1000,2)</f>
        <v>455.66</v>
      </c>
      <c r="G16" s="8">
        <f>ROUND((Source!F340)/1000,2)</f>
        <v>0</v>
      </c>
      <c r="H16" s="8">
        <f>ROUND((Source!F350)/1000+(Source!F351)/1000,2)</f>
        <v>0</v>
      </c>
      <c r="I16" s="8">
        <f>E16+F16+G16+H16</f>
        <v>785.82</v>
      </c>
      <c r="J16" s="8">
        <f>ROUND((Source!F346+Source!F345)/1000,2)</f>
        <v>116.36</v>
      </c>
      <c r="K16" s="8">
        <v>1119.3499999999999</v>
      </c>
      <c r="L16" s="8">
        <v>0</v>
      </c>
      <c r="M16" s="8">
        <v>0</v>
      </c>
      <c r="N16" s="8">
        <f>I16+L16+M16</f>
        <v>785.82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625682.52</v>
      </c>
      <c r="AU16" s="8">
        <v>493671.99</v>
      </c>
      <c r="AV16" s="8">
        <v>0</v>
      </c>
      <c r="AW16" s="8">
        <v>0</v>
      </c>
      <c r="AX16" s="8">
        <v>0</v>
      </c>
      <c r="AY16" s="8">
        <v>26747.7</v>
      </c>
      <c r="AZ16" s="8">
        <v>11098.09</v>
      </c>
      <c r="BA16" s="8">
        <v>105262.83</v>
      </c>
      <c r="BB16" s="8">
        <v>330159.86</v>
      </c>
      <c r="BC16" s="8">
        <v>455658.98</v>
      </c>
      <c r="BD16" s="8">
        <v>0</v>
      </c>
      <c r="BE16" s="8">
        <v>0</v>
      </c>
      <c r="BF16" s="8">
        <v>183.04908424000001</v>
      </c>
      <c r="BG16" s="8">
        <v>0</v>
      </c>
      <c r="BH16" s="8">
        <v>0</v>
      </c>
      <c r="BI16" s="8">
        <v>96905.87</v>
      </c>
      <c r="BJ16" s="8">
        <v>45473.51</v>
      </c>
      <c r="BK16" s="8">
        <v>785818.84</v>
      </c>
    </row>
    <row r="18" spans="1:16" x14ac:dyDescent="0.2">
      <c r="A18">
        <v>51</v>
      </c>
      <c r="E18">
        <v>330.16</v>
      </c>
      <c r="F18">
        <v>455.66</v>
      </c>
      <c r="G18">
        <v>0</v>
      </c>
      <c r="H18">
        <v>0</v>
      </c>
      <c r="I18">
        <v>785.82</v>
      </c>
      <c r="J18">
        <v>116.36</v>
      </c>
      <c r="K18">
        <v>1119.3499999999999</v>
      </c>
      <c r="L18">
        <v>0</v>
      </c>
      <c r="M18">
        <v>0</v>
      </c>
      <c r="N18">
        <v>785.82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625682.52</v>
      </c>
      <c r="G20" s="4" t="s">
        <v>193</v>
      </c>
      <c r="H20" s="4" t="s">
        <v>194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493671.99</v>
      </c>
      <c r="G21" s="4" t="s">
        <v>195</v>
      </c>
      <c r="H21" s="4" t="s">
        <v>196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197</v>
      </c>
      <c r="H22" s="4" t="s">
        <v>198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493671.99</v>
      </c>
      <c r="G23" s="4" t="s">
        <v>199</v>
      </c>
      <c r="H23" s="4" t="s">
        <v>200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493671.99</v>
      </c>
      <c r="G24" s="4" t="s">
        <v>201</v>
      </c>
      <c r="H24" s="4" t="s">
        <v>202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203</v>
      </c>
      <c r="H25" s="4" t="s">
        <v>204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493671.99</v>
      </c>
      <c r="G26" s="4" t="s">
        <v>205</v>
      </c>
      <c r="H26" s="4" t="s">
        <v>206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207</v>
      </c>
      <c r="H27" s="4" t="s">
        <v>208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209</v>
      </c>
      <c r="H28" s="4" t="s">
        <v>210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211</v>
      </c>
      <c r="H29" s="4" t="s">
        <v>212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26747.7</v>
      </c>
      <c r="G30" s="4" t="s">
        <v>213</v>
      </c>
      <c r="H30" s="4" t="s">
        <v>214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0</v>
      </c>
      <c r="G31" s="4" t="s">
        <v>215</v>
      </c>
      <c r="H31" s="4" t="s">
        <v>216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11098.09</v>
      </c>
      <c r="G32" s="4" t="s">
        <v>217</v>
      </c>
      <c r="H32" s="4" t="s">
        <v>218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105262.83</v>
      </c>
      <c r="G33" s="4" t="s">
        <v>219</v>
      </c>
      <c r="H33" s="4" t="s">
        <v>220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0</v>
      </c>
      <c r="G34" s="4" t="s">
        <v>221</v>
      </c>
      <c r="H34" s="4" t="s">
        <v>222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330159.86</v>
      </c>
      <c r="G35" s="4" t="s">
        <v>223</v>
      </c>
      <c r="H35" s="4" t="s">
        <v>224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455658.98</v>
      </c>
      <c r="G36" s="4" t="s">
        <v>225</v>
      </c>
      <c r="H36" s="4" t="s">
        <v>226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 t="s">
        <v>227</v>
      </c>
      <c r="H37" s="4" t="s">
        <v>228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0</v>
      </c>
      <c r="G38" s="4" t="s">
        <v>229</v>
      </c>
      <c r="H38" s="4" t="s">
        <v>230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231</v>
      </c>
      <c r="H39" s="4" t="s">
        <v>232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183.04908424000001</v>
      </c>
      <c r="G40" s="4" t="s">
        <v>233</v>
      </c>
      <c r="H40" s="4" t="s">
        <v>234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 t="s">
        <v>235</v>
      </c>
      <c r="H41" s="4" t="s">
        <v>236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 t="s">
        <v>237</v>
      </c>
      <c r="H42" s="4" t="s">
        <v>238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239</v>
      </c>
      <c r="H43" s="4" t="s">
        <v>240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96905.87</v>
      </c>
      <c r="G44" s="4" t="s">
        <v>241</v>
      </c>
      <c r="H44" s="4" t="s">
        <v>242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45473.51</v>
      </c>
      <c r="G45" s="4" t="s">
        <v>243</v>
      </c>
      <c r="H45" s="4" t="s">
        <v>244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785818.84</v>
      </c>
      <c r="G46" s="4" t="s">
        <v>245</v>
      </c>
      <c r="H46" s="4" t="s">
        <v>246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748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78713076</v>
      </c>
      <c r="O51" s="3">
        <v>1</v>
      </c>
    </row>
    <row r="52" spans="1:50" x14ac:dyDescent="0.2">
      <c r="A52" s="6">
        <v>1</v>
      </c>
      <c r="B52" s="6" t="s">
        <v>749</v>
      </c>
      <c r="C52" s="6" t="s">
        <v>750</v>
      </c>
      <c r="D52" s="6">
        <v>2025</v>
      </c>
      <c r="E52" s="6">
        <v>7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9.8800000000000008</v>
      </c>
      <c r="L52" s="6">
        <v>1</v>
      </c>
      <c r="M52" s="6">
        <v>1</v>
      </c>
      <c r="N52" s="6">
        <v>1</v>
      </c>
      <c r="O52" s="6">
        <v>9.8800000000000008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751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78713077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34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ROW(Source!A33)</f>
        <v>33</v>
      </c>
      <c r="B1">
        <v>78713076</v>
      </c>
      <c r="C1">
        <v>78713325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753</v>
      </c>
      <c r="J1" t="s">
        <v>3</v>
      </c>
      <c r="K1" t="s">
        <v>754</v>
      </c>
      <c r="L1">
        <v>1191</v>
      </c>
      <c r="N1">
        <v>1013</v>
      </c>
      <c r="O1" t="s">
        <v>755</v>
      </c>
      <c r="P1" t="s">
        <v>755</v>
      </c>
      <c r="Q1">
        <v>1</v>
      </c>
      <c r="W1">
        <v>0</v>
      </c>
      <c r="X1">
        <v>476480486</v>
      </c>
      <c r="Y1">
        <f>(AT1*1.1)</f>
        <v>0.64900000000000002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0.59</v>
      </c>
      <c r="AU1" t="s">
        <v>34</v>
      </c>
      <c r="AV1">
        <v>1</v>
      </c>
      <c r="AW1">
        <v>2</v>
      </c>
      <c r="AX1">
        <v>78713328</v>
      </c>
      <c r="AY1">
        <v>1</v>
      </c>
      <c r="AZ1">
        <v>0</v>
      </c>
      <c r="BA1">
        <v>5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4.7182300000000003E-2</v>
      </c>
      <c r="CW1">
        <v>0</v>
      </c>
      <c r="CX1">
        <f>ROUND(Y1*Source!I33,9)</f>
        <v>4.7182300000000003E-2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7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ROW(Source!A33)</f>
        <v>33</v>
      </c>
      <c r="B2">
        <v>78713076</v>
      </c>
      <c r="C2">
        <v>78713325</v>
      </c>
      <c r="D2">
        <v>75170682</v>
      </c>
      <c r="E2">
        <v>1</v>
      </c>
      <c r="F2">
        <v>1</v>
      </c>
      <c r="G2">
        <v>1077</v>
      </c>
      <c r="H2">
        <v>2</v>
      </c>
      <c r="I2" t="s">
        <v>756</v>
      </c>
      <c r="J2" t="s">
        <v>757</v>
      </c>
      <c r="K2" t="s">
        <v>758</v>
      </c>
      <c r="L2">
        <v>1368</v>
      </c>
      <c r="N2">
        <v>1011</v>
      </c>
      <c r="O2" t="s">
        <v>759</v>
      </c>
      <c r="P2" t="s">
        <v>759</v>
      </c>
      <c r="Q2">
        <v>1</v>
      </c>
      <c r="W2">
        <v>0</v>
      </c>
      <c r="X2">
        <v>-875878594</v>
      </c>
      <c r="Y2">
        <f>(AT2*1.1)</f>
        <v>5.4669999999999996</v>
      </c>
      <c r="AA2">
        <v>0</v>
      </c>
      <c r="AB2">
        <v>2511.9</v>
      </c>
      <c r="AC2">
        <v>828.8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13.46</v>
      </c>
      <c r="AK2">
        <v>47.82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4.97</v>
      </c>
      <c r="AU2" t="s">
        <v>34</v>
      </c>
      <c r="AV2">
        <v>0</v>
      </c>
      <c r="AW2">
        <v>2</v>
      </c>
      <c r="AX2">
        <v>78713329</v>
      </c>
      <c r="AY2">
        <v>1</v>
      </c>
      <c r="AZ2">
        <v>0</v>
      </c>
      <c r="BA2">
        <v>6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ROUND(Y2*Source!I33*DO2,9)</f>
        <v>5.7789360859999999</v>
      </c>
      <c r="CX2">
        <f>ROUND(Y2*Source!I33,9)</f>
        <v>0.3974509</v>
      </c>
      <c r="CY2">
        <f>AB2</f>
        <v>2511.9</v>
      </c>
      <c r="CZ2">
        <f>AF2</f>
        <v>156.56</v>
      </c>
      <c r="DA2">
        <f>AJ2</f>
        <v>13.46</v>
      </c>
      <c r="DB2">
        <f>ROUND((ROUND(AT2*CZ2,2)*1.1),6)</f>
        <v>855.91</v>
      </c>
      <c r="DC2">
        <f>ROUND((ROUND(AT2*AG2,2)*1.1),6)</f>
        <v>79.486000000000004</v>
      </c>
      <c r="DD2" t="s">
        <v>3</v>
      </c>
      <c r="DE2" t="s">
        <v>3</v>
      </c>
      <c r="DF2">
        <f t="shared" si="0"/>
        <v>0</v>
      </c>
      <c r="DG2">
        <f>ROUND(ROUND(AF2*AJ2,2)*CX2,2)</f>
        <v>837.55</v>
      </c>
      <c r="DH2">
        <f>ROUND(ROUND(AG2*AK2,2)*CX2,2)</f>
        <v>276.35000000000002</v>
      </c>
      <c r="DI2">
        <f t="shared" si="1"/>
        <v>0</v>
      </c>
      <c r="DJ2">
        <f>DG2</f>
        <v>837.55</v>
      </c>
      <c r="DK2">
        <v>0</v>
      </c>
      <c r="DL2" t="s">
        <v>760</v>
      </c>
      <c r="DM2">
        <v>0</v>
      </c>
      <c r="DN2" t="s">
        <v>755</v>
      </c>
      <c r="DO2">
        <v>14.54</v>
      </c>
    </row>
    <row r="3" spans="1:119" x14ac:dyDescent="0.2">
      <c r="A3">
        <f>ROW(Source!A35)</f>
        <v>35</v>
      </c>
      <c r="B3">
        <v>78713076</v>
      </c>
      <c r="C3">
        <v>78713337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753</v>
      </c>
      <c r="J3" t="s">
        <v>3</v>
      </c>
      <c r="K3" t="s">
        <v>754</v>
      </c>
      <c r="L3">
        <v>1191</v>
      </c>
      <c r="N3">
        <v>1013</v>
      </c>
      <c r="O3" t="s">
        <v>755</v>
      </c>
      <c r="P3" t="s">
        <v>755</v>
      </c>
      <c r="Q3">
        <v>1</v>
      </c>
      <c r="W3">
        <v>0</v>
      </c>
      <c r="X3">
        <v>476480486</v>
      </c>
      <c r="Y3">
        <f>(AT3*1.1)</f>
        <v>91.3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83</v>
      </c>
      <c r="AU3" t="s">
        <v>34</v>
      </c>
      <c r="AV3">
        <v>1</v>
      </c>
      <c r="AW3">
        <v>2</v>
      </c>
      <c r="AX3">
        <v>78713340</v>
      </c>
      <c r="AY3">
        <v>1</v>
      </c>
      <c r="AZ3">
        <v>0</v>
      </c>
      <c r="BA3">
        <v>10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ROUND(AT3*Source!I35*AH3*AL3,2)</f>
        <v>0</v>
      </c>
      <c r="CV3">
        <f>ROUND(Y3*Source!I35,9)</f>
        <v>0</v>
      </c>
      <c r="CW3">
        <v>0</v>
      </c>
      <c r="CX3">
        <f>ROUND(Y3*Source!I35,9)</f>
        <v>0</v>
      </c>
      <c r="CY3">
        <f>AD3</f>
        <v>0</v>
      </c>
      <c r="CZ3">
        <f>AH3</f>
        <v>0</v>
      </c>
      <c r="DA3">
        <f>AL3</f>
        <v>1</v>
      </c>
      <c r="DB3">
        <f>ROUND((ROUND(AT3*CZ3,2)*1.1),6)</f>
        <v>0</v>
      </c>
      <c r="DC3">
        <f>ROUND((ROUND(AT3*AG3,2)*1.1),6)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ROW(Source!A37)</f>
        <v>37</v>
      </c>
      <c r="B4">
        <v>78713076</v>
      </c>
      <c r="C4">
        <v>78713344</v>
      </c>
      <c r="D4">
        <v>75094012</v>
      </c>
      <c r="E4">
        <v>1077</v>
      </c>
      <c r="F4">
        <v>1</v>
      </c>
      <c r="G4">
        <v>1077</v>
      </c>
      <c r="H4">
        <v>1</v>
      </c>
      <c r="I4" t="s">
        <v>753</v>
      </c>
      <c r="J4" t="s">
        <v>3</v>
      </c>
      <c r="K4" t="s">
        <v>754</v>
      </c>
      <c r="L4">
        <v>1191</v>
      </c>
      <c r="N4">
        <v>1013</v>
      </c>
      <c r="O4" t="s">
        <v>755</v>
      </c>
      <c r="P4" t="s">
        <v>755</v>
      </c>
      <c r="Q4">
        <v>1</v>
      </c>
      <c r="W4">
        <v>0</v>
      </c>
      <c r="X4">
        <v>476480486</v>
      </c>
      <c r="Y4">
        <f>((AT4*0.5)*1.1)</f>
        <v>0.32450000000000001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0.59</v>
      </c>
      <c r="AU4" t="s">
        <v>63</v>
      </c>
      <c r="AV4">
        <v>1</v>
      </c>
      <c r="AW4">
        <v>2</v>
      </c>
      <c r="AX4">
        <v>78713347</v>
      </c>
      <c r="AY4">
        <v>1</v>
      </c>
      <c r="AZ4">
        <v>0</v>
      </c>
      <c r="BA4">
        <v>12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ROUND(AT4*Source!I37*AH4*AL4,2)</f>
        <v>0</v>
      </c>
      <c r="CV4">
        <f>ROUND(Y4*Source!I37,9)</f>
        <v>3.1346699999999998E-2</v>
      </c>
      <c r="CW4">
        <v>0</v>
      </c>
      <c r="CX4">
        <f>ROUND(Y4*Source!I37,9)</f>
        <v>3.1346699999999998E-2</v>
      </c>
      <c r="CY4">
        <f>AD4</f>
        <v>0</v>
      </c>
      <c r="CZ4">
        <f>AH4</f>
        <v>0</v>
      </c>
      <c r="DA4">
        <f>AL4</f>
        <v>1</v>
      </c>
      <c r="DB4">
        <f>ROUND(((ROUND(AT4*CZ4,2)*0.5)*1.1),6)</f>
        <v>0</v>
      </c>
      <c r="DC4">
        <f>ROUND(((ROUND(AT4*AG4,2)*0.5)*1.1),6)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ROW(Source!A37)</f>
        <v>37</v>
      </c>
      <c r="B5">
        <v>78713076</v>
      </c>
      <c r="C5">
        <v>78713344</v>
      </c>
      <c r="D5">
        <v>75170682</v>
      </c>
      <c r="E5">
        <v>1</v>
      </c>
      <c r="F5">
        <v>1</v>
      </c>
      <c r="G5">
        <v>1077</v>
      </c>
      <c r="H5">
        <v>2</v>
      </c>
      <c r="I5" t="s">
        <v>756</v>
      </c>
      <c r="J5" t="s">
        <v>757</v>
      </c>
      <c r="K5" t="s">
        <v>758</v>
      </c>
      <c r="L5">
        <v>1368</v>
      </c>
      <c r="N5">
        <v>1011</v>
      </c>
      <c r="O5" t="s">
        <v>759</v>
      </c>
      <c r="P5" t="s">
        <v>759</v>
      </c>
      <c r="Q5">
        <v>1</v>
      </c>
      <c r="W5">
        <v>0</v>
      </c>
      <c r="X5">
        <v>-875878594</v>
      </c>
      <c r="Y5">
        <f>((AT5*0.9)*1.1)</f>
        <v>4.9203000000000001</v>
      </c>
      <c r="AA5">
        <v>0</v>
      </c>
      <c r="AB5">
        <v>2511.9</v>
      </c>
      <c r="AC5">
        <v>828.8</v>
      </c>
      <c r="AD5">
        <v>0</v>
      </c>
      <c r="AE5">
        <v>0</v>
      </c>
      <c r="AF5">
        <v>156.56</v>
      </c>
      <c r="AG5">
        <v>14.54</v>
      </c>
      <c r="AH5">
        <v>0</v>
      </c>
      <c r="AI5">
        <v>1</v>
      </c>
      <c r="AJ5">
        <v>13.46</v>
      </c>
      <c r="AK5">
        <v>47.82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4.97</v>
      </c>
      <c r="AU5" t="s">
        <v>62</v>
      </c>
      <c r="AV5">
        <v>0</v>
      </c>
      <c r="AW5">
        <v>2</v>
      </c>
      <c r="AX5">
        <v>78713348</v>
      </c>
      <c r="AY5">
        <v>1</v>
      </c>
      <c r="AZ5">
        <v>0</v>
      </c>
      <c r="BA5">
        <v>13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ROUND(Y5*Source!I37*DO5,9)</f>
        <v>6.9108762490000002</v>
      </c>
      <c r="CX5">
        <f>ROUND(Y5*Source!I37,9)</f>
        <v>0.47530097999999998</v>
      </c>
      <c r="CY5">
        <f>AB5</f>
        <v>2511.9</v>
      </c>
      <c r="CZ5">
        <f>AF5</f>
        <v>156.56</v>
      </c>
      <c r="DA5">
        <f>AJ5</f>
        <v>13.46</v>
      </c>
      <c r="DB5">
        <f>ROUND(((ROUND(AT5*CZ5,2)*0.9)*1.1),6)</f>
        <v>770.31899999999996</v>
      </c>
      <c r="DC5">
        <f>ROUND(((ROUND(AT5*AG5,2)*0.9)*1.1),6)</f>
        <v>71.537400000000005</v>
      </c>
      <c r="DD5" t="s">
        <v>3</v>
      </c>
      <c r="DE5" t="s">
        <v>3</v>
      </c>
      <c r="DF5">
        <f t="shared" si="0"/>
        <v>0</v>
      </c>
      <c r="DG5">
        <f>ROUND(ROUND(AF5*AJ5,2)*CX5,2)</f>
        <v>1001.6</v>
      </c>
      <c r="DH5">
        <f>ROUND(ROUND(AG5*AK5,2)*CX5,2)</f>
        <v>330.48</v>
      </c>
      <c r="DI5">
        <f t="shared" si="1"/>
        <v>0</v>
      </c>
      <c r="DJ5">
        <f>DG5</f>
        <v>1001.6</v>
      </c>
      <c r="DK5">
        <v>0</v>
      </c>
      <c r="DL5" t="s">
        <v>760</v>
      </c>
      <c r="DM5">
        <v>0</v>
      </c>
      <c r="DN5" t="s">
        <v>755</v>
      </c>
      <c r="DO5">
        <v>14.54</v>
      </c>
    </row>
    <row r="6" spans="1:119" x14ac:dyDescent="0.2">
      <c r="A6">
        <f>ROW(Source!A47)</f>
        <v>47</v>
      </c>
      <c r="B6">
        <v>78713076</v>
      </c>
      <c r="C6">
        <v>78713406</v>
      </c>
      <c r="D6">
        <v>75094012</v>
      </c>
      <c r="E6">
        <v>1077</v>
      </c>
      <c r="F6">
        <v>1</v>
      </c>
      <c r="G6">
        <v>1077</v>
      </c>
      <c r="H6">
        <v>1</v>
      </c>
      <c r="I6" t="s">
        <v>753</v>
      </c>
      <c r="J6" t="s">
        <v>3</v>
      </c>
      <c r="K6" t="s">
        <v>754</v>
      </c>
      <c r="L6">
        <v>1191</v>
      </c>
      <c r="N6">
        <v>1013</v>
      </c>
      <c r="O6" t="s">
        <v>755</v>
      </c>
      <c r="P6" t="s">
        <v>755</v>
      </c>
      <c r="Q6">
        <v>1</v>
      </c>
      <c r="W6">
        <v>0</v>
      </c>
      <c r="X6">
        <v>476480486</v>
      </c>
      <c r="Y6">
        <f>(AT6*1.1)</f>
        <v>1.2649999999999999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1.1499999999999999</v>
      </c>
      <c r="AU6" t="s">
        <v>34</v>
      </c>
      <c r="AV6">
        <v>1</v>
      </c>
      <c r="AW6">
        <v>2</v>
      </c>
      <c r="AX6">
        <v>78713415</v>
      </c>
      <c r="AY6">
        <v>1</v>
      </c>
      <c r="AZ6">
        <v>0</v>
      </c>
      <c r="BA6">
        <v>38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ROUND(AT6*Source!I47*AH6*AL6,2)</f>
        <v>0</v>
      </c>
      <c r="CV6">
        <f>ROUND(Y6*Source!I47,9)</f>
        <v>0</v>
      </c>
      <c r="CW6">
        <v>0</v>
      </c>
      <c r="CX6">
        <f>ROUND(Y6*Source!I47,9)</f>
        <v>0</v>
      </c>
      <c r="CY6">
        <f>AD6</f>
        <v>0</v>
      </c>
      <c r="CZ6">
        <f>AH6</f>
        <v>0</v>
      </c>
      <c r="DA6">
        <f>AL6</f>
        <v>1</v>
      </c>
      <c r="DB6">
        <f>ROUND((ROUND(AT6*CZ6,2)*1.1),6)</f>
        <v>0</v>
      </c>
      <c r="DC6">
        <f>ROUND((ROUND(AT6*AG6,2)*1.1),6)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 t="shared" si="1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ROW(Source!A47)</f>
        <v>47</v>
      </c>
      <c r="B7">
        <v>78713076</v>
      </c>
      <c r="C7">
        <v>78713406</v>
      </c>
      <c r="D7">
        <v>75171236</v>
      </c>
      <c r="E7">
        <v>1</v>
      </c>
      <c r="F7">
        <v>1</v>
      </c>
      <c r="G7">
        <v>1077</v>
      </c>
      <c r="H7">
        <v>2</v>
      </c>
      <c r="I7" t="s">
        <v>761</v>
      </c>
      <c r="J7" t="s">
        <v>762</v>
      </c>
      <c r="K7" t="s">
        <v>763</v>
      </c>
      <c r="L7">
        <v>1368</v>
      </c>
      <c r="N7">
        <v>1011</v>
      </c>
      <c r="O7" t="s">
        <v>759</v>
      </c>
      <c r="P7" t="s">
        <v>759</v>
      </c>
      <c r="Q7">
        <v>1</v>
      </c>
      <c r="W7">
        <v>0</v>
      </c>
      <c r="X7">
        <v>669091113</v>
      </c>
      <c r="Y7">
        <f>(AT7*1.1)</f>
        <v>0.61599999999999999</v>
      </c>
      <c r="AA7">
        <v>0</v>
      </c>
      <c r="AB7">
        <v>39.19</v>
      </c>
      <c r="AC7">
        <v>0</v>
      </c>
      <c r="AD7">
        <v>0</v>
      </c>
      <c r="AE7">
        <v>0</v>
      </c>
      <c r="AF7">
        <v>4.01</v>
      </c>
      <c r="AG7">
        <v>0</v>
      </c>
      <c r="AH7">
        <v>0</v>
      </c>
      <c r="AI7">
        <v>1</v>
      </c>
      <c r="AJ7">
        <v>9.16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0.56000000000000005</v>
      </c>
      <c r="AU7" t="s">
        <v>34</v>
      </c>
      <c r="AV7">
        <v>0</v>
      </c>
      <c r="AW7">
        <v>2</v>
      </c>
      <c r="AX7">
        <v>78713416</v>
      </c>
      <c r="AY7">
        <v>1</v>
      </c>
      <c r="AZ7">
        <v>0</v>
      </c>
      <c r="BA7">
        <v>39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ROUND(Y7*Source!I47*DO7,9)</f>
        <v>0</v>
      </c>
      <c r="CX7">
        <f>ROUND(Y7*Source!I47,9)</f>
        <v>0</v>
      </c>
      <c r="CY7">
        <f>AB7</f>
        <v>39.19</v>
      </c>
      <c r="CZ7">
        <f>AF7</f>
        <v>4.01</v>
      </c>
      <c r="DA7">
        <f>AJ7</f>
        <v>9.16</v>
      </c>
      <c r="DB7">
        <f>ROUND((ROUND(AT7*CZ7,2)*1.1),6)</f>
        <v>2.4750000000000001</v>
      </c>
      <c r="DC7">
        <f>ROUND((ROUND(AT7*AG7,2)*1.1),6)</f>
        <v>0</v>
      </c>
      <c r="DD7" t="s">
        <v>3</v>
      </c>
      <c r="DE7" t="s">
        <v>3</v>
      </c>
      <c r="DF7">
        <f t="shared" si="0"/>
        <v>0</v>
      </c>
      <c r="DG7">
        <f>ROUND(ROUND(AF7*AJ7,2)*CX7,2)</f>
        <v>0</v>
      </c>
      <c r="DH7">
        <f>ROUND(ROUND(AG7*AK7,2)*CX7,2)</f>
        <v>0</v>
      </c>
      <c r="DI7">
        <f t="shared" si="1"/>
        <v>0</v>
      </c>
      <c r="DJ7">
        <f>DG7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ROW(Source!A47)</f>
        <v>47</v>
      </c>
      <c r="B8">
        <v>78713076</v>
      </c>
      <c r="C8">
        <v>78713406</v>
      </c>
      <c r="D8">
        <v>75140833</v>
      </c>
      <c r="E8">
        <v>1</v>
      </c>
      <c r="F8">
        <v>1</v>
      </c>
      <c r="G8">
        <v>1077</v>
      </c>
      <c r="H8">
        <v>3</v>
      </c>
      <c r="I8" t="s">
        <v>764</v>
      </c>
      <c r="J8" t="s">
        <v>765</v>
      </c>
      <c r="K8" t="s">
        <v>766</v>
      </c>
      <c r="L8">
        <v>1346</v>
      </c>
      <c r="N8">
        <v>1009</v>
      </c>
      <c r="O8" t="s">
        <v>520</v>
      </c>
      <c r="P8" t="s">
        <v>520</v>
      </c>
      <c r="Q8">
        <v>1</v>
      </c>
      <c r="W8">
        <v>0</v>
      </c>
      <c r="X8">
        <v>268024211</v>
      </c>
      <c r="Y8">
        <f>AT8</f>
        <v>6.6699999999999995E-2</v>
      </c>
      <c r="AA8">
        <v>1327.08</v>
      </c>
      <c r="AB8">
        <v>0</v>
      </c>
      <c r="AC8">
        <v>0</v>
      </c>
      <c r="AD8">
        <v>0</v>
      </c>
      <c r="AE8">
        <v>11.25</v>
      </c>
      <c r="AF8">
        <v>0</v>
      </c>
      <c r="AG8">
        <v>0</v>
      </c>
      <c r="AH8">
        <v>0</v>
      </c>
      <c r="AI8">
        <v>117.61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6.6699999999999995E-2</v>
      </c>
      <c r="AU8" t="s">
        <v>3</v>
      </c>
      <c r="AV8">
        <v>0</v>
      </c>
      <c r="AW8">
        <v>2</v>
      </c>
      <c r="AX8">
        <v>78713417</v>
      </c>
      <c r="AY8">
        <v>1</v>
      </c>
      <c r="AZ8">
        <v>0</v>
      </c>
      <c r="BA8">
        <v>40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ROUND(Y8*Source!I47,9)</f>
        <v>0</v>
      </c>
      <c r="CY8">
        <f>AA8</f>
        <v>1327.08</v>
      </c>
      <c r="CZ8">
        <f>AE8</f>
        <v>11.25</v>
      </c>
      <c r="DA8">
        <f>AI8</f>
        <v>117.61</v>
      </c>
      <c r="DB8">
        <f>ROUND(ROUND(AT8*CZ8,2),6)</f>
        <v>0.75</v>
      </c>
      <c r="DC8">
        <f>ROUND(ROUND(AT8*AG8,2),6)</f>
        <v>0</v>
      </c>
      <c r="DD8" t="s">
        <v>3</v>
      </c>
      <c r="DE8" t="s">
        <v>3</v>
      </c>
      <c r="DF8">
        <f>ROUND(ROUND(AE8*AI8,2)*CX8,2)</f>
        <v>0</v>
      </c>
      <c r="DG8">
        <f t="shared" ref="DG8:DG40" si="2">ROUND(ROUND(AF8,2)*CX8,2)</f>
        <v>0</v>
      </c>
      <c r="DH8">
        <f t="shared" ref="DH8:DH40" si="3">ROUND(ROUND(AG8,2)*CX8,2)</f>
        <v>0</v>
      </c>
      <c r="DI8">
        <f t="shared" si="1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ROW(Source!A47)</f>
        <v>47</v>
      </c>
      <c r="B9">
        <v>78713076</v>
      </c>
      <c r="C9">
        <v>78713406</v>
      </c>
      <c r="D9">
        <v>75140183</v>
      </c>
      <c r="E9">
        <v>1</v>
      </c>
      <c r="F9">
        <v>1</v>
      </c>
      <c r="G9">
        <v>1077</v>
      </c>
      <c r="H9">
        <v>3</v>
      </c>
      <c r="I9" t="s">
        <v>767</v>
      </c>
      <c r="J9" t="s">
        <v>768</v>
      </c>
      <c r="K9" t="s">
        <v>769</v>
      </c>
      <c r="L9">
        <v>1346</v>
      </c>
      <c r="N9">
        <v>1009</v>
      </c>
      <c r="O9" t="s">
        <v>520</v>
      </c>
      <c r="P9" t="s">
        <v>520</v>
      </c>
      <c r="Q9">
        <v>1</v>
      </c>
      <c r="W9">
        <v>0</v>
      </c>
      <c r="X9">
        <v>474028557</v>
      </c>
      <c r="Y9">
        <f>AT9</f>
        <v>0.1</v>
      </c>
      <c r="AA9">
        <v>24.03</v>
      </c>
      <c r="AB9">
        <v>0</v>
      </c>
      <c r="AC9">
        <v>0</v>
      </c>
      <c r="AD9">
        <v>0</v>
      </c>
      <c r="AE9">
        <v>1.61</v>
      </c>
      <c r="AF9">
        <v>0</v>
      </c>
      <c r="AG9">
        <v>0</v>
      </c>
      <c r="AH9">
        <v>0</v>
      </c>
      <c r="AI9">
        <v>14.88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</v>
      </c>
      <c r="AU9" t="s">
        <v>3</v>
      </c>
      <c r="AV9">
        <v>0</v>
      </c>
      <c r="AW9">
        <v>2</v>
      </c>
      <c r="AX9">
        <v>78713418</v>
      </c>
      <c r="AY9">
        <v>1</v>
      </c>
      <c r="AZ9">
        <v>0</v>
      </c>
      <c r="BA9">
        <v>41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ROUND(Y9*Source!I47,9)</f>
        <v>0</v>
      </c>
      <c r="CY9">
        <f>AA9</f>
        <v>24.03</v>
      </c>
      <c r="CZ9">
        <f>AE9</f>
        <v>1.61</v>
      </c>
      <c r="DA9">
        <f>AI9</f>
        <v>14.88</v>
      </c>
      <c r="DB9">
        <f>ROUND(ROUND(AT9*CZ9,2),6)</f>
        <v>0.16</v>
      </c>
      <c r="DC9">
        <f>ROUND(ROUND(AT9*AG9,2),6)</f>
        <v>0</v>
      </c>
      <c r="DD9" t="s">
        <v>3</v>
      </c>
      <c r="DE9" t="s">
        <v>3</v>
      </c>
      <c r="DF9">
        <f>ROUND(ROUND(AE9*AI9,2)*CX9,2)</f>
        <v>0</v>
      </c>
      <c r="DG9">
        <f t="shared" si="2"/>
        <v>0</v>
      </c>
      <c r="DH9">
        <f t="shared" si="3"/>
        <v>0</v>
      </c>
      <c r="DI9">
        <f t="shared" si="1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ROW(Source!A48)</f>
        <v>48</v>
      </c>
      <c r="B10">
        <v>78713076</v>
      </c>
      <c r="C10">
        <v>78713419</v>
      </c>
      <c r="D10">
        <v>75094012</v>
      </c>
      <c r="E10">
        <v>1077</v>
      </c>
      <c r="F10">
        <v>1</v>
      </c>
      <c r="G10">
        <v>1077</v>
      </c>
      <c r="H10">
        <v>1</v>
      </c>
      <c r="I10" t="s">
        <v>753</v>
      </c>
      <c r="J10" t="s">
        <v>3</v>
      </c>
      <c r="K10" t="s">
        <v>754</v>
      </c>
      <c r="L10">
        <v>1191</v>
      </c>
      <c r="N10">
        <v>1013</v>
      </c>
      <c r="O10" t="s">
        <v>755</v>
      </c>
      <c r="P10" t="s">
        <v>755</v>
      </c>
      <c r="Q10">
        <v>1</v>
      </c>
      <c r="W10">
        <v>0</v>
      </c>
      <c r="X10">
        <v>476480486</v>
      </c>
      <c r="Y10">
        <f>((AT10*1.2)*1.1)</f>
        <v>190.08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144</v>
      </c>
      <c r="AU10" t="s">
        <v>91</v>
      </c>
      <c r="AV10">
        <v>1</v>
      </c>
      <c r="AW10">
        <v>2</v>
      </c>
      <c r="AX10">
        <v>78713430</v>
      </c>
      <c r="AY10">
        <v>1</v>
      </c>
      <c r="AZ10">
        <v>0</v>
      </c>
      <c r="BA10">
        <v>42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ROUND(AT10*Source!I48*AH10*AL10,2)</f>
        <v>0</v>
      </c>
      <c r="CV10">
        <f>ROUND(Y10*Source!I48,9)</f>
        <v>0</v>
      </c>
      <c r="CW10">
        <v>0</v>
      </c>
      <c r="CX10">
        <f>ROUND(Y10*Source!I48,9)</f>
        <v>0</v>
      </c>
      <c r="CY10">
        <f>AD10</f>
        <v>0</v>
      </c>
      <c r="CZ10">
        <f>AH10</f>
        <v>0</v>
      </c>
      <c r="DA10">
        <f>AL10</f>
        <v>1</v>
      </c>
      <c r="DB10">
        <f>ROUND(((ROUND(AT10*CZ10,2)*1.2)*1.1),6)</f>
        <v>0</v>
      </c>
      <c r="DC10">
        <f>ROUND(((ROUND(AT10*AG10,2)*1.2)*1.1),6)</f>
        <v>0</v>
      </c>
      <c r="DD10" t="s">
        <v>3</v>
      </c>
      <c r="DE10" t="s">
        <v>3</v>
      </c>
      <c r="DF10">
        <f>ROUND(ROUND(AE10,2)*CX10,2)</f>
        <v>0</v>
      </c>
      <c r="DG10">
        <f t="shared" si="2"/>
        <v>0</v>
      </c>
      <c r="DH10">
        <f t="shared" si="3"/>
        <v>0</v>
      </c>
      <c r="DI10">
        <f t="shared" si="1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ROW(Source!A48)</f>
        <v>48</v>
      </c>
      <c r="B11">
        <v>78713076</v>
      </c>
      <c r="C11">
        <v>78713419</v>
      </c>
      <c r="D11">
        <v>75153882</v>
      </c>
      <c r="E11">
        <v>1</v>
      </c>
      <c r="F11">
        <v>1</v>
      </c>
      <c r="G11">
        <v>1077</v>
      </c>
      <c r="H11">
        <v>3</v>
      </c>
      <c r="I11" t="s">
        <v>125</v>
      </c>
      <c r="J11" t="s">
        <v>127</v>
      </c>
      <c r="K11" t="s">
        <v>126</v>
      </c>
      <c r="L11">
        <v>1301</v>
      </c>
      <c r="N11">
        <v>1003</v>
      </c>
      <c r="O11" t="s">
        <v>104</v>
      </c>
      <c r="P11" t="s">
        <v>104</v>
      </c>
      <c r="Q11">
        <v>1</v>
      </c>
      <c r="W11">
        <v>1</v>
      </c>
      <c r="X11">
        <v>-1279219039</v>
      </c>
      <c r="Y11">
        <f>AT11</f>
        <v>-1000</v>
      </c>
      <c r="AA11">
        <v>166.64</v>
      </c>
      <c r="AB11">
        <v>0</v>
      </c>
      <c r="AC11">
        <v>0</v>
      </c>
      <c r="AD11">
        <v>0</v>
      </c>
      <c r="AE11">
        <v>15.01</v>
      </c>
      <c r="AF11">
        <v>0</v>
      </c>
      <c r="AG11">
        <v>0</v>
      </c>
      <c r="AH11">
        <v>0</v>
      </c>
      <c r="AI11">
        <v>10.27</v>
      </c>
      <c r="AJ11">
        <v>1</v>
      </c>
      <c r="AK11">
        <v>1</v>
      </c>
      <c r="AL11">
        <v>1</v>
      </c>
      <c r="AM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-1000</v>
      </c>
      <c r="AU11" t="s">
        <v>3</v>
      </c>
      <c r="AV11">
        <v>0</v>
      </c>
      <c r="AW11">
        <v>2</v>
      </c>
      <c r="AX11">
        <v>78713432</v>
      </c>
      <c r="AY11">
        <v>1</v>
      </c>
      <c r="AZ11">
        <v>6144</v>
      </c>
      <c r="BA11">
        <v>44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ROUND(Y11*Source!I48,9)</f>
        <v>0</v>
      </c>
      <c r="CY11">
        <f>AA11</f>
        <v>166.64</v>
      </c>
      <c r="CZ11">
        <f>AE11</f>
        <v>15.01</v>
      </c>
      <c r="DA11">
        <f>AI11</f>
        <v>10.27</v>
      </c>
      <c r="DB11">
        <f>ROUND(ROUND(AT11*CZ11,2),6)</f>
        <v>-15010</v>
      </c>
      <c r="DC11">
        <f>ROUND(ROUND(AT11*AG11,2),6)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2"/>
        <v>0</v>
      </c>
      <c r="DH11">
        <f t="shared" si="3"/>
        <v>0</v>
      </c>
      <c r="DI11">
        <f t="shared" si="1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ROW(Source!A48)</f>
        <v>48</v>
      </c>
      <c r="B12">
        <v>78713076</v>
      </c>
      <c r="C12">
        <v>78713419</v>
      </c>
      <c r="D12">
        <v>75153883</v>
      </c>
      <c r="E12">
        <v>1</v>
      </c>
      <c r="F12">
        <v>1</v>
      </c>
      <c r="G12">
        <v>1077</v>
      </c>
      <c r="H12">
        <v>3</v>
      </c>
      <c r="I12" t="s">
        <v>129</v>
      </c>
      <c r="J12" t="s">
        <v>131</v>
      </c>
      <c r="K12" t="s">
        <v>130</v>
      </c>
      <c r="L12">
        <v>1301</v>
      </c>
      <c r="N12">
        <v>1003</v>
      </c>
      <c r="O12" t="s">
        <v>104</v>
      </c>
      <c r="P12" t="s">
        <v>104</v>
      </c>
      <c r="Q12">
        <v>1</v>
      </c>
      <c r="W12">
        <v>0</v>
      </c>
      <c r="X12">
        <v>1061286901</v>
      </c>
      <c r="Y12">
        <f>AT12</f>
        <v>1000</v>
      </c>
      <c r="AA12">
        <v>280.38</v>
      </c>
      <c r="AB12">
        <v>0</v>
      </c>
      <c r="AC12">
        <v>0</v>
      </c>
      <c r="AD12">
        <v>0</v>
      </c>
      <c r="AE12">
        <v>24.4</v>
      </c>
      <c r="AF12">
        <v>0</v>
      </c>
      <c r="AG12">
        <v>0</v>
      </c>
      <c r="AH12">
        <v>0</v>
      </c>
      <c r="AI12">
        <v>10.63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1000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ROUND(Y12*Source!I48,9)</f>
        <v>0</v>
      </c>
      <c r="CY12">
        <f>AA12</f>
        <v>280.38</v>
      </c>
      <c r="CZ12">
        <f>AE12</f>
        <v>24.4</v>
      </c>
      <c r="DA12">
        <f>AI12</f>
        <v>10.63</v>
      </c>
      <c r="DB12">
        <f>ROUND(ROUND(AT12*CZ12,2),6)</f>
        <v>24400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2"/>
        <v>0</v>
      </c>
      <c r="DH12">
        <f t="shared" si="3"/>
        <v>0</v>
      </c>
      <c r="DI12">
        <f t="shared" si="1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ROW(Source!A48)</f>
        <v>48</v>
      </c>
      <c r="B13">
        <v>78713076</v>
      </c>
      <c r="C13">
        <v>78713419</v>
      </c>
      <c r="D13">
        <v>75154024</v>
      </c>
      <c r="E13">
        <v>1</v>
      </c>
      <c r="F13">
        <v>1</v>
      </c>
      <c r="G13">
        <v>1077</v>
      </c>
      <c r="H13">
        <v>3</v>
      </c>
      <c r="I13" t="s">
        <v>770</v>
      </c>
      <c r="J13" t="s">
        <v>771</v>
      </c>
      <c r="K13" t="s">
        <v>772</v>
      </c>
      <c r="L13">
        <v>1358</v>
      </c>
      <c r="N13">
        <v>1010</v>
      </c>
      <c r="O13" t="s">
        <v>773</v>
      </c>
      <c r="P13" t="s">
        <v>773</v>
      </c>
      <c r="Q13">
        <v>10</v>
      </c>
      <c r="W13">
        <v>0</v>
      </c>
      <c r="X13">
        <v>-437069722</v>
      </c>
      <c r="Y13">
        <f>AT13</f>
        <v>32</v>
      </c>
      <c r="AA13">
        <v>460.1</v>
      </c>
      <c r="AB13">
        <v>0</v>
      </c>
      <c r="AC13">
        <v>0</v>
      </c>
      <c r="AD13">
        <v>0</v>
      </c>
      <c r="AE13">
        <v>144.77000000000001</v>
      </c>
      <c r="AF13">
        <v>0</v>
      </c>
      <c r="AG13">
        <v>0</v>
      </c>
      <c r="AH13">
        <v>0</v>
      </c>
      <c r="AI13">
        <v>2.94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32</v>
      </c>
      <c r="AU13" t="s">
        <v>3</v>
      </c>
      <c r="AV13">
        <v>0</v>
      </c>
      <c r="AW13">
        <v>2</v>
      </c>
      <c r="AX13">
        <v>78713434</v>
      </c>
      <c r="AY13">
        <v>1</v>
      </c>
      <c r="AZ13">
        <v>0</v>
      </c>
      <c r="BA13">
        <v>46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ROUND(Y13*Source!I48,9)</f>
        <v>0</v>
      </c>
      <c r="CY13">
        <f>AA13</f>
        <v>460.1</v>
      </c>
      <c r="CZ13">
        <f>AE13</f>
        <v>144.77000000000001</v>
      </c>
      <c r="DA13">
        <f>AI13</f>
        <v>2.94</v>
      </c>
      <c r="DB13">
        <f>ROUND(ROUND(AT13*CZ13,2),6)</f>
        <v>4632.6400000000003</v>
      </c>
      <c r="DC13">
        <f>ROUND(ROUND(AT13*AG13,2),6)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2"/>
        <v>0</v>
      </c>
      <c r="DH13">
        <f t="shared" si="3"/>
        <v>0</v>
      </c>
      <c r="DI13">
        <f t="shared" si="1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ROW(Source!A48)</f>
        <v>48</v>
      </c>
      <c r="B14">
        <v>78713076</v>
      </c>
      <c r="C14">
        <v>78713419</v>
      </c>
      <c r="D14">
        <v>75105660</v>
      </c>
      <c r="E14">
        <v>1077</v>
      </c>
      <c r="F14">
        <v>1</v>
      </c>
      <c r="G14">
        <v>1077</v>
      </c>
      <c r="H14">
        <v>3</v>
      </c>
      <c r="I14" t="s">
        <v>774</v>
      </c>
      <c r="J14" t="s">
        <v>3</v>
      </c>
      <c r="K14" t="s">
        <v>775</v>
      </c>
      <c r="L14">
        <v>1344</v>
      </c>
      <c r="N14">
        <v>1008</v>
      </c>
      <c r="O14" t="s">
        <v>776</v>
      </c>
      <c r="P14" t="s">
        <v>776</v>
      </c>
      <c r="Q14">
        <v>1</v>
      </c>
      <c r="W14">
        <v>0</v>
      </c>
      <c r="X14">
        <v>-94250534</v>
      </c>
      <c r="Y14">
        <f>AT14</f>
        <v>61.6</v>
      </c>
      <c r="AA14">
        <v>10.68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9.8800000000000008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61.6</v>
      </c>
      <c r="AU14" t="s">
        <v>3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ROUND(Y14*Source!I48,9)</f>
        <v>0</v>
      </c>
      <c r="CY14">
        <f>AA14</f>
        <v>10.68</v>
      </c>
      <c r="CZ14">
        <f>AE14</f>
        <v>1</v>
      </c>
      <c r="DA14">
        <f>AI14</f>
        <v>9.8800000000000008</v>
      </c>
      <c r="DB14">
        <f>ROUND(ROUND(AT14*CZ14,2),6)</f>
        <v>61.6</v>
      </c>
      <c r="DC14">
        <f>ROUND(ROUND(AT14*AG14,2),6)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2"/>
        <v>0</v>
      </c>
      <c r="DH14">
        <f t="shared" si="3"/>
        <v>0</v>
      </c>
      <c r="DI14">
        <f t="shared" si="1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ROW(Source!A51)</f>
        <v>51</v>
      </c>
      <c r="B15">
        <v>78713076</v>
      </c>
      <c r="C15">
        <v>78713437</v>
      </c>
      <c r="D15">
        <v>75094012</v>
      </c>
      <c r="E15">
        <v>1077</v>
      </c>
      <c r="F15">
        <v>1</v>
      </c>
      <c r="G15">
        <v>1077</v>
      </c>
      <c r="H15">
        <v>1</v>
      </c>
      <c r="I15" t="s">
        <v>753</v>
      </c>
      <c r="J15" t="s">
        <v>3</v>
      </c>
      <c r="K15" t="s">
        <v>754</v>
      </c>
      <c r="L15">
        <v>1191</v>
      </c>
      <c r="N15">
        <v>1013</v>
      </c>
      <c r="O15" t="s">
        <v>755</v>
      </c>
      <c r="P15" t="s">
        <v>755</v>
      </c>
      <c r="Q15">
        <v>1</v>
      </c>
      <c r="W15">
        <v>0</v>
      </c>
      <c r="X15">
        <v>476480486</v>
      </c>
      <c r="Y15">
        <f>(AT15*1.1)</f>
        <v>158.4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144</v>
      </c>
      <c r="AU15" t="s">
        <v>34</v>
      </c>
      <c r="AV15">
        <v>1</v>
      </c>
      <c r="AW15">
        <v>2</v>
      </c>
      <c r="AX15">
        <v>78713448</v>
      </c>
      <c r="AY15">
        <v>1</v>
      </c>
      <c r="AZ15">
        <v>0</v>
      </c>
      <c r="BA15">
        <v>47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ROUND(AT15*Source!I51*AH15*AL15,2)</f>
        <v>0</v>
      </c>
      <c r="CV15">
        <f>ROUND(Y15*Source!I51,9)</f>
        <v>1.2672000000000001</v>
      </c>
      <c r="CW15">
        <v>0</v>
      </c>
      <c r="CX15">
        <f>ROUND(Y15*Source!I51,9)</f>
        <v>1.2672000000000001</v>
      </c>
      <c r="CY15">
        <f>AD15</f>
        <v>0</v>
      </c>
      <c r="CZ15">
        <f>AH15</f>
        <v>0</v>
      </c>
      <c r="DA15">
        <f>AL15</f>
        <v>1</v>
      </c>
      <c r="DB15">
        <f>ROUND((ROUND(AT15*CZ15,2)*1.1),6)</f>
        <v>0</v>
      </c>
      <c r="DC15">
        <f>ROUND((ROUND(AT15*AG15,2)*1.1),6)</f>
        <v>0</v>
      </c>
      <c r="DD15" t="s">
        <v>3</v>
      </c>
      <c r="DE15" t="s">
        <v>3</v>
      </c>
      <c r="DF15">
        <f>ROUND(ROUND(AE15,2)*CX15,2)</f>
        <v>0</v>
      </c>
      <c r="DG15">
        <f t="shared" si="2"/>
        <v>0</v>
      </c>
      <c r="DH15">
        <f t="shared" si="3"/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ROW(Source!A51)</f>
        <v>51</v>
      </c>
      <c r="B16">
        <v>78713076</v>
      </c>
      <c r="C16">
        <v>78713437</v>
      </c>
      <c r="D16">
        <v>75153882</v>
      </c>
      <c r="E16">
        <v>1</v>
      </c>
      <c r="F16">
        <v>1</v>
      </c>
      <c r="G16">
        <v>1077</v>
      </c>
      <c r="H16">
        <v>3</v>
      </c>
      <c r="I16" t="s">
        <v>125</v>
      </c>
      <c r="J16" t="s">
        <v>127</v>
      </c>
      <c r="K16" t="s">
        <v>126</v>
      </c>
      <c r="L16">
        <v>1301</v>
      </c>
      <c r="N16">
        <v>1003</v>
      </c>
      <c r="O16" t="s">
        <v>104</v>
      </c>
      <c r="P16" t="s">
        <v>104</v>
      </c>
      <c r="Q16">
        <v>1</v>
      </c>
      <c r="W16">
        <v>1</v>
      </c>
      <c r="X16">
        <v>-1279219039</v>
      </c>
      <c r="Y16">
        <f t="shared" ref="Y16:Y23" si="4">AT16</f>
        <v>-1000</v>
      </c>
      <c r="AA16">
        <v>166.64</v>
      </c>
      <c r="AB16">
        <v>0</v>
      </c>
      <c r="AC16">
        <v>0</v>
      </c>
      <c r="AD16">
        <v>0</v>
      </c>
      <c r="AE16">
        <v>15.01</v>
      </c>
      <c r="AF16">
        <v>0</v>
      </c>
      <c r="AG16">
        <v>0</v>
      </c>
      <c r="AH16">
        <v>0</v>
      </c>
      <c r="AI16">
        <v>10.27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-1000</v>
      </c>
      <c r="AU16" t="s">
        <v>3</v>
      </c>
      <c r="AV16">
        <v>0</v>
      </c>
      <c r="AW16">
        <v>2</v>
      </c>
      <c r="AX16">
        <v>78713450</v>
      </c>
      <c r="AY16">
        <v>1</v>
      </c>
      <c r="AZ16">
        <v>6144</v>
      </c>
      <c r="BA16">
        <v>49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ROUND(Y16*Source!I51,9)</f>
        <v>-8</v>
      </c>
      <c r="CY16">
        <f t="shared" ref="CY16:CY23" si="5">AA16</f>
        <v>166.64</v>
      </c>
      <c r="CZ16">
        <f t="shared" ref="CZ16:CZ23" si="6">AE16</f>
        <v>15.01</v>
      </c>
      <c r="DA16">
        <f t="shared" ref="DA16:DA23" si="7">AI16</f>
        <v>10.27</v>
      </c>
      <c r="DB16">
        <f t="shared" ref="DB16:DB23" si="8">ROUND(ROUND(AT16*CZ16,2),6)</f>
        <v>-15010</v>
      </c>
      <c r="DC16">
        <f t="shared" ref="DC16:DC23" si="9">ROUND(ROUND(AT16*AG16,2),6)</f>
        <v>0</v>
      </c>
      <c r="DD16" t="s">
        <v>3</v>
      </c>
      <c r="DE16" t="s">
        <v>3</v>
      </c>
      <c r="DF16">
        <f t="shared" ref="DF16:DF23" si="10">ROUND(ROUND(AE16*AI16,2)*CX16,2)</f>
        <v>-1233.2</v>
      </c>
      <c r="DG16">
        <f t="shared" si="2"/>
        <v>0</v>
      </c>
      <c r="DH16">
        <f t="shared" si="3"/>
        <v>0</v>
      </c>
      <c r="DI16">
        <f t="shared" si="1"/>
        <v>0</v>
      </c>
      <c r="DJ16">
        <f t="shared" ref="DJ16:DJ23" si="11">DF16</f>
        <v>-1233.2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ROW(Source!A51)</f>
        <v>51</v>
      </c>
      <c r="B17">
        <v>78713076</v>
      </c>
      <c r="C17">
        <v>78713437</v>
      </c>
      <c r="D17">
        <v>75153883</v>
      </c>
      <c r="E17">
        <v>1</v>
      </c>
      <c r="F17">
        <v>1</v>
      </c>
      <c r="G17">
        <v>1077</v>
      </c>
      <c r="H17">
        <v>3</v>
      </c>
      <c r="I17" t="s">
        <v>129</v>
      </c>
      <c r="J17" t="s">
        <v>131</v>
      </c>
      <c r="K17" t="s">
        <v>130</v>
      </c>
      <c r="L17">
        <v>1301</v>
      </c>
      <c r="N17">
        <v>1003</v>
      </c>
      <c r="O17" t="s">
        <v>104</v>
      </c>
      <c r="P17" t="s">
        <v>104</v>
      </c>
      <c r="Q17">
        <v>1</v>
      </c>
      <c r="W17">
        <v>0</v>
      </c>
      <c r="X17">
        <v>1061286901</v>
      </c>
      <c r="Y17">
        <f t="shared" si="4"/>
        <v>1000</v>
      </c>
      <c r="AA17">
        <v>280.38</v>
      </c>
      <c r="AB17">
        <v>0</v>
      </c>
      <c r="AC17">
        <v>0</v>
      </c>
      <c r="AD17">
        <v>0</v>
      </c>
      <c r="AE17">
        <v>24.4</v>
      </c>
      <c r="AF17">
        <v>0</v>
      </c>
      <c r="AG17">
        <v>0</v>
      </c>
      <c r="AH17">
        <v>0</v>
      </c>
      <c r="AI17">
        <v>10.63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1000</v>
      </c>
      <c r="AU17" t="s">
        <v>3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ROUND(Y17*Source!I51,9)</f>
        <v>8</v>
      </c>
      <c r="CY17">
        <f t="shared" si="5"/>
        <v>280.38</v>
      </c>
      <c r="CZ17">
        <f t="shared" si="6"/>
        <v>24.4</v>
      </c>
      <c r="DA17">
        <f t="shared" si="7"/>
        <v>10.63</v>
      </c>
      <c r="DB17">
        <f t="shared" si="8"/>
        <v>24400</v>
      </c>
      <c r="DC17">
        <f t="shared" si="9"/>
        <v>0</v>
      </c>
      <c r="DD17" t="s">
        <v>3</v>
      </c>
      <c r="DE17" t="s">
        <v>3</v>
      </c>
      <c r="DF17">
        <f t="shared" si="10"/>
        <v>2074.96</v>
      </c>
      <c r="DG17">
        <f t="shared" si="2"/>
        <v>0</v>
      </c>
      <c r="DH17">
        <f t="shared" si="3"/>
        <v>0</v>
      </c>
      <c r="DI17">
        <f t="shared" si="1"/>
        <v>0</v>
      </c>
      <c r="DJ17">
        <f t="shared" si="11"/>
        <v>2074.96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ROW(Source!A51)</f>
        <v>51</v>
      </c>
      <c r="B18">
        <v>78713076</v>
      </c>
      <c r="C18">
        <v>78713437</v>
      </c>
      <c r="D18">
        <v>75154024</v>
      </c>
      <c r="E18">
        <v>1</v>
      </c>
      <c r="F18">
        <v>1</v>
      </c>
      <c r="G18">
        <v>1077</v>
      </c>
      <c r="H18">
        <v>3</v>
      </c>
      <c r="I18" t="s">
        <v>770</v>
      </c>
      <c r="J18" t="s">
        <v>771</v>
      </c>
      <c r="K18" t="s">
        <v>772</v>
      </c>
      <c r="L18">
        <v>1358</v>
      </c>
      <c r="N18">
        <v>1010</v>
      </c>
      <c r="O18" t="s">
        <v>773</v>
      </c>
      <c r="P18" t="s">
        <v>773</v>
      </c>
      <c r="Q18">
        <v>10</v>
      </c>
      <c r="W18">
        <v>0</v>
      </c>
      <c r="X18">
        <v>-437069722</v>
      </c>
      <c r="Y18">
        <f t="shared" si="4"/>
        <v>32</v>
      </c>
      <c r="AA18">
        <v>460.1</v>
      </c>
      <c r="AB18">
        <v>0</v>
      </c>
      <c r="AC18">
        <v>0</v>
      </c>
      <c r="AD18">
        <v>0</v>
      </c>
      <c r="AE18">
        <v>144.77000000000001</v>
      </c>
      <c r="AF18">
        <v>0</v>
      </c>
      <c r="AG18">
        <v>0</v>
      </c>
      <c r="AH18">
        <v>0</v>
      </c>
      <c r="AI18">
        <v>2.94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32</v>
      </c>
      <c r="AU18" t="s">
        <v>3</v>
      </c>
      <c r="AV18">
        <v>0</v>
      </c>
      <c r="AW18">
        <v>2</v>
      </c>
      <c r="AX18">
        <v>78713452</v>
      </c>
      <c r="AY18">
        <v>1</v>
      </c>
      <c r="AZ18">
        <v>0</v>
      </c>
      <c r="BA18">
        <v>51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ROUND(Y18*Source!I51,9)</f>
        <v>0.25600000000000001</v>
      </c>
      <c r="CY18">
        <f t="shared" si="5"/>
        <v>460.1</v>
      </c>
      <c r="CZ18">
        <f t="shared" si="6"/>
        <v>144.77000000000001</v>
      </c>
      <c r="DA18">
        <f t="shared" si="7"/>
        <v>2.94</v>
      </c>
      <c r="DB18">
        <f t="shared" si="8"/>
        <v>4632.6400000000003</v>
      </c>
      <c r="DC18">
        <f t="shared" si="9"/>
        <v>0</v>
      </c>
      <c r="DD18" t="s">
        <v>3</v>
      </c>
      <c r="DE18" t="s">
        <v>3</v>
      </c>
      <c r="DF18">
        <f t="shared" si="10"/>
        <v>108.96</v>
      </c>
      <c r="DG18">
        <f t="shared" si="2"/>
        <v>0</v>
      </c>
      <c r="DH18">
        <f t="shared" si="3"/>
        <v>0</v>
      </c>
      <c r="DI18">
        <f t="shared" si="1"/>
        <v>0</v>
      </c>
      <c r="DJ18">
        <f t="shared" si="11"/>
        <v>108.96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ROW(Source!A51)</f>
        <v>51</v>
      </c>
      <c r="B19">
        <v>78713076</v>
      </c>
      <c r="C19">
        <v>78713437</v>
      </c>
      <c r="D19">
        <v>75105660</v>
      </c>
      <c r="E19">
        <v>1077</v>
      </c>
      <c r="F19">
        <v>1</v>
      </c>
      <c r="G19">
        <v>1077</v>
      </c>
      <c r="H19">
        <v>3</v>
      </c>
      <c r="I19" t="s">
        <v>774</v>
      </c>
      <c r="J19" t="s">
        <v>3</v>
      </c>
      <c r="K19" t="s">
        <v>775</v>
      </c>
      <c r="L19">
        <v>1344</v>
      </c>
      <c r="N19">
        <v>1008</v>
      </c>
      <c r="O19" t="s">
        <v>776</v>
      </c>
      <c r="P19" t="s">
        <v>776</v>
      </c>
      <c r="Q19">
        <v>1</v>
      </c>
      <c r="W19">
        <v>0</v>
      </c>
      <c r="X19">
        <v>-94250534</v>
      </c>
      <c r="Y19">
        <f t="shared" si="4"/>
        <v>61.6</v>
      </c>
      <c r="AA19">
        <v>10.68</v>
      </c>
      <c r="AB19">
        <v>0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0</v>
      </c>
      <c r="AI19">
        <v>9.8800000000000008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61.6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ROUND(Y19*Source!I51,9)</f>
        <v>0.49280000000000002</v>
      </c>
      <c r="CY19">
        <f t="shared" si="5"/>
        <v>10.68</v>
      </c>
      <c r="CZ19">
        <f t="shared" si="6"/>
        <v>1</v>
      </c>
      <c r="DA19">
        <f t="shared" si="7"/>
        <v>9.8800000000000008</v>
      </c>
      <c r="DB19">
        <f t="shared" si="8"/>
        <v>61.6</v>
      </c>
      <c r="DC19">
        <f t="shared" si="9"/>
        <v>0</v>
      </c>
      <c r="DD19" t="s">
        <v>3</v>
      </c>
      <c r="DE19" t="s">
        <v>3</v>
      </c>
      <c r="DF19">
        <f t="shared" si="10"/>
        <v>4.87</v>
      </c>
      <c r="DG19">
        <f t="shared" si="2"/>
        <v>0</v>
      </c>
      <c r="DH19">
        <f t="shared" si="3"/>
        <v>0</v>
      </c>
      <c r="DI19">
        <f t="shared" si="1"/>
        <v>0</v>
      </c>
      <c r="DJ19">
        <f t="shared" si="11"/>
        <v>4.87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ROW(Source!A54)</f>
        <v>54</v>
      </c>
      <c r="B20">
        <v>78713076</v>
      </c>
      <c r="C20">
        <v>78713455</v>
      </c>
      <c r="D20">
        <v>75153882</v>
      </c>
      <c r="E20">
        <v>1</v>
      </c>
      <c r="F20">
        <v>1</v>
      </c>
      <c r="G20">
        <v>1077</v>
      </c>
      <c r="H20">
        <v>3</v>
      </c>
      <c r="I20" t="s">
        <v>125</v>
      </c>
      <c r="J20" t="s">
        <v>127</v>
      </c>
      <c r="K20" t="s">
        <v>126</v>
      </c>
      <c r="L20">
        <v>1301</v>
      </c>
      <c r="N20">
        <v>1003</v>
      </c>
      <c r="O20" t="s">
        <v>104</v>
      </c>
      <c r="P20" t="s">
        <v>104</v>
      </c>
      <c r="Q20">
        <v>1</v>
      </c>
      <c r="W20">
        <v>1</v>
      </c>
      <c r="X20">
        <v>-1279219039</v>
      </c>
      <c r="Y20">
        <f t="shared" si="4"/>
        <v>-1000</v>
      </c>
      <c r="AA20">
        <v>166.64</v>
      </c>
      <c r="AB20">
        <v>0</v>
      </c>
      <c r="AC20">
        <v>0</v>
      </c>
      <c r="AD20">
        <v>0</v>
      </c>
      <c r="AE20">
        <v>15.01</v>
      </c>
      <c r="AF20">
        <v>0</v>
      </c>
      <c r="AG20">
        <v>0</v>
      </c>
      <c r="AH20">
        <v>0</v>
      </c>
      <c r="AI20">
        <v>10.27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-1000</v>
      </c>
      <c r="AU20" t="s">
        <v>3</v>
      </c>
      <c r="AV20">
        <v>0</v>
      </c>
      <c r="AW20">
        <v>2</v>
      </c>
      <c r="AX20">
        <v>78713465</v>
      </c>
      <c r="AY20">
        <v>1</v>
      </c>
      <c r="AZ20">
        <v>6144</v>
      </c>
      <c r="BA20">
        <v>54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ROUND(Y20*Source!I54,9)</f>
        <v>0</v>
      </c>
      <c r="CY20">
        <f t="shared" si="5"/>
        <v>166.64</v>
      </c>
      <c r="CZ20">
        <f t="shared" si="6"/>
        <v>15.01</v>
      </c>
      <c r="DA20">
        <f t="shared" si="7"/>
        <v>10.27</v>
      </c>
      <c r="DB20">
        <f t="shared" si="8"/>
        <v>-15010</v>
      </c>
      <c r="DC20">
        <f t="shared" si="9"/>
        <v>0</v>
      </c>
      <c r="DD20" t="s">
        <v>3</v>
      </c>
      <c r="DE20" t="s">
        <v>3</v>
      </c>
      <c r="DF20">
        <f t="shared" si="10"/>
        <v>0</v>
      </c>
      <c r="DG20">
        <f t="shared" si="2"/>
        <v>0</v>
      </c>
      <c r="DH20">
        <f t="shared" si="3"/>
        <v>0</v>
      </c>
      <c r="DI20">
        <f t="shared" si="1"/>
        <v>0</v>
      </c>
      <c r="DJ20">
        <f t="shared" si="11"/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ROW(Source!A54)</f>
        <v>54</v>
      </c>
      <c r="B21">
        <v>78713076</v>
      </c>
      <c r="C21">
        <v>78713455</v>
      </c>
      <c r="D21">
        <v>75153883</v>
      </c>
      <c r="E21">
        <v>1</v>
      </c>
      <c r="F21">
        <v>1</v>
      </c>
      <c r="G21">
        <v>1077</v>
      </c>
      <c r="H21">
        <v>3</v>
      </c>
      <c r="I21" t="s">
        <v>129</v>
      </c>
      <c r="J21" t="s">
        <v>131</v>
      </c>
      <c r="K21" t="s">
        <v>130</v>
      </c>
      <c r="L21">
        <v>1301</v>
      </c>
      <c r="N21">
        <v>1003</v>
      </c>
      <c r="O21" t="s">
        <v>104</v>
      </c>
      <c r="P21" t="s">
        <v>104</v>
      </c>
      <c r="Q21">
        <v>1</v>
      </c>
      <c r="W21">
        <v>0</v>
      </c>
      <c r="X21">
        <v>1061286901</v>
      </c>
      <c r="Y21">
        <f t="shared" si="4"/>
        <v>1000</v>
      </c>
      <c r="AA21">
        <v>280.38</v>
      </c>
      <c r="AB21">
        <v>0</v>
      </c>
      <c r="AC21">
        <v>0</v>
      </c>
      <c r="AD21">
        <v>0</v>
      </c>
      <c r="AE21">
        <v>24.4</v>
      </c>
      <c r="AF21">
        <v>0</v>
      </c>
      <c r="AG21">
        <v>0</v>
      </c>
      <c r="AH21">
        <v>0</v>
      </c>
      <c r="AI21">
        <v>10.63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1000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ROUND(Y21*Source!I54,9)</f>
        <v>0</v>
      </c>
      <c r="CY21">
        <f t="shared" si="5"/>
        <v>280.38</v>
      </c>
      <c r="CZ21">
        <f t="shared" si="6"/>
        <v>24.4</v>
      </c>
      <c r="DA21">
        <f t="shared" si="7"/>
        <v>10.63</v>
      </c>
      <c r="DB21">
        <f t="shared" si="8"/>
        <v>24400</v>
      </c>
      <c r="DC21">
        <f t="shared" si="9"/>
        <v>0</v>
      </c>
      <c r="DD21" t="s">
        <v>3</v>
      </c>
      <c r="DE21" t="s">
        <v>3</v>
      </c>
      <c r="DF21">
        <f t="shared" si="10"/>
        <v>0</v>
      </c>
      <c r="DG21">
        <f t="shared" si="2"/>
        <v>0</v>
      </c>
      <c r="DH21">
        <f t="shared" si="3"/>
        <v>0</v>
      </c>
      <c r="DI21">
        <f t="shared" si="1"/>
        <v>0</v>
      </c>
      <c r="DJ21">
        <f t="shared" si="11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ROW(Source!A57)</f>
        <v>57</v>
      </c>
      <c r="B22">
        <v>78713076</v>
      </c>
      <c r="C22">
        <v>78713470</v>
      </c>
      <c r="D22">
        <v>75153882</v>
      </c>
      <c r="E22">
        <v>1</v>
      </c>
      <c r="F22">
        <v>1</v>
      </c>
      <c r="G22">
        <v>1077</v>
      </c>
      <c r="H22">
        <v>3</v>
      </c>
      <c r="I22" t="s">
        <v>125</v>
      </c>
      <c r="J22" t="s">
        <v>127</v>
      </c>
      <c r="K22" t="s">
        <v>126</v>
      </c>
      <c r="L22">
        <v>1301</v>
      </c>
      <c r="N22">
        <v>1003</v>
      </c>
      <c r="O22" t="s">
        <v>104</v>
      </c>
      <c r="P22" t="s">
        <v>104</v>
      </c>
      <c r="Q22">
        <v>1</v>
      </c>
      <c r="W22">
        <v>1</v>
      </c>
      <c r="X22">
        <v>-1279219039</v>
      </c>
      <c r="Y22">
        <f t="shared" si="4"/>
        <v>-1000</v>
      </c>
      <c r="AA22">
        <v>166.64</v>
      </c>
      <c r="AB22">
        <v>0</v>
      </c>
      <c r="AC22">
        <v>0</v>
      </c>
      <c r="AD22">
        <v>0</v>
      </c>
      <c r="AE22">
        <v>15.01</v>
      </c>
      <c r="AF22">
        <v>0</v>
      </c>
      <c r="AG22">
        <v>0</v>
      </c>
      <c r="AH22">
        <v>0</v>
      </c>
      <c r="AI22">
        <v>10.27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-1000</v>
      </c>
      <c r="AU22" t="s">
        <v>3</v>
      </c>
      <c r="AV22">
        <v>0</v>
      </c>
      <c r="AW22">
        <v>2</v>
      </c>
      <c r="AX22">
        <v>78713480</v>
      </c>
      <c r="AY22">
        <v>1</v>
      </c>
      <c r="AZ22">
        <v>6144</v>
      </c>
      <c r="BA22">
        <v>59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ROUND(Y22*Source!I57,9)</f>
        <v>0</v>
      </c>
      <c r="CY22">
        <f t="shared" si="5"/>
        <v>166.64</v>
      </c>
      <c r="CZ22">
        <f t="shared" si="6"/>
        <v>15.01</v>
      </c>
      <c r="DA22">
        <f t="shared" si="7"/>
        <v>10.27</v>
      </c>
      <c r="DB22">
        <f t="shared" si="8"/>
        <v>-15010</v>
      </c>
      <c r="DC22">
        <f t="shared" si="9"/>
        <v>0</v>
      </c>
      <c r="DD22" t="s">
        <v>3</v>
      </c>
      <c r="DE22" t="s">
        <v>3</v>
      </c>
      <c r="DF22">
        <f t="shared" si="10"/>
        <v>0</v>
      </c>
      <c r="DG22">
        <f t="shared" si="2"/>
        <v>0</v>
      </c>
      <c r="DH22">
        <f t="shared" si="3"/>
        <v>0</v>
      </c>
      <c r="DI22">
        <f t="shared" si="1"/>
        <v>0</v>
      </c>
      <c r="DJ22">
        <f t="shared" si="11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ROW(Source!A57)</f>
        <v>57</v>
      </c>
      <c r="B23">
        <v>78713076</v>
      </c>
      <c r="C23">
        <v>78713470</v>
      </c>
      <c r="D23">
        <v>75153883</v>
      </c>
      <c r="E23">
        <v>1</v>
      </c>
      <c r="F23">
        <v>1</v>
      </c>
      <c r="G23">
        <v>1077</v>
      </c>
      <c r="H23">
        <v>3</v>
      </c>
      <c r="I23" t="s">
        <v>129</v>
      </c>
      <c r="J23" t="s">
        <v>131</v>
      </c>
      <c r="K23" t="s">
        <v>130</v>
      </c>
      <c r="L23">
        <v>1301</v>
      </c>
      <c r="N23">
        <v>1003</v>
      </c>
      <c r="O23" t="s">
        <v>104</v>
      </c>
      <c r="P23" t="s">
        <v>104</v>
      </c>
      <c r="Q23">
        <v>1</v>
      </c>
      <c r="W23">
        <v>0</v>
      </c>
      <c r="X23">
        <v>1061286901</v>
      </c>
      <c r="Y23">
        <f t="shared" si="4"/>
        <v>1000</v>
      </c>
      <c r="AA23">
        <v>280.38</v>
      </c>
      <c r="AB23">
        <v>0</v>
      </c>
      <c r="AC23">
        <v>0</v>
      </c>
      <c r="AD23">
        <v>0</v>
      </c>
      <c r="AE23">
        <v>24.4</v>
      </c>
      <c r="AF23">
        <v>0</v>
      </c>
      <c r="AG23">
        <v>0</v>
      </c>
      <c r="AH23">
        <v>0</v>
      </c>
      <c r="AI23">
        <v>10.63</v>
      </c>
      <c r="AJ23">
        <v>1</v>
      </c>
      <c r="AK23">
        <v>1</v>
      </c>
      <c r="AL23">
        <v>1</v>
      </c>
      <c r="AM23">
        <v>0</v>
      </c>
      <c r="AN23">
        <v>0</v>
      </c>
      <c r="AO23">
        <v>0</v>
      </c>
      <c r="AP23">
        <v>1</v>
      </c>
      <c r="AQ23">
        <v>0</v>
      </c>
      <c r="AR23">
        <v>0</v>
      </c>
      <c r="AS23" t="s">
        <v>3</v>
      </c>
      <c r="AT23">
        <v>1000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ROUND(Y23*Source!I57,9)</f>
        <v>0</v>
      </c>
      <c r="CY23">
        <f t="shared" si="5"/>
        <v>280.38</v>
      </c>
      <c r="CZ23">
        <f t="shared" si="6"/>
        <v>24.4</v>
      </c>
      <c r="DA23">
        <f t="shared" si="7"/>
        <v>10.63</v>
      </c>
      <c r="DB23">
        <f t="shared" si="8"/>
        <v>24400</v>
      </c>
      <c r="DC23">
        <f t="shared" si="9"/>
        <v>0</v>
      </c>
      <c r="DD23" t="s">
        <v>3</v>
      </c>
      <c r="DE23" t="s">
        <v>3</v>
      </c>
      <c r="DF23">
        <f t="shared" si="10"/>
        <v>0</v>
      </c>
      <c r="DG23">
        <f t="shared" si="2"/>
        <v>0</v>
      </c>
      <c r="DH23">
        <f t="shared" si="3"/>
        <v>0</v>
      </c>
      <c r="DI23">
        <f t="shared" si="1"/>
        <v>0</v>
      </c>
      <c r="DJ23">
        <f t="shared" si="11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ROW(Source!A60)</f>
        <v>60</v>
      </c>
      <c r="B24">
        <v>78713076</v>
      </c>
      <c r="C24">
        <v>78713485</v>
      </c>
      <c r="D24">
        <v>75094012</v>
      </c>
      <c r="E24">
        <v>1077</v>
      </c>
      <c r="F24">
        <v>1</v>
      </c>
      <c r="G24">
        <v>1077</v>
      </c>
      <c r="H24">
        <v>1</v>
      </c>
      <c r="I24" t="s">
        <v>753</v>
      </c>
      <c r="J24" t="s">
        <v>3</v>
      </c>
      <c r="K24" t="s">
        <v>754</v>
      </c>
      <c r="L24">
        <v>1191</v>
      </c>
      <c r="N24">
        <v>1013</v>
      </c>
      <c r="O24" t="s">
        <v>755</v>
      </c>
      <c r="P24" t="s">
        <v>755</v>
      </c>
      <c r="Q24">
        <v>1</v>
      </c>
      <c r="W24">
        <v>0</v>
      </c>
      <c r="X24">
        <v>476480486</v>
      </c>
      <c r="Y24">
        <f>((AT24*1.2)*1.1)</f>
        <v>190.08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144</v>
      </c>
      <c r="AU24" t="s">
        <v>91</v>
      </c>
      <c r="AV24">
        <v>1</v>
      </c>
      <c r="AW24">
        <v>2</v>
      </c>
      <c r="AX24">
        <v>78713495</v>
      </c>
      <c r="AY24">
        <v>1</v>
      </c>
      <c r="AZ24">
        <v>0</v>
      </c>
      <c r="BA24">
        <v>62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ROUND(AT24*Source!I60*AH24*AL24,2)</f>
        <v>0</v>
      </c>
      <c r="CV24">
        <f>ROUND(Y24*Source!I60,9)</f>
        <v>0</v>
      </c>
      <c r="CW24">
        <v>0</v>
      </c>
      <c r="CX24">
        <f>ROUND(Y24*Source!I60,9)</f>
        <v>0</v>
      </c>
      <c r="CY24">
        <f>AD24</f>
        <v>0</v>
      </c>
      <c r="CZ24">
        <f>AH24</f>
        <v>0</v>
      </c>
      <c r="DA24">
        <f>AL24</f>
        <v>1</v>
      </c>
      <c r="DB24">
        <f>ROUND(((ROUND(AT24*CZ24,2)*1.2)*1.1),6)</f>
        <v>0</v>
      </c>
      <c r="DC24">
        <f>ROUND(((ROUND(AT24*AG24,2)*1.2)*1.1),6)</f>
        <v>0</v>
      </c>
      <c r="DD24" t="s">
        <v>3</v>
      </c>
      <c r="DE24" t="s">
        <v>3</v>
      </c>
      <c r="DF24">
        <f>ROUND(ROUND(AE24,2)*CX24,2)</f>
        <v>0</v>
      </c>
      <c r="DG24">
        <f t="shared" si="2"/>
        <v>0</v>
      </c>
      <c r="DH24">
        <f t="shared" si="3"/>
        <v>0</v>
      </c>
      <c r="DI24">
        <f t="shared" si="1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ROW(Source!A60)</f>
        <v>60</v>
      </c>
      <c r="B25">
        <v>78713076</v>
      </c>
      <c r="C25">
        <v>78713485</v>
      </c>
      <c r="D25">
        <v>75153882</v>
      </c>
      <c r="E25">
        <v>1</v>
      </c>
      <c r="F25">
        <v>1</v>
      </c>
      <c r="G25">
        <v>1077</v>
      </c>
      <c r="H25">
        <v>3</v>
      </c>
      <c r="I25" t="s">
        <v>125</v>
      </c>
      <c r="J25" t="s">
        <v>127</v>
      </c>
      <c r="K25" t="s">
        <v>126</v>
      </c>
      <c r="L25">
        <v>1301</v>
      </c>
      <c r="N25">
        <v>1003</v>
      </c>
      <c r="O25" t="s">
        <v>104</v>
      </c>
      <c r="P25" t="s">
        <v>104</v>
      </c>
      <c r="Q25">
        <v>1</v>
      </c>
      <c r="W25">
        <v>0</v>
      </c>
      <c r="X25">
        <v>-1279219039</v>
      </c>
      <c r="Y25">
        <f>(AT25*1)</f>
        <v>990</v>
      </c>
      <c r="AA25">
        <v>166.64</v>
      </c>
      <c r="AB25">
        <v>0</v>
      </c>
      <c r="AC25">
        <v>0</v>
      </c>
      <c r="AD25">
        <v>0</v>
      </c>
      <c r="AE25">
        <v>15.01</v>
      </c>
      <c r="AF25">
        <v>0</v>
      </c>
      <c r="AG25">
        <v>0</v>
      </c>
      <c r="AH25">
        <v>0</v>
      </c>
      <c r="AI25">
        <v>10.27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990</v>
      </c>
      <c r="AU25" t="s">
        <v>24</v>
      </c>
      <c r="AV25">
        <v>0</v>
      </c>
      <c r="AW25">
        <v>2</v>
      </c>
      <c r="AX25">
        <v>78713497</v>
      </c>
      <c r="AY25">
        <v>1</v>
      </c>
      <c r="AZ25">
        <v>0</v>
      </c>
      <c r="BA25">
        <v>64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ROUND(Y25*Source!I60,9)</f>
        <v>0</v>
      </c>
      <c r="CY25">
        <f>AA25</f>
        <v>166.64</v>
      </c>
      <c r="CZ25">
        <f>AE25</f>
        <v>15.01</v>
      </c>
      <c r="DA25">
        <f>AI25</f>
        <v>10.27</v>
      </c>
      <c r="DB25">
        <f>ROUND((ROUND(AT25*CZ25,2)*1),6)</f>
        <v>14859.9</v>
      </c>
      <c r="DC25">
        <f>ROUND((ROUND(AT25*AG25,2)*1),6)</f>
        <v>0</v>
      </c>
      <c r="DD25" t="s">
        <v>3</v>
      </c>
      <c r="DE25" t="s">
        <v>3</v>
      </c>
      <c r="DF25">
        <f>ROUND(ROUND(AE25*AI25,2)*CX25,2)</f>
        <v>0</v>
      </c>
      <c r="DG25">
        <f t="shared" si="2"/>
        <v>0</v>
      </c>
      <c r="DH25">
        <f t="shared" si="3"/>
        <v>0</v>
      </c>
      <c r="DI25">
        <f t="shared" si="1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ROW(Source!A60)</f>
        <v>60</v>
      </c>
      <c r="B26">
        <v>78713076</v>
      </c>
      <c r="C26">
        <v>78713485</v>
      </c>
      <c r="D26">
        <v>75154024</v>
      </c>
      <c r="E26">
        <v>1</v>
      </c>
      <c r="F26">
        <v>1</v>
      </c>
      <c r="G26">
        <v>1077</v>
      </c>
      <c r="H26">
        <v>3</v>
      </c>
      <c r="I26" t="s">
        <v>770</v>
      </c>
      <c r="J26" t="s">
        <v>771</v>
      </c>
      <c r="K26" t="s">
        <v>772</v>
      </c>
      <c r="L26">
        <v>1358</v>
      </c>
      <c r="N26">
        <v>1010</v>
      </c>
      <c r="O26" t="s">
        <v>773</v>
      </c>
      <c r="P26" t="s">
        <v>773</v>
      </c>
      <c r="Q26">
        <v>10</v>
      </c>
      <c r="W26">
        <v>0</v>
      </c>
      <c r="X26">
        <v>-437069722</v>
      </c>
      <c r="Y26">
        <f>(AT26*1)</f>
        <v>32</v>
      </c>
      <c r="AA26">
        <v>460.1</v>
      </c>
      <c r="AB26">
        <v>0</v>
      </c>
      <c r="AC26">
        <v>0</v>
      </c>
      <c r="AD26">
        <v>0</v>
      </c>
      <c r="AE26">
        <v>144.77000000000001</v>
      </c>
      <c r="AF26">
        <v>0</v>
      </c>
      <c r="AG26">
        <v>0</v>
      </c>
      <c r="AH26">
        <v>0</v>
      </c>
      <c r="AI26">
        <v>2.94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32</v>
      </c>
      <c r="AU26" t="s">
        <v>24</v>
      </c>
      <c r="AV26">
        <v>0</v>
      </c>
      <c r="AW26">
        <v>2</v>
      </c>
      <c r="AX26">
        <v>78713499</v>
      </c>
      <c r="AY26">
        <v>1</v>
      </c>
      <c r="AZ26">
        <v>0</v>
      </c>
      <c r="BA26">
        <v>66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ROUND(Y26*Source!I60,9)</f>
        <v>0</v>
      </c>
      <c r="CY26">
        <f>AA26</f>
        <v>460.1</v>
      </c>
      <c r="CZ26">
        <f>AE26</f>
        <v>144.77000000000001</v>
      </c>
      <c r="DA26">
        <f>AI26</f>
        <v>2.94</v>
      </c>
      <c r="DB26">
        <f>ROUND((ROUND(AT26*CZ26,2)*1),6)</f>
        <v>4632.6400000000003</v>
      </c>
      <c r="DC26">
        <f>ROUND((ROUND(AT26*AG26,2)*1),6)</f>
        <v>0</v>
      </c>
      <c r="DD26" t="s">
        <v>3</v>
      </c>
      <c r="DE26" t="s">
        <v>3</v>
      </c>
      <c r="DF26">
        <f>ROUND(ROUND(AE26*AI26,2)*CX26,2)</f>
        <v>0</v>
      </c>
      <c r="DG26">
        <f t="shared" si="2"/>
        <v>0</v>
      </c>
      <c r="DH26">
        <f t="shared" si="3"/>
        <v>0</v>
      </c>
      <c r="DI26">
        <f t="shared" si="1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ROW(Source!A60)</f>
        <v>60</v>
      </c>
      <c r="B27">
        <v>78713076</v>
      </c>
      <c r="C27">
        <v>78713485</v>
      </c>
      <c r="D27">
        <v>75105660</v>
      </c>
      <c r="E27">
        <v>1077</v>
      </c>
      <c r="F27">
        <v>1</v>
      </c>
      <c r="G27">
        <v>1077</v>
      </c>
      <c r="H27">
        <v>3</v>
      </c>
      <c r="I27" t="s">
        <v>774</v>
      </c>
      <c r="J27" t="s">
        <v>3</v>
      </c>
      <c r="K27" t="s">
        <v>775</v>
      </c>
      <c r="L27">
        <v>1344</v>
      </c>
      <c r="N27">
        <v>1008</v>
      </c>
      <c r="O27" t="s">
        <v>776</v>
      </c>
      <c r="P27" t="s">
        <v>776</v>
      </c>
      <c r="Q27">
        <v>1</v>
      </c>
      <c r="W27">
        <v>0</v>
      </c>
      <c r="X27">
        <v>-94250534</v>
      </c>
      <c r="Y27">
        <f>(AT27*1)</f>
        <v>61.6</v>
      </c>
      <c r="AA27">
        <v>10.68</v>
      </c>
      <c r="AB27">
        <v>0</v>
      </c>
      <c r="AC27">
        <v>0</v>
      </c>
      <c r="AD27">
        <v>0</v>
      </c>
      <c r="AE27">
        <v>1</v>
      </c>
      <c r="AF27">
        <v>0</v>
      </c>
      <c r="AG27">
        <v>0</v>
      </c>
      <c r="AH27">
        <v>0</v>
      </c>
      <c r="AI27">
        <v>9.8800000000000008</v>
      </c>
      <c r="AJ27">
        <v>1</v>
      </c>
      <c r="AK27">
        <v>1</v>
      </c>
      <c r="AL27">
        <v>1</v>
      </c>
      <c r="AM27">
        <v>5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61.6</v>
      </c>
      <c r="AU27" t="s">
        <v>24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ROUND(Y27*Source!I60,9)</f>
        <v>0</v>
      </c>
      <c r="CY27">
        <f>AA27</f>
        <v>10.68</v>
      </c>
      <c r="CZ27">
        <f>AE27</f>
        <v>1</v>
      </c>
      <c r="DA27">
        <f>AI27</f>
        <v>9.8800000000000008</v>
      </c>
      <c r="DB27">
        <f>ROUND((ROUND(AT27*CZ27,2)*1),6)</f>
        <v>61.6</v>
      </c>
      <c r="DC27">
        <f>ROUND((ROUND(AT27*AG27,2)*1),6)</f>
        <v>0</v>
      </c>
      <c r="DD27" t="s">
        <v>3</v>
      </c>
      <c r="DE27" t="s">
        <v>3</v>
      </c>
      <c r="DF27">
        <f>ROUND(ROUND(AE27*AI27,2)*CX27,2)</f>
        <v>0</v>
      </c>
      <c r="DG27">
        <f t="shared" si="2"/>
        <v>0</v>
      </c>
      <c r="DH27">
        <f t="shared" si="3"/>
        <v>0</v>
      </c>
      <c r="DI27">
        <f t="shared" si="1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ROW(Source!A61)</f>
        <v>61</v>
      </c>
      <c r="B28">
        <v>78713076</v>
      </c>
      <c r="C28">
        <v>78713500</v>
      </c>
      <c r="D28">
        <v>75094012</v>
      </c>
      <c r="E28">
        <v>1077</v>
      </c>
      <c r="F28">
        <v>1</v>
      </c>
      <c r="G28">
        <v>1077</v>
      </c>
      <c r="H28">
        <v>1</v>
      </c>
      <c r="I28" t="s">
        <v>753</v>
      </c>
      <c r="J28" t="s">
        <v>3</v>
      </c>
      <c r="K28" t="s">
        <v>754</v>
      </c>
      <c r="L28">
        <v>1191</v>
      </c>
      <c r="N28">
        <v>1013</v>
      </c>
      <c r="O28" t="s">
        <v>755</v>
      </c>
      <c r="P28" t="s">
        <v>755</v>
      </c>
      <c r="Q28">
        <v>1</v>
      </c>
      <c r="W28">
        <v>0</v>
      </c>
      <c r="X28">
        <v>476480486</v>
      </c>
      <c r="Y28">
        <f>(AT28*1.1)</f>
        <v>158.4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144</v>
      </c>
      <c r="AU28" t="s">
        <v>34</v>
      </c>
      <c r="AV28">
        <v>1</v>
      </c>
      <c r="AW28">
        <v>2</v>
      </c>
      <c r="AX28">
        <v>78713510</v>
      </c>
      <c r="AY28">
        <v>1</v>
      </c>
      <c r="AZ28">
        <v>0</v>
      </c>
      <c r="BA28">
        <v>67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ROUND(AT28*Source!I61*AH28*AL28,2)</f>
        <v>0</v>
      </c>
      <c r="CV28">
        <f>ROUND(Y28*Source!I61,9)</f>
        <v>0</v>
      </c>
      <c r="CW28">
        <v>0</v>
      </c>
      <c r="CX28">
        <f>ROUND(Y28*Source!I61,9)</f>
        <v>0</v>
      </c>
      <c r="CY28">
        <f>AD28</f>
        <v>0</v>
      </c>
      <c r="CZ28">
        <f>AH28</f>
        <v>0</v>
      </c>
      <c r="DA28">
        <f>AL28</f>
        <v>1</v>
      </c>
      <c r="DB28">
        <f>ROUND((ROUND(AT28*CZ28,2)*1.1),6)</f>
        <v>0</v>
      </c>
      <c r="DC28">
        <f>ROUND((ROUND(AT28*AG28,2)*1.1),6)</f>
        <v>0</v>
      </c>
      <c r="DD28" t="s">
        <v>3</v>
      </c>
      <c r="DE28" t="s">
        <v>3</v>
      </c>
      <c r="DF28">
        <f>ROUND(ROUND(AE28,2)*CX28,2)</f>
        <v>0</v>
      </c>
      <c r="DG28">
        <f t="shared" si="2"/>
        <v>0</v>
      </c>
      <c r="DH28">
        <f t="shared" si="3"/>
        <v>0</v>
      </c>
      <c r="DI28">
        <f t="shared" si="1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ROW(Source!A61)</f>
        <v>61</v>
      </c>
      <c r="B29">
        <v>78713076</v>
      </c>
      <c r="C29">
        <v>78713500</v>
      </c>
      <c r="D29">
        <v>75153882</v>
      </c>
      <c r="E29">
        <v>1</v>
      </c>
      <c r="F29">
        <v>1</v>
      </c>
      <c r="G29">
        <v>1077</v>
      </c>
      <c r="H29">
        <v>3</v>
      </c>
      <c r="I29" t="s">
        <v>125</v>
      </c>
      <c r="J29" t="s">
        <v>127</v>
      </c>
      <c r="K29" t="s">
        <v>126</v>
      </c>
      <c r="L29">
        <v>1301</v>
      </c>
      <c r="N29">
        <v>1003</v>
      </c>
      <c r="O29" t="s">
        <v>104</v>
      </c>
      <c r="P29" t="s">
        <v>104</v>
      </c>
      <c r="Q29">
        <v>1</v>
      </c>
      <c r="W29">
        <v>0</v>
      </c>
      <c r="X29">
        <v>-1279219039</v>
      </c>
      <c r="Y29">
        <f>AT29</f>
        <v>990</v>
      </c>
      <c r="AA29">
        <v>166.64</v>
      </c>
      <c r="AB29">
        <v>0</v>
      </c>
      <c r="AC29">
        <v>0</v>
      </c>
      <c r="AD29">
        <v>0</v>
      </c>
      <c r="AE29">
        <v>15.01</v>
      </c>
      <c r="AF29">
        <v>0</v>
      </c>
      <c r="AG29">
        <v>0</v>
      </c>
      <c r="AH29">
        <v>0</v>
      </c>
      <c r="AI29">
        <v>10.27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990</v>
      </c>
      <c r="AU29" t="s">
        <v>3</v>
      </c>
      <c r="AV29">
        <v>0</v>
      </c>
      <c r="AW29">
        <v>2</v>
      </c>
      <c r="AX29">
        <v>78713512</v>
      </c>
      <c r="AY29">
        <v>1</v>
      </c>
      <c r="AZ29">
        <v>0</v>
      </c>
      <c r="BA29">
        <v>69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ROUND(Y29*Source!I61,9)</f>
        <v>0</v>
      </c>
      <c r="CY29">
        <f>AA29</f>
        <v>166.64</v>
      </c>
      <c r="CZ29">
        <f>AE29</f>
        <v>15.01</v>
      </c>
      <c r="DA29">
        <f>AI29</f>
        <v>10.27</v>
      </c>
      <c r="DB29">
        <f>ROUND(ROUND(AT29*CZ29,2),6)</f>
        <v>14859.9</v>
      </c>
      <c r="DC29">
        <f>ROUND(ROUND(AT29*AG29,2),6)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2"/>
        <v>0</v>
      </c>
      <c r="DH29">
        <f t="shared" si="3"/>
        <v>0</v>
      </c>
      <c r="DI29">
        <f t="shared" si="1"/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ROW(Source!A61)</f>
        <v>61</v>
      </c>
      <c r="B30">
        <v>78713076</v>
      </c>
      <c r="C30">
        <v>78713500</v>
      </c>
      <c r="D30">
        <v>75154024</v>
      </c>
      <c r="E30">
        <v>1</v>
      </c>
      <c r="F30">
        <v>1</v>
      </c>
      <c r="G30">
        <v>1077</v>
      </c>
      <c r="H30">
        <v>3</v>
      </c>
      <c r="I30" t="s">
        <v>770</v>
      </c>
      <c r="J30" t="s">
        <v>771</v>
      </c>
      <c r="K30" t="s">
        <v>772</v>
      </c>
      <c r="L30">
        <v>1358</v>
      </c>
      <c r="N30">
        <v>1010</v>
      </c>
      <c r="O30" t="s">
        <v>773</v>
      </c>
      <c r="P30" t="s">
        <v>773</v>
      </c>
      <c r="Q30">
        <v>10</v>
      </c>
      <c r="W30">
        <v>0</v>
      </c>
      <c r="X30">
        <v>-437069722</v>
      </c>
      <c r="Y30">
        <f>AT30</f>
        <v>32</v>
      </c>
      <c r="AA30">
        <v>460.1</v>
      </c>
      <c r="AB30">
        <v>0</v>
      </c>
      <c r="AC30">
        <v>0</v>
      </c>
      <c r="AD30">
        <v>0</v>
      </c>
      <c r="AE30">
        <v>144.77000000000001</v>
      </c>
      <c r="AF30">
        <v>0</v>
      </c>
      <c r="AG30">
        <v>0</v>
      </c>
      <c r="AH30">
        <v>0</v>
      </c>
      <c r="AI30">
        <v>2.94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32</v>
      </c>
      <c r="AU30" t="s">
        <v>3</v>
      </c>
      <c r="AV30">
        <v>0</v>
      </c>
      <c r="AW30">
        <v>2</v>
      </c>
      <c r="AX30">
        <v>78713514</v>
      </c>
      <c r="AY30">
        <v>1</v>
      </c>
      <c r="AZ30">
        <v>0</v>
      </c>
      <c r="BA30">
        <v>71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ROUND(Y30*Source!I61,9)</f>
        <v>0</v>
      </c>
      <c r="CY30">
        <f>AA30</f>
        <v>460.1</v>
      </c>
      <c r="CZ30">
        <f>AE30</f>
        <v>144.77000000000001</v>
      </c>
      <c r="DA30">
        <f>AI30</f>
        <v>2.94</v>
      </c>
      <c r="DB30">
        <f>ROUND(ROUND(AT30*CZ30,2),6)</f>
        <v>4632.6400000000003</v>
      </c>
      <c r="DC30">
        <f>ROUND(ROUND(AT30*AG30,2),6)</f>
        <v>0</v>
      </c>
      <c r="DD30" t="s">
        <v>3</v>
      </c>
      <c r="DE30" t="s">
        <v>3</v>
      </c>
      <c r="DF30">
        <f>ROUND(ROUND(AE30*AI30,2)*CX30,2)</f>
        <v>0</v>
      </c>
      <c r="DG30">
        <f t="shared" si="2"/>
        <v>0</v>
      </c>
      <c r="DH30">
        <f t="shared" si="3"/>
        <v>0</v>
      </c>
      <c r="DI30">
        <f t="shared" si="1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ROW(Source!A61)</f>
        <v>61</v>
      </c>
      <c r="B31">
        <v>78713076</v>
      </c>
      <c r="C31">
        <v>78713500</v>
      </c>
      <c r="D31">
        <v>75105660</v>
      </c>
      <c r="E31">
        <v>1077</v>
      </c>
      <c r="F31">
        <v>1</v>
      </c>
      <c r="G31">
        <v>1077</v>
      </c>
      <c r="H31">
        <v>3</v>
      </c>
      <c r="I31" t="s">
        <v>774</v>
      </c>
      <c r="J31" t="s">
        <v>3</v>
      </c>
      <c r="K31" t="s">
        <v>775</v>
      </c>
      <c r="L31">
        <v>1344</v>
      </c>
      <c r="N31">
        <v>1008</v>
      </c>
      <c r="O31" t="s">
        <v>776</v>
      </c>
      <c r="P31" t="s">
        <v>776</v>
      </c>
      <c r="Q31">
        <v>1</v>
      </c>
      <c r="W31">
        <v>0</v>
      </c>
      <c r="X31">
        <v>-94250534</v>
      </c>
      <c r="Y31">
        <f>AT31</f>
        <v>61.6</v>
      </c>
      <c r="AA31">
        <v>10.68</v>
      </c>
      <c r="AB31">
        <v>0</v>
      </c>
      <c r="AC31">
        <v>0</v>
      </c>
      <c r="AD31">
        <v>0</v>
      </c>
      <c r="AE31">
        <v>1</v>
      </c>
      <c r="AF31">
        <v>0</v>
      </c>
      <c r="AG31">
        <v>0</v>
      </c>
      <c r="AH31">
        <v>0</v>
      </c>
      <c r="AI31">
        <v>9.8800000000000008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61.6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ROUND(Y31*Source!I61,9)</f>
        <v>0</v>
      </c>
      <c r="CY31">
        <f>AA31</f>
        <v>10.68</v>
      </c>
      <c r="CZ31">
        <f>AE31</f>
        <v>1</v>
      </c>
      <c r="DA31">
        <f>AI31</f>
        <v>9.8800000000000008</v>
      </c>
      <c r="DB31">
        <f>ROUND(ROUND(AT31*CZ31,2),6)</f>
        <v>61.6</v>
      </c>
      <c r="DC31">
        <f>ROUND(ROUND(AT31*AG31,2),6)</f>
        <v>0</v>
      </c>
      <c r="DD31" t="s">
        <v>3</v>
      </c>
      <c r="DE31" t="s">
        <v>3</v>
      </c>
      <c r="DF31">
        <f>ROUND(ROUND(AE31*AI31,2)*CX31,2)</f>
        <v>0</v>
      </c>
      <c r="DG31">
        <f t="shared" si="2"/>
        <v>0</v>
      </c>
      <c r="DH31">
        <f t="shared" si="3"/>
        <v>0</v>
      </c>
      <c r="DI31">
        <f t="shared" si="1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ROW(Source!A62)</f>
        <v>62</v>
      </c>
      <c r="B32">
        <v>78713076</v>
      </c>
      <c r="C32">
        <v>78713515</v>
      </c>
      <c r="D32">
        <v>75094012</v>
      </c>
      <c r="E32">
        <v>1077</v>
      </c>
      <c r="F32">
        <v>1</v>
      </c>
      <c r="G32">
        <v>1077</v>
      </c>
      <c r="H32">
        <v>1</v>
      </c>
      <c r="I32" t="s">
        <v>753</v>
      </c>
      <c r="J32" t="s">
        <v>3</v>
      </c>
      <c r="K32" t="s">
        <v>754</v>
      </c>
      <c r="L32">
        <v>1191</v>
      </c>
      <c r="N32">
        <v>1013</v>
      </c>
      <c r="O32" t="s">
        <v>755</v>
      </c>
      <c r="P32" t="s">
        <v>755</v>
      </c>
      <c r="Q32">
        <v>1</v>
      </c>
      <c r="W32">
        <v>0</v>
      </c>
      <c r="X32">
        <v>476480486</v>
      </c>
      <c r="Y32">
        <f>((AT32*1.2)*1.1)</f>
        <v>182.16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138</v>
      </c>
      <c r="AU32" t="s">
        <v>91</v>
      </c>
      <c r="AV32">
        <v>1</v>
      </c>
      <c r="AW32">
        <v>2</v>
      </c>
      <c r="AX32">
        <v>78713525</v>
      </c>
      <c r="AY32">
        <v>1</v>
      </c>
      <c r="AZ32">
        <v>0</v>
      </c>
      <c r="BA32">
        <v>72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ROUND(AT32*Source!I62*AH32*AL32,2)</f>
        <v>0</v>
      </c>
      <c r="CV32">
        <f>ROUND(Y32*Source!I62,9)</f>
        <v>0</v>
      </c>
      <c r="CW32">
        <v>0</v>
      </c>
      <c r="CX32">
        <f>ROUND(Y32*Source!I62,9)</f>
        <v>0</v>
      </c>
      <c r="CY32">
        <f>AD32</f>
        <v>0</v>
      </c>
      <c r="CZ32">
        <f>AH32</f>
        <v>0</v>
      </c>
      <c r="DA32">
        <f>AL32</f>
        <v>1</v>
      </c>
      <c r="DB32">
        <f>ROUND(((ROUND(AT32*CZ32,2)*1.2)*1.1),6)</f>
        <v>0</v>
      </c>
      <c r="DC32">
        <f>ROUND(((ROUND(AT32*AG32,2)*1.2)*1.1),6)</f>
        <v>0</v>
      </c>
      <c r="DD32" t="s">
        <v>3</v>
      </c>
      <c r="DE32" t="s">
        <v>3</v>
      </c>
      <c r="DF32">
        <f>ROUND(ROUND(AE32,2)*CX32,2)</f>
        <v>0</v>
      </c>
      <c r="DG32">
        <f t="shared" si="2"/>
        <v>0</v>
      </c>
      <c r="DH32">
        <f t="shared" si="3"/>
        <v>0</v>
      </c>
      <c r="DI32">
        <f t="shared" si="1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ROW(Source!A62)</f>
        <v>62</v>
      </c>
      <c r="B33">
        <v>78713076</v>
      </c>
      <c r="C33">
        <v>78713515</v>
      </c>
      <c r="D33">
        <v>75153882</v>
      </c>
      <c r="E33">
        <v>1</v>
      </c>
      <c r="F33">
        <v>1</v>
      </c>
      <c r="G33">
        <v>1077</v>
      </c>
      <c r="H33">
        <v>3</v>
      </c>
      <c r="I33" t="s">
        <v>125</v>
      </c>
      <c r="J33" t="s">
        <v>127</v>
      </c>
      <c r="K33" t="s">
        <v>126</v>
      </c>
      <c r="L33">
        <v>1301</v>
      </c>
      <c r="N33">
        <v>1003</v>
      </c>
      <c r="O33" t="s">
        <v>104</v>
      </c>
      <c r="P33" t="s">
        <v>104</v>
      </c>
      <c r="Q33">
        <v>1</v>
      </c>
      <c r="W33">
        <v>0</v>
      </c>
      <c r="X33">
        <v>-1279219039</v>
      </c>
      <c r="Y33">
        <f>(AT33*1)</f>
        <v>990</v>
      </c>
      <c r="AA33">
        <v>166.64</v>
      </c>
      <c r="AB33">
        <v>0</v>
      </c>
      <c r="AC33">
        <v>0</v>
      </c>
      <c r="AD33">
        <v>0</v>
      </c>
      <c r="AE33">
        <v>15.01</v>
      </c>
      <c r="AF33">
        <v>0</v>
      </c>
      <c r="AG33">
        <v>0</v>
      </c>
      <c r="AH33">
        <v>0</v>
      </c>
      <c r="AI33">
        <v>10.27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990</v>
      </c>
      <c r="AU33" t="s">
        <v>24</v>
      </c>
      <c r="AV33">
        <v>0</v>
      </c>
      <c r="AW33">
        <v>2</v>
      </c>
      <c r="AX33">
        <v>78713527</v>
      </c>
      <c r="AY33">
        <v>1</v>
      </c>
      <c r="AZ33">
        <v>0</v>
      </c>
      <c r="BA33">
        <v>74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ROUND(Y33*Source!I62,9)</f>
        <v>0</v>
      </c>
      <c r="CY33">
        <f>AA33</f>
        <v>166.64</v>
      </c>
      <c r="CZ33">
        <f>AE33</f>
        <v>15.01</v>
      </c>
      <c r="DA33">
        <f>AI33</f>
        <v>10.27</v>
      </c>
      <c r="DB33">
        <f>ROUND((ROUND(AT33*CZ33,2)*1),6)</f>
        <v>14859.9</v>
      </c>
      <c r="DC33">
        <f>ROUND((ROUND(AT33*AG33,2)*1),6)</f>
        <v>0</v>
      </c>
      <c r="DD33" t="s">
        <v>3</v>
      </c>
      <c r="DE33" t="s">
        <v>3</v>
      </c>
      <c r="DF33">
        <f>ROUND(ROUND(AE33*AI33,2)*CX33,2)</f>
        <v>0</v>
      </c>
      <c r="DG33">
        <f t="shared" si="2"/>
        <v>0</v>
      </c>
      <c r="DH33">
        <f t="shared" si="3"/>
        <v>0</v>
      </c>
      <c r="DI33">
        <f t="shared" si="1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ROW(Source!A62)</f>
        <v>62</v>
      </c>
      <c r="B34">
        <v>78713076</v>
      </c>
      <c r="C34">
        <v>78713515</v>
      </c>
      <c r="D34">
        <v>75154024</v>
      </c>
      <c r="E34">
        <v>1</v>
      </c>
      <c r="F34">
        <v>1</v>
      </c>
      <c r="G34">
        <v>1077</v>
      </c>
      <c r="H34">
        <v>3</v>
      </c>
      <c r="I34" t="s">
        <v>770</v>
      </c>
      <c r="J34" t="s">
        <v>771</v>
      </c>
      <c r="K34" t="s">
        <v>772</v>
      </c>
      <c r="L34">
        <v>1358</v>
      </c>
      <c r="N34">
        <v>1010</v>
      </c>
      <c r="O34" t="s">
        <v>773</v>
      </c>
      <c r="P34" t="s">
        <v>773</v>
      </c>
      <c r="Q34">
        <v>10</v>
      </c>
      <c r="W34">
        <v>0</v>
      </c>
      <c r="X34">
        <v>-437069722</v>
      </c>
      <c r="Y34">
        <f>(AT34*1)</f>
        <v>32</v>
      </c>
      <c r="AA34">
        <v>460.1</v>
      </c>
      <c r="AB34">
        <v>0</v>
      </c>
      <c r="AC34">
        <v>0</v>
      </c>
      <c r="AD34">
        <v>0</v>
      </c>
      <c r="AE34">
        <v>144.77000000000001</v>
      </c>
      <c r="AF34">
        <v>0</v>
      </c>
      <c r="AG34">
        <v>0</v>
      </c>
      <c r="AH34">
        <v>0</v>
      </c>
      <c r="AI34">
        <v>2.94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32</v>
      </c>
      <c r="AU34" t="s">
        <v>24</v>
      </c>
      <c r="AV34">
        <v>0</v>
      </c>
      <c r="AW34">
        <v>2</v>
      </c>
      <c r="AX34">
        <v>78713529</v>
      </c>
      <c r="AY34">
        <v>1</v>
      </c>
      <c r="AZ34">
        <v>0</v>
      </c>
      <c r="BA34">
        <v>76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ROUND(Y34*Source!I62,9)</f>
        <v>0</v>
      </c>
      <c r="CY34">
        <f>AA34</f>
        <v>460.1</v>
      </c>
      <c r="CZ34">
        <f>AE34</f>
        <v>144.77000000000001</v>
      </c>
      <c r="DA34">
        <f>AI34</f>
        <v>2.94</v>
      </c>
      <c r="DB34">
        <f>ROUND((ROUND(AT34*CZ34,2)*1),6)</f>
        <v>4632.6400000000003</v>
      </c>
      <c r="DC34">
        <f>ROUND((ROUND(AT34*AG34,2)*1),6)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2"/>
        <v>0</v>
      </c>
      <c r="DH34">
        <f t="shared" si="3"/>
        <v>0</v>
      </c>
      <c r="DI34">
        <f t="shared" si="1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ROW(Source!A62)</f>
        <v>62</v>
      </c>
      <c r="B35">
        <v>78713076</v>
      </c>
      <c r="C35">
        <v>78713515</v>
      </c>
      <c r="D35">
        <v>75105660</v>
      </c>
      <c r="E35">
        <v>1077</v>
      </c>
      <c r="F35">
        <v>1</v>
      </c>
      <c r="G35">
        <v>1077</v>
      </c>
      <c r="H35">
        <v>3</v>
      </c>
      <c r="I35" t="s">
        <v>774</v>
      </c>
      <c r="J35" t="s">
        <v>3</v>
      </c>
      <c r="K35" t="s">
        <v>775</v>
      </c>
      <c r="L35">
        <v>1344</v>
      </c>
      <c r="N35">
        <v>1008</v>
      </c>
      <c r="O35" t="s">
        <v>776</v>
      </c>
      <c r="P35" t="s">
        <v>776</v>
      </c>
      <c r="Q35">
        <v>1</v>
      </c>
      <c r="W35">
        <v>0</v>
      </c>
      <c r="X35">
        <v>-94250534</v>
      </c>
      <c r="Y35">
        <f>(AT35*1)</f>
        <v>61.6</v>
      </c>
      <c r="AA35">
        <v>10.68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9.8800000000000008</v>
      </c>
      <c r="AJ35">
        <v>1</v>
      </c>
      <c r="AK35">
        <v>1</v>
      </c>
      <c r="AL35">
        <v>1</v>
      </c>
      <c r="AM35">
        <v>5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61.6</v>
      </c>
      <c r="AU35" t="s">
        <v>24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ROUND(Y35*Source!I62,9)</f>
        <v>0</v>
      </c>
      <c r="CY35">
        <f>AA35</f>
        <v>10.68</v>
      </c>
      <c r="CZ35">
        <f>AE35</f>
        <v>1</v>
      </c>
      <c r="DA35">
        <f>AI35</f>
        <v>9.8800000000000008</v>
      </c>
      <c r="DB35">
        <f>ROUND((ROUND(AT35*CZ35,2)*1),6)</f>
        <v>61.6</v>
      </c>
      <c r="DC35">
        <f>ROUND((ROUND(AT35*AG35,2)*1),6)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2"/>
        <v>0</v>
      </c>
      <c r="DH35">
        <f t="shared" si="3"/>
        <v>0</v>
      </c>
      <c r="DI35">
        <f t="shared" si="1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ROW(Source!A63)</f>
        <v>63</v>
      </c>
      <c r="B36">
        <v>78713076</v>
      </c>
      <c r="C36">
        <v>78713530</v>
      </c>
      <c r="D36">
        <v>75094012</v>
      </c>
      <c r="E36">
        <v>1077</v>
      </c>
      <c r="F36">
        <v>1</v>
      </c>
      <c r="G36">
        <v>1077</v>
      </c>
      <c r="H36">
        <v>1</v>
      </c>
      <c r="I36" t="s">
        <v>753</v>
      </c>
      <c r="J36" t="s">
        <v>3</v>
      </c>
      <c r="K36" t="s">
        <v>754</v>
      </c>
      <c r="L36">
        <v>1191</v>
      </c>
      <c r="N36">
        <v>1013</v>
      </c>
      <c r="O36" t="s">
        <v>755</v>
      </c>
      <c r="P36" t="s">
        <v>755</v>
      </c>
      <c r="Q36">
        <v>1</v>
      </c>
      <c r="W36">
        <v>0</v>
      </c>
      <c r="X36">
        <v>476480486</v>
      </c>
      <c r="Y36">
        <f>(AT36*1.1)</f>
        <v>151.80000000000001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138</v>
      </c>
      <c r="AU36" t="s">
        <v>34</v>
      </c>
      <c r="AV36">
        <v>1</v>
      </c>
      <c r="AW36">
        <v>2</v>
      </c>
      <c r="AX36">
        <v>78713540</v>
      </c>
      <c r="AY36">
        <v>1</v>
      </c>
      <c r="AZ36">
        <v>0</v>
      </c>
      <c r="BA36">
        <v>77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ROUND(AT36*Source!I63*AH36*AL36,2)</f>
        <v>0</v>
      </c>
      <c r="CV36">
        <f>ROUND(Y36*Source!I63,9)</f>
        <v>0</v>
      </c>
      <c r="CW36">
        <v>0</v>
      </c>
      <c r="CX36">
        <f>ROUND(Y36*Source!I63,9)</f>
        <v>0</v>
      </c>
      <c r="CY36">
        <f>AD36</f>
        <v>0</v>
      </c>
      <c r="CZ36">
        <f>AH36</f>
        <v>0</v>
      </c>
      <c r="DA36">
        <f>AL36</f>
        <v>1</v>
      </c>
      <c r="DB36">
        <f>ROUND((ROUND(AT36*CZ36,2)*1.1),6)</f>
        <v>0</v>
      </c>
      <c r="DC36">
        <f>ROUND((ROUND(AT36*AG36,2)*1.1),6)</f>
        <v>0</v>
      </c>
      <c r="DD36" t="s">
        <v>3</v>
      </c>
      <c r="DE36" t="s">
        <v>3</v>
      </c>
      <c r="DF36">
        <f>ROUND(ROUND(AE36,2)*CX36,2)</f>
        <v>0</v>
      </c>
      <c r="DG36">
        <f t="shared" si="2"/>
        <v>0</v>
      </c>
      <c r="DH36">
        <f t="shared" si="3"/>
        <v>0</v>
      </c>
      <c r="DI36">
        <f t="shared" si="1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ROW(Source!A63)</f>
        <v>63</v>
      </c>
      <c r="B37">
        <v>78713076</v>
      </c>
      <c r="C37">
        <v>78713530</v>
      </c>
      <c r="D37">
        <v>75153882</v>
      </c>
      <c r="E37">
        <v>1</v>
      </c>
      <c r="F37">
        <v>1</v>
      </c>
      <c r="G37">
        <v>1077</v>
      </c>
      <c r="H37">
        <v>3</v>
      </c>
      <c r="I37" t="s">
        <v>125</v>
      </c>
      <c r="J37" t="s">
        <v>127</v>
      </c>
      <c r="K37" t="s">
        <v>126</v>
      </c>
      <c r="L37">
        <v>1301</v>
      </c>
      <c r="N37">
        <v>1003</v>
      </c>
      <c r="O37" t="s">
        <v>104</v>
      </c>
      <c r="P37" t="s">
        <v>104</v>
      </c>
      <c r="Q37">
        <v>1</v>
      </c>
      <c r="W37">
        <v>0</v>
      </c>
      <c r="X37">
        <v>-1279219039</v>
      </c>
      <c r="Y37">
        <f>AT37</f>
        <v>990</v>
      </c>
      <c r="AA37">
        <v>166.64</v>
      </c>
      <c r="AB37">
        <v>0</v>
      </c>
      <c r="AC37">
        <v>0</v>
      </c>
      <c r="AD37">
        <v>0</v>
      </c>
      <c r="AE37">
        <v>15.01</v>
      </c>
      <c r="AF37">
        <v>0</v>
      </c>
      <c r="AG37">
        <v>0</v>
      </c>
      <c r="AH37">
        <v>0</v>
      </c>
      <c r="AI37">
        <v>10.27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990</v>
      </c>
      <c r="AU37" t="s">
        <v>3</v>
      </c>
      <c r="AV37">
        <v>0</v>
      </c>
      <c r="AW37">
        <v>2</v>
      </c>
      <c r="AX37">
        <v>78713542</v>
      </c>
      <c r="AY37">
        <v>1</v>
      </c>
      <c r="AZ37">
        <v>0</v>
      </c>
      <c r="BA37">
        <v>79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ROUND(Y37*Source!I63,9)</f>
        <v>0</v>
      </c>
      <c r="CY37">
        <f>AA37</f>
        <v>166.64</v>
      </c>
      <c r="CZ37">
        <f>AE37</f>
        <v>15.01</v>
      </c>
      <c r="DA37">
        <f>AI37</f>
        <v>10.27</v>
      </c>
      <c r="DB37">
        <f>ROUND(ROUND(AT37*CZ37,2),6)</f>
        <v>14859.9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0</v>
      </c>
      <c r="DG37">
        <f t="shared" si="2"/>
        <v>0</v>
      </c>
      <c r="DH37">
        <f t="shared" si="3"/>
        <v>0</v>
      </c>
      <c r="DI37">
        <f t="shared" si="1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ROW(Source!A63)</f>
        <v>63</v>
      </c>
      <c r="B38">
        <v>78713076</v>
      </c>
      <c r="C38">
        <v>78713530</v>
      </c>
      <c r="D38">
        <v>75154024</v>
      </c>
      <c r="E38">
        <v>1</v>
      </c>
      <c r="F38">
        <v>1</v>
      </c>
      <c r="G38">
        <v>1077</v>
      </c>
      <c r="H38">
        <v>3</v>
      </c>
      <c r="I38" t="s">
        <v>770</v>
      </c>
      <c r="J38" t="s">
        <v>771</v>
      </c>
      <c r="K38" t="s">
        <v>772</v>
      </c>
      <c r="L38">
        <v>1358</v>
      </c>
      <c r="N38">
        <v>1010</v>
      </c>
      <c r="O38" t="s">
        <v>773</v>
      </c>
      <c r="P38" t="s">
        <v>773</v>
      </c>
      <c r="Q38">
        <v>10</v>
      </c>
      <c r="W38">
        <v>0</v>
      </c>
      <c r="X38">
        <v>-437069722</v>
      </c>
      <c r="Y38">
        <f>AT38</f>
        <v>32</v>
      </c>
      <c r="AA38">
        <v>460.1</v>
      </c>
      <c r="AB38">
        <v>0</v>
      </c>
      <c r="AC38">
        <v>0</v>
      </c>
      <c r="AD38">
        <v>0</v>
      </c>
      <c r="AE38">
        <v>144.77000000000001</v>
      </c>
      <c r="AF38">
        <v>0</v>
      </c>
      <c r="AG38">
        <v>0</v>
      </c>
      <c r="AH38">
        <v>0</v>
      </c>
      <c r="AI38">
        <v>2.94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32</v>
      </c>
      <c r="AU38" t="s">
        <v>3</v>
      </c>
      <c r="AV38">
        <v>0</v>
      </c>
      <c r="AW38">
        <v>2</v>
      </c>
      <c r="AX38">
        <v>78713544</v>
      </c>
      <c r="AY38">
        <v>1</v>
      </c>
      <c r="AZ38">
        <v>0</v>
      </c>
      <c r="BA38">
        <v>81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ROUND(Y38*Source!I63,9)</f>
        <v>0</v>
      </c>
      <c r="CY38">
        <f>AA38</f>
        <v>460.1</v>
      </c>
      <c r="CZ38">
        <f>AE38</f>
        <v>144.77000000000001</v>
      </c>
      <c r="DA38">
        <f>AI38</f>
        <v>2.94</v>
      </c>
      <c r="DB38">
        <f>ROUND(ROUND(AT38*CZ38,2),6)</f>
        <v>4632.6400000000003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0</v>
      </c>
      <c r="DG38">
        <f t="shared" si="2"/>
        <v>0</v>
      </c>
      <c r="DH38">
        <f t="shared" si="3"/>
        <v>0</v>
      </c>
      <c r="DI38">
        <f t="shared" si="1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ROW(Source!A63)</f>
        <v>63</v>
      </c>
      <c r="B39">
        <v>78713076</v>
      </c>
      <c r="C39">
        <v>78713530</v>
      </c>
      <c r="D39">
        <v>75105660</v>
      </c>
      <c r="E39">
        <v>1077</v>
      </c>
      <c r="F39">
        <v>1</v>
      </c>
      <c r="G39">
        <v>1077</v>
      </c>
      <c r="H39">
        <v>3</v>
      </c>
      <c r="I39" t="s">
        <v>774</v>
      </c>
      <c r="J39" t="s">
        <v>3</v>
      </c>
      <c r="K39" t="s">
        <v>775</v>
      </c>
      <c r="L39">
        <v>1344</v>
      </c>
      <c r="N39">
        <v>1008</v>
      </c>
      <c r="O39" t="s">
        <v>776</v>
      </c>
      <c r="P39" t="s">
        <v>776</v>
      </c>
      <c r="Q39">
        <v>1</v>
      </c>
      <c r="W39">
        <v>0</v>
      </c>
      <c r="X39">
        <v>-94250534</v>
      </c>
      <c r="Y39">
        <f>AT39</f>
        <v>61.6</v>
      </c>
      <c r="AA39">
        <v>10.68</v>
      </c>
      <c r="AB39">
        <v>0</v>
      </c>
      <c r="AC39">
        <v>0</v>
      </c>
      <c r="AD39">
        <v>0</v>
      </c>
      <c r="AE39">
        <v>1</v>
      </c>
      <c r="AF39">
        <v>0</v>
      </c>
      <c r="AG39">
        <v>0</v>
      </c>
      <c r="AH39">
        <v>0</v>
      </c>
      <c r="AI39">
        <v>9.8800000000000008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61.6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ROUND(Y39*Source!I63,9)</f>
        <v>0</v>
      </c>
      <c r="CY39">
        <f>AA39</f>
        <v>10.68</v>
      </c>
      <c r="CZ39">
        <f>AE39</f>
        <v>1</v>
      </c>
      <c r="DA39">
        <f>AI39</f>
        <v>9.8800000000000008</v>
      </c>
      <c r="DB39">
        <f>ROUND(ROUND(AT39*CZ39,2),6)</f>
        <v>61.6</v>
      </c>
      <c r="DC39">
        <f>ROUND(ROUND(AT39*AG39,2),6)</f>
        <v>0</v>
      </c>
      <c r="DD39" t="s">
        <v>3</v>
      </c>
      <c r="DE39" t="s">
        <v>3</v>
      </c>
      <c r="DF39">
        <f>ROUND(ROUND(AE39*AI39,2)*CX39,2)</f>
        <v>0</v>
      </c>
      <c r="DG39">
        <f t="shared" si="2"/>
        <v>0</v>
      </c>
      <c r="DH39">
        <f t="shared" si="3"/>
        <v>0</v>
      </c>
      <c r="DI39">
        <f t="shared" si="1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ROW(Source!A67)</f>
        <v>67</v>
      </c>
      <c r="B40">
        <v>78713076</v>
      </c>
      <c r="C40">
        <v>78713548</v>
      </c>
      <c r="D40">
        <v>75094012</v>
      </c>
      <c r="E40">
        <v>1077</v>
      </c>
      <c r="F40">
        <v>1</v>
      </c>
      <c r="G40">
        <v>1077</v>
      </c>
      <c r="H40">
        <v>1</v>
      </c>
      <c r="I40" t="s">
        <v>753</v>
      </c>
      <c r="J40" t="s">
        <v>3</v>
      </c>
      <c r="K40" t="s">
        <v>754</v>
      </c>
      <c r="L40">
        <v>1191</v>
      </c>
      <c r="N40">
        <v>1013</v>
      </c>
      <c r="O40" t="s">
        <v>755</v>
      </c>
      <c r="P40" t="s">
        <v>755</v>
      </c>
      <c r="Q40">
        <v>1</v>
      </c>
      <c r="W40">
        <v>0</v>
      </c>
      <c r="X40">
        <v>476480486</v>
      </c>
      <c r="Y40">
        <f>(AT40*1.1)</f>
        <v>226.6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5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206</v>
      </c>
      <c r="AU40" t="s">
        <v>34</v>
      </c>
      <c r="AV40">
        <v>1</v>
      </c>
      <c r="AW40">
        <v>2</v>
      </c>
      <c r="AX40">
        <v>78713555</v>
      </c>
      <c r="AY40">
        <v>1</v>
      </c>
      <c r="AZ40">
        <v>0</v>
      </c>
      <c r="BA40">
        <v>82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ROUND(AT40*Source!I67*AH40*AL40,2)</f>
        <v>0</v>
      </c>
      <c r="CV40">
        <f>ROUND(Y40*Source!I67,9)</f>
        <v>2.266</v>
      </c>
      <c r="CW40">
        <v>0</v>
      </c>
      <c r="CX40">
        <f>ROUND(Y40*Source!I67,9)</f>
        <v>2.266</v>
      </c>
      <c r="CY40">
        <f>AD40</f>
        <v>0</v>
      </c>
      <c r="CZ40">
        <f>AH40</f>
        <v>0</v>
      </c>
      <c r="DA40">
        <f>AL40</f>
        <v>1</v>
      </c>
      <c r="DB40">
        <f>ROUND((ROUND(AT40*CZ40,2)*1.1),6)</f>
        <v>0</v>
      </c>
      <c r="DC40">
        <f>ROUND((ROUND(AT40*AG40,2)*1.1),6)</f>
        <v>0</v>
      </c>
      <c r="DD40" t="s">
        <v>3</v>
      </c>
      <c r="DE40" t="s">
        <v>3</v>
      </c>
      <c r="DF40">
        <f>ROUND(ROUND(AE40,2)*CX40,2)</f>
        <v>0</v>
      </c>
      <c r="DG40">
        <f t="shared" si="2"/>
        <v>0</v>
      </c>
      <c r="DH40">
        <f t="shared" si="3"/>
        <v>0</v>
      </c>
      <c r="DI40">
        <f t="shared" si="1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ROW(Source!A67)</f>
        <v>67</v>
      </c>
      <c r="B41">
        <v>78713076</v>
      </c>
      <c r="C41">
        <v>78713548</v>
      </c>
      <c r="D41">
        <v>75171114</v>
      </c>
      <c r="E41">
        <v>1</v>
      </c>
      <c r="F41">
        <v>1</v>
      </c>
      <c r="G41">
        <v>1077</v>
      </c>
      <c r="H41">
        <v>2</v>
      </c>
      <c r="I41" t="s">
        <v>777</v>
      </c>
      <c r="J41" t="s">
        <v>778</v>
      </c>
      <c r="K41" t="s">
        <v>779</v>
      </c>
      <c r="L41">
        <v>1368</v>
      </c>
      <c r="N41">
        <v>1011</v>
      </c>
      <c r="O41" t="s">
        <v>759</v>
      </c>
      <c r="P41" t="s">
        <v>759</v>
      </c>
      <c r="Q41">
        <v>1</v>
      </c>
      <c r="W41">
        <v>0</v>
      </c>
      <c r="X41">
        <v>1891111617</v>
      </c>
      <c r="Y41">
        <f>(AT41*1.1)</f>
        <v>110</v>
      </c>
      <c r="AA41">
        <v>0</v>
      </c>
      <c r="AB41">
        <v>887.35</v>
      </c>
      <c r="AC41">
        <v>631.85</v>
      </c>
      <c r="AD41">
        <v>0</v>
      </c>
      <c r="AE41">
        <v>0</v>
      </c>
      <c r="AF41">
        <v>34.479999999999997</v>
      </c>
      <c r="AG41">
        <v>12.62</v>
      </c>
      <c r="AH41">
        <v>0</v>
      </c>
      <c r="AI41">
        <v>1</v>
      </c>
      <c r="AJ41">
        <v>24.58</v>
      </c>
      <c r="AK41">
        <v>47.82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100</v>
      </c>
      <c r="AU41" t="s">
        <v>34</v>
      </c>
      <c r="AV41">
        <v>0</v>
      </c>
      <c r="AW41">
        <v>2</v>
      </c>
      <c r="AX41">
        <v>78713556</v>
      </c>
      <c r="AY41">
        <v>1</v>
      </c>
      <c r="AZ41">
        <v>0</v>
      </c>
      <c r="BA41">
        <v>83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ROUND(Y41*Source!I67*DO41,9)</f>
        <v>13.882</v>
      </c>
      <c r="CX41">
        <f>ROUND(Y41*Source!I67,9)</f>
        <v>1.1000000000000001</v>
      </c>
      <c r="CY41">
        <f>AB41</f>
        <v>887.35</v>
      </c>
      <c r="CZ41">
        <f>AF41</f>
        <v>34.479999999999997</v>
      </c>
      <c r="DA41">
        <f>AJ41</f>
        <v>24.58</v>
      </c>
      <c r="DB41">
        <f>ROUND((ROUND(AT41*CZ41,2)*1.1),6)</f>
        <v>3792.8</v>
      </c>
      <c r="DC41">
        <f>ROUND((ROUND(AT41*AG41,2)*1.1),6)</f>
        <v>1388.2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932.27</v>
      </c>
      <c r="DH41">
        <f>ROUND(ROUND(AG41*AK41,2)*CX41,2)</f>
        <v>663.84</v>
      </c>
      <c r="DI41">
        <f t="shared" si="1"/>
        <v>0</v>
      </c>
      <c r="DJ41">
        <f>DG41</f>
        <v>932.27</v>
      </c>
      <c r="DK41">
        <v>0</v>
      </c>
      <c r="DL41" t="s">
        <v>760</v>
      </c>
      <c r="DM41">
        <v>0</v>
      </c>
      <c r="DN41" t="s">
        <v>755</v>
      </c>
      <c r="DO41">
        <v>12.62</v>
      </c>
    </row>
    <row r="42" spans="1:119" x14ac:dyDescent="0.2">
      <c r="A42">
        <f>ROW(Source!A67)</f>
        <v>67</v>
      </c>
      <c r="B42">
        <v>78713076</v>
      </c>
      <c r="C42">
        <v>78713548</v>
      </c>
      <c r="D42">
        <v>75171598</v>
      </c>
      <c r="E42">
        <v>1</v>
      </c>
      <c r="F42">
        <v>1</v>
      </c>
      <c r="G42">
        <v>1077</v>
      </c>
      <c r="H42">
        <v>2</v>
      </c>
      <c r="I42" t="s">
        <v>780</v>
      </c>
      <c r="J42" t="s">
        <v>781</v>
      </c>
      <c r="K42" t="s">
        <v>782</v>
      </c>
      <c r="L42">
        <v>1368</v>
      </c>
      <c r="N42">
        <v>1011</v>
      </c>
      <c r="O42" t="s">
        <v>759</v>
      </c>
      <c r="P42" t="s">
        <v>759</v>
      </c>
      <c r="Q42">
        <v>1</v>
      </c>
      <c r="W42">
        <v>0</v>
      </c>
      <c r="X42">
        <v>-1447456284</v>
      </c>
      <c r="Y42">
        <f>(AT42*1.1)</f>
        <v>220</v>
      </c>
      <c r="AA42">
        <v>0</v>
      </c>
      <c r="AB42">
        <v>4.43</v>
      </c>
      <c r="AC42">
        <v>0</v>
      </c>
      <c r="AD42">
        <v>0</v>
      </c>
      <c r="AE42">
        <v>0</v>
      </c>
      <c r="AF42">
        <v>0.5</v>
      </c>
      <c r="AG42">
        <v>0</v>
      </c>
      <c r="AH42">
        <v>0</v>
      </c>
      <c r="AI42">
        <v>1</v>
      </c>
      <c r="AJ42">
        <v>8.4600000000000009</v>
      </c>
      <c r="AK42">
        <v>47.82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200</v>
      </c>
      <c r="AU42" t="s">
        <v>34</v>
      </c>
      <c r="AV42">
        <v>0</v>
      </c>
      <c r="AW42">
        <v>2</v>
      </c>
      <c r="AX42">
        <v>78713557</v>
      </c>
      <c r="AY42">
        <v>1</v>
      </c>
      <c r="AZ42">
        <v>0</v>
      </c>
      <c r="BA42">
        <v>84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ROUND(Y42*Source!I67*DO42,9)</f>
        <v>0</v>
      </c>
      <c r="CX42">
        <f>ROUND(Y42*Source!I67,9)</f>
        <v>2.2000000000000002</v>
      </c>
      <c r="CY42">
        <f>AB42</f>
        <v>4.43</v>
      </c>
      <c r="CZ42">
        <f>AF42</f>
        <v>0.5</v>
      </c>
      <c r="DA42">
        <f>AJ42</f>
        <v>8.4600000000000009</v>
      </c>
      <c r="DB42">
        <f>ROUND((ROUND(AT42*CZ42,2)*1.1),6)</f>
        <v>110</v>
      </c>
      <c r="DC42">
        <f>ROUND((ROUND(AT42*AG42,2)*1.1),6)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9.31</v>
      </c>
      <c r="DH42">
        <f>ROUND(ROUND(AG42*AK42,2)*CX42,2)</f>
        <v>0</v>
      </c>
      <c r="DI42">
        <f t="shared" si="1"/>
        <v>0</v>
      </c>
      <c r="DJ42">
        <f>DG42</f>
        <v>9.31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ROW(Source!A68)</f>
        <v>68</v>
      </c>
      <c r="B43">
        <v>78713076</v>
      </c>
      <c r="C43">
        <v>78713558</v>
      </c>
      <c r="D43">
        <v>75147404</v>
      </c>
      <c r="E43">
        <v>1</v>
      </c>
      <c r="F43">
        <v>1</v>
      </c>
      <c r="G43">
        <v>1077</v>
      </c>
      <c r="H43">
        <v>3</v>
      </c>
      <c r="I43" t="s">
        <v>170</v>
      </c>
      <c r="J43" t="s">
        <v>172</v>
      </c>
      <c r="K43" t="s">
        <v>171</v>
      </c>
      <c r="L43">
        <v>1339</v>
      </c>
      <c r="N43">
        <v>1007</v>
      </c>
      <c r="O43" t="s">
        <v>80</v>
      </c>
      <c r="P43" t="s">
        <v>80</v>
      </c>
      <c r="Q43">
        <v>1</v>
      </c>
      <c r="W43">
        <v>0</v>
      </c>
      <c r="X43">
        <v>332671857</v>
      </c>
      <c r="Y43">
        <f>AT43</f>
        <v>0.41599999999999998</v>
      </c>
      <c r="AA43">
        <v>6466.82</v>
      </c>
      <c r="AB43">
        <v>0</v>
      </c>
      <c r="AC43">
        <v>0</v>
      </c>
      <c r="AD43">
        <v>0</v>
      </c>
      <c r="AE43">
        <v>517.14</v>
      </c>
      <c r="AF43">
        <v>0</v>
      </c>
      <c r="AG43">
        <v>0</v>
      </c>
      <c r="AH43">
        <v>0</v>
      </c>
      <c r="AI43">
        <v>12.48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0.41599999999999998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ROUND(Y43*Source!I68,9)</f>
        <v>4.1599999999999996E-3</v>
      </c>
      <c r="CY43">
        <f>AA43</f>
        <v>6466.82</v>
      </c>
      <c r="CZ43">
        <f>AE43</f>
        <v>517.14</v>
      </c>
      <c r="DA43">
        <f>AI43</f>
        <v>12.48</v>
      </c>
      <c r="DB43">
        <f>ROUND(ROUND(AT43*CZ43,2),6)</f>
        <v>215.13</v>
      </c>
      <c r="DC43">
        <f>ROUND(ROUND(AT43*AG43,2),6)</f>
        <v>0</v>
      </c>
      <c r="DD43" t="s">
        <v>3</v>
      </c>
      <c r="DE43" t="s">
        <v>3</v>
      </c>
      <c r="DF43">
        <f>ROUND(ROUND(AE43*AI43,2)*CX43,2)</f>
        <v>26.85</v>
      </c>
      <c r="DG43">
        <f t="shared" ref="DG43:DG48" si="12">ROUND(ROUND(AF43,2)*CX43,2)</f>
        <v>0</v>
      </c>
      <c r="DH43">
        <f t="shared" ref="DH43:DH48" si="13">ROUND(ROUND(AG43,2)*CX43,2)</f>
        <v>0</v>
      </c>
      <c r="DI43">
        <f t="shared" si="1"/>
        <v>0</v>
      </c>
      <c r="DJ43">
        <f>DF43</f>
        <v>26.85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ROW(Source!A70)</f>
        <v>70</v>
      </c>
      <c r="B44">
        <v>78713076</v>
      </c>
      <c r="C44">
        <v>78713573</v>
      </c>
      <c r="D44">
        <v>75094012</v>
      </c>
      <c r="E44">
        <v>1077</v>
      </c>
      <c r="F44">
        <v>1</v>
      </c>
      <c r="G44">
        <v>1077</v>
      </c>
      <c r="H44">
        <v>1</v>
      </c>
      <c r="I44" t="s">
        <v>753</v>
      </c>
      <c r="J44" t="s">
        <v>3</v>
      </c>
      <c r="K44" t="s">
        <v>754</v>
      </c>
      <c r="L44">
        <v>1191</v>
      </c>
      <c r="N44">
        <v>1013</v>
      </c>
      <c r="O44" t="s">
        <v>755</v>
      </c>
      <c r="P44" t="s">
        <v>755</v>
      </c>
      <c r="Q44">
        <v>1</v>
      </c>
      <c r="W44">
        <v>0</v>
      </c>
      <c r="X44">
        <v>476480486</v>
      </c>
      <c r="Y44">
        <f>(AT44*1.1)</f>
        <v>42.9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39</v>
      </c>
      <c r="AU44" t="s">
        <v>34</v>
      </c>
      <c r="AV44">
        <v>1</v>
      </c>
      <c r="AW44">
        <v>2</v>
      </c>
      <c r="AX44">
        <v>78713585</v>
      </c>
      <c r="AY44">
        <v>1</v>
      </c>
      <c r="AZ44">
        <v>6144</v>
      </c>
      <c r="BA44">
        <v>91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ROUND(AT44*Source!I70*AH44*AL44,2)</f>
        <v>0</v>
      </c>
      <c r="CV44">
        <f>ROUND(Y44*Source!I70,9)</f>
        <v>1.23552</v>
      </c>
      <c r="CW44">
        <v>0</v>
      </c>
      <c r="CX44">
        <f>ROUND(Y44*Source!I70,9)</f>
        <v>1.23552</v>
      </c>
      <c r="CY44">
        <f>AD44</f>
        <v>0</v>
      </c>
      <c r="CZ44">
        <f>AH44</f>
        <v>0</v>
      </c>
      <c r="DA44">
        <f>AL44</f>
        <v>1</v>
      </c>
      <c r="DB44">
        <f>ROUND((ROUND(AT44*CZ44,2)*1.1),6)</f>
        <v>0</v>
      </c>
      <c r="DC44">
        <f>ROUND((ROUND(AT44*AG44,2)*1.1),6)</f>
        <v>0</v>
      </c>
      <c r="DD44" t="s">
        <v>3</v>
      </c>
      <c r="DE44" t="s">
        <v>3</v>
      </c>
      <c r="DF44">
        <f>ROUND(ROUND(AE44,2)*CX44,2)</f>
        <v>0</v>
      </c>
      <c r="DG44">
        <f t="shared" si="12"/>
        <v>0</v>
      </c>
      <c r="DH44">
        <f t="shared" si="13"/>
        <v>0</v>
      </c>
      <c r="DI44">
        <f t="shared" si="1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ROW(Source!A70)</f>
        <v>70</v>
      </c>
      <c r="B45">
        <v>78713076</v>
      </c>
      <c r="C45">
        <v>78713573</v>
      </c>
      <c r="D45">
        <v>75100716</v>
      </c>
      <c r="E45">
        <v>1077</v>
      </c>
      <c r="F45">
        <v>1</v>
      </c>
      <c r="G45">
        <v>1077</v>
      </c>
      <c r="H45">
        <v>2</v>
      </c>
      <c r="I45" t="s">
        <v>783</v>
      </c>
      <c r="J45" t="s">
        <v>3</v>
      </c>
      <c r="K45" t="s">
        <v>784</v>
      </c>
      <c r="L45">
        <v>1344</v>
      </c>
      <c r="N45">
        <v>1008</v>
      </c>
      <c r="O45" t="s">
        <v>776</v>
      </c>
      <c r="P45" t="s">
        <v>776</v>
      </c>
      <c r="Q45">
        <v>1</v>
      </c>
      <c r="W45">
        <v>0</v>
      </c>
      <c r="X45">
        <v>-1180195794</v>
      </c>
      <c r="Y45">
        <f>(AT45*1.1)</f>
        <v>78.418999999999997</v>
      </c>
      <c r="AA45">
        <v>0</v>
      </c>
      <c r="AB45">
        <v>1.05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71.290000000000006</v>
      </c>
      <c r="AU45" t="s">
        <v>34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ROUND(Y45*Source!I70*DO45,9)</f>
        <v>0</v>
      </c>
      <c r="CX45">
        <f>ROUND(Y45*Source!I70,9)</f>
        <v>2.2584672000000001</v>
      </c>
      <c r="CY45">
        <f>AB45</f>
        <v>1.05</v>
      </c>
      <c r="CZ45">
        <f>AF45</f>
        <v>1</v>
      </c>
      <c r="DA45">
        <f>AJ45</f>
        <v>1</v>
      </c>
      <c r="DB45">
        <f>ROUND((ROUND(AT45*CZ45,2)*1.1),6)</f>
        <v>78.418999999999997</v>
      </c>
      <c r="DC45">
        <f>ROUND((ROUND(AT45*AG45,2)*1.1),6)</f>
        <v>0</v>
      </c>
      <c r="DD45" t="s">
        <v>3</v>
      </c>
      <c r="DE45" t="s">
        <v>3</v>
      </c>
      <c r="DF45">
        <f>ROUND(ROUND(AE45,2)*CX45,2)</f>
        <v>0</v>
      </c>
      <c r="DG45">
        <f t="shared" si="12"/>
        <v>2.2599999999999998</v>
      </c>
      <c r="DH45">
        <f t="shared" si="13"/>
        <v>0</v>
      </c>
      <c r="DI45">
        <f t="shared" si="1"/>
        <v>0</v>
      </c>
      <c r="DJ45">
        <f>DG45</f>
        <v>2.2599999999999998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ROW(Source!A70)</f>
        <v>70</v>
      </c>
      <c r="B46">
        <v>78713076</v>
      </c>
      <c r="C46">
        <v>78713573</v>
      </c>
      <c r="D46">
        <v>75140558</v>
      </c>
      <c r="E46">
        <v>1</v>
      </c>
      <c r="F46">
        <v>1</v>
      </c>
      <c r="G46">
        <v>1077</v>
      </c>
      <c r="H46">
        <v>3</v>
      </c>
      <c r="I46" t="s">
        <v>181</v>
      </c>
      <c r="J46" t="s">
        <v>183</v>
      </c>
      <c r="K46" t="s">
        <v>1023</v>
      </c>
      <c r="L46">
        <v>1348</v>
      </c>
      <c r="N46">
        <v>1009</v>
      </c>
      <c r="O46" t="s">
        <v>182</v>
      </c>
      <c r="P46" t="s">
        <v>182</v>
      </c>
      <c r="Q46">
        <v>1000</v>
      </c>
      <c r="W46">
        <v>0</v>
      </c>
      <c r="X46">
        <v>-169697924</v>
      </c>
      <c r="Y46">
        <f>AT46</f>
        <v>0.24</v>
      </c>
      <c r="AA46">
        <v>40977.629999999997</v>
      </c>
      <c r="AB46">
        <v>0</v>
      </c>
      <c r="AC46">
        <v>0</v>
      </c>
      <c r="AD46">
        <v>0</v>
      </c>
      <c r="AE46">
        <v>11626.84</v>
      </c>
      <c r="AF46">
        <v>0</v>
      </c>
      <c r="AG46">
        <v>0</v>
      </c>
      <c r="AH46">
        <v>0</v>
      </c>
      <c r="AI46">
        <v>3.3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0.24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ROUND(Y46*Source!I70,9)</f>
        <v>6.9119999999999997E-3</v>
      </c>
      <c r="CY46">
        <f>AA46</f>
        <v>40977.629999999997</v>
      </c>
      <c r="CZ46">
        <f>AE46</f>
        <v>11626.84</v>
      </c>
      <c r="DA46">
        <f>AI46</f>
        <v>3.3</v>
      </c>
      <c r="DB46">
        <f>ROUND(ROUND(AT46*CZ46,2),6)</f>
        <v>2790.44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265.2</v>
      </c>
      <c r="DG46">
        <f t="shared" si="12"/>
        <v>0</v>
      </c>
      <c r="DH46">
        <f t="shared" si="13"/>
        <v>0</v>
      </c>
      <c r="DI46">
        <f t="shared" si="1"/>
        <v>0</v>
      </c>
      <c r="DJ46">
        <f>DF46</f>
        <v>265.2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ROW(Source!A70)</f>
        <v>70</v>
      </c>
      <c r="B47">
        <v>78713076</v>
      </c>
      <c r="C47">
        <v>78713573</v>
      </c>
      <c r="D47">
        <v>75105660</v>
      </c>
      <c r="E47">
        <v>1077</v>
      </c>
      <c r="F47">
        <v>1</v>
      </c>
      <c r="G47">
        <v>1077</v>
      </c>
      <c r="H47">
        <v>3</v>
      </c>
      <c r="I47" t="s">
        <v>774</v>
      </c>
      <c r="J47" t="s">
        <v>3</v>
      </c>
      <c r="K47" t="s">
        <v>775</v>
      </c>
      <c r="L47">
        <v>1344</v>
      </c>
      <c r="N47">
        <v>1008</v>
      </c>
      <c r="O47" t="s">
        <v>776</v>
      </c>
      <c r="P47" t="s">
        <v>776</v>
      </c>
      <c r="Q47">
        <v>1</v>
      </c>
      <c r="W47">
        <v>0</v>
      </c>
      <c r="X47">
        <v>-94250534</v>
      </c>
      <c r="Y47">
        <f>AT47</f>
        <v>27.72</v>
      </c>
      <c r="AA47">
        <v>10.55</v>
      </c>
      <c r="AB47">
        <v>0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0</v>
      </c>
      <c r="AI47">
        <v>9.8800000000000008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27.72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ROUND(Y47*Source!I70,9)</f>
        <v>0.79833600000000005</v>
      </c>
      <c r="CY47">
        <f>AA47</f>
        <v>10.55</v>
      </c>
      <c r="CZ47">
        <f>AE47</f>
        <v>1</v>
      </c>
      <c r="DA47">
        <f>AI47</f>
        <v>9.8800000000000008</v>
      </c>
      <c r="DB47">
        <f>ROUND(ROUND(AT47*CZ47,2),6)</f>
        <v>27.72</v>
      </c>
      <c r="DC47">
        <f>ROUND(ROUND(AT47*AG47,2),6)</f>
        <v>0</v>
      </c>
      <c r="DD47" t="s">
        <v>3</v>
      </c>
      <c r="DE47" t="s">
        <v>3</v>
      </c>
      <c r="DF47">
        <f>ROUND(ROUND(AE47*AI47,2)*CX47,2)</f>
        <v>7.89</v>
      </c>
      <c r="DG47">
        <f t="shared" si="12"/>
        <v>0</v>
      </c>
      <c r="DH47">
        <f t="shared" si="13"/>
        <v>0</v>
      </c>
      <c r="DI47">
        <f t="shared" si="1"/>
        <v>0</v>
      </c>
      <c r="DJ47">
        <f>DF47</f>
        <v>7.89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ROW(Source!A72)</f>
        <v>72</v>
      </c>
      <c r="B48">
        <v>78713076</v>
      </c>
      <c r="C48">
        <v>78713593</v>
      </c>
      <c r="D48">
        <v>75094012</v>
      </c>
      <c r="E48">
        <v>1077</v>
      </c>
      <c r="F48">
        <v>1</v>
      </c>
      <c r="G48">
        <v>1077</v>
      </c>
      <c r="H48">
        <v>1</v>
      </c>
      <c r="I48" t="s">
        <v>753</v>
      </c>
      <c r="J48" t="s">
        <v>3</v>
      </c>
      <c r="K48" t="s">
        <v>754</v>
      </c>
      <c r="L48">
        <v>1191</v>
      </c>
      <c r="N48">
        <v>1013</v>
      </c>
      <c r="O48" t="s">
        <v>755</v>
      </c>
      <c r="P48" t="s">
        <v>755</v>
      </c>
      <c r="Q48">
        <v>1</v>
      </c>
      <c r="W48">
        <v>0</v>
      </c>
      <c r="X48">
        <v>476480486</v>
      </c>
      <c r="Y48">
        <f>(AT48*1.1)</f>
        <v>51.48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5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46.8</v>
      </c>
      <c r="AU48" t="s">
        <v>34</v>
      </c>
      <c r="AV48">
        <v>1</v>
      </c>
      <c r="AW48">
        <v>2</v>
      </c>
      <c r="AX48">
        <v>78713608</v>
      </c>
      <c r="AY48">
        <v>1</v>
      </c>
      <c r="AZ48">
        <v>0</v>
      </c>
      <c r="BA48">
        <v>98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ROUND(AT48*Source!I72*AH48*AL48,2)</f>
        <v>0</v>
      </c>
      <c r="CV48">
        <f>ROUND(Y48*Source!I72,9)</f>
        <v>0</v>
      </c>
      <c r="CW48">
        <v>0</v>
      </c>
      <c r="CX48">
        <f>ROUND(Y48*Source!I72,9)</f>
        <v>0</v>
      </c>
      <c r="CY48">
        <f>AD48</f>
        <v>0</v>
      </c>
      <c r="CZ48">
        <f>AH48</f>
        <v>0</v>
      </c>
      <c r="DA48">
        <f>AL48</f>
        <v>1</v>
      </c>
      <c r="DB48">
        <f>ROUND((ROUND(AT48*CZ48,2)*1.1),6)</f>
        <v>0</v>
      </c>
      <c r="DC48">
        <f>ROUND((ROUND(AT48*AG48,2)*1.1),6)</f>
        <v>0</v>
      </c>
      <c r="DD48" t="s">
        <v>3</v>
      </c>
      <c r="DE48" t="s">
        <v>3</v>
      </c>
      <c r="DF48">
        <f>ROUND(ROUND(AE48,2)*CX48,2)</f>
        <v>0</v>
      </c>
      <c r="DG48">
        <f t="shared" si="12"/>
        <v>0</v>
      </c>
      <c r="DH48">
        <f t="shared" si="13"/>
        <v>0</v>
      </c>
      <c r="DI48">
        <f t="shared" si="1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ROW(Source!A72)</f>
        <v>72</v>
      </c>
      <c r="B49">
        <v>78713076</v>
      </c>
      <c r="C49">
        <v>78713593</v>
      </c>
      <c r="D49">
        <v>75171515</v>
      </c>
      <c r="E49">
        <v>1</v>
      </c>
      <c r="F49">
        <v>1</v>
      </c>
      <c r="G49">
        <v>1077</v>
      </c>
      <c r="H49">
        <v>2</v>
      </c>
      <c r="I49" t="s">
        <v>785</v>
      </c>
      <c r="J49" t="s">
        <v>786</v>
      </c>
      <c r="K49" t="s">
        <v>787</v>
      </c>
      <c r="L49">
        <v>1368</v>
      </c>
      <c r="N49">
        <v>1011</v>
      </c>
      <c r="O49" t="s">
        <v>759</v>
      </c>
      <c r="P49" t="s">
        <v>759</v>
      </c>
      <c r="Q49">
        <v>1</v>
      </c>
      <c r="W49">
        <v>0</v>
      </c>
      <c r="X49">
        <v>-1563021952</v>
      </c>
      <c r="Y49">
        <f>(AT49*1.1)</f>
        <v>0.60499999999999998</v>
      </c>
      <c r="AA49">
        <v>0</v>
      </c>
      <c r="AB49">
        <v>1323.36</v>
      </c>
      <c r="AC49">
        <v>631.85</v>
      </c>
      <c r="AD49">
        <v>0</v>
      </c>
      <c r="AE49">
        <v>0</v>
      </c>
      <c r="AF49">
        <v>83.1</v>
      </c>
      <c r="AG49">
        <v>12.62</v>
      </c>
      <c r="AH49">
        <v>0</v>
      </c>
      <c r="AI49">
        <v>1</v>
      </c>
      <c r="AJ49">
        <v>15.21</v>
      </c>
      <c r="AK49">
        <v>47.82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0.55000000000000004</v>
      </c>
      <c r="AU49" t="s">
        <v>34</v>
      </c>
      <c r="AV49">
        <v>0</v>
      </c>
      <c r="AW49">
        <v>2</v>
      </c>
      <c r="AX49">
        <v>78713609</v>
      </c>
      <c r="AY49">
        <v>1</v>
      </c>
      <c r="AZ49">
        <v>0</v>
      </c>
      <c r="BA49">
        <v>99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ROUND(Y49*Source!I72*DO49,9)</f>
        <v>0</v>
      </c>
      <c r="CX49">
        <f>ROUND(Y49*Source!I72,9)</f>
        <v>0</v>
      </c>
      <c r="CY49">
        <f>AB49</f>
        <v>1323.36</v>
      </c>
      <c r="CZ49">
        <f>AF49</f>
        <v>83.1</v>
      </c>
      <c r="DA49">
        <f>AJ49</f>
        <v>15.21</v>
      </c>
      <c r="DB49">
        <f>ROUND((ROUND(AT49*CZ49,2)*1.1),6)</f>
        <v>50.280999999999999</v>
      </c>
      <c r="DC49">
        <f>ROUND((ROUND(AT49*AG49,2)*1.1),6)</f>
        <v>7.6340000000000003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0</v>
      </c>
      <c r="DH49">
        <f>ROUND(ROUND(AG49*AK49,2)*CX49,2)</f>
        <v>0</v>
      </c>
      <c r="DI49">
        <f t="shared" si="1"/>
        <v>0</v>
      </c>
      <c r="DJ49">
        <f>DG49</f>
        <v>0</v>
      </c>
      <c r="DK49">
        <v>0</v>
      </c>
      <c r="DL49" t="s">
        <v>760</v>
      </c>
      <c r="DM49">
        <v>0</v>
      </c>
      <c r="DN49" t="s">
        <v>755</v>
      </c>
      <c r="DO49">
        <v>12.62</v>
      </c>
    </row>
    <row r="50" spans="1:119" x14ac:dyDescent="0.2">
      <c r="A50">
        <f>ROW(Source!A72)</f>
        <v>72</v>
      </c>
      <c r="B50">
        <v>78713076</v>
      </c>
      <c r="C50">
        <v>78713593</v>
      </c>
      <c r="D50">
        <v>75170947</v>
      </c>
      <c r="E50">
        <v>1</v>
      </c>
      <c r="F50">
        <v>1</v>
      </c>
      <c r="G50">
        <v>1077</v>
      </c>
      <c r="H50">
        <v>2</v>
      </c>
      <c r="I50" t="s">
        <v>788</v>
      </c>
      <c r="J50" t="s">
        <v>789</v>
      </c>
      <c r="K50" t="s">
        <v>790</v>
      </c>
      <c r="L50">
        <v>1368</v>
      </c>
      <c r="N50">
        <v>1011</v>
      </c>
      <c r="O50" t="s">
        <v>759</v>
      </c>
      <c r="P50" t="s">
        <v>759</v>
      </c>
      <c r="Q50">
        <v>1</v>
      </c>
      <c r="W50">
        <v>0</v>
      </c>
      <c r="X50">
        <v>-454881530</v>
      </c>
      <c r="Y50">
        <f>(AT50*1.1)</f>
        <v>3.9380000000000002</v>
      </c>
      <c r="AA50">
        <v>0</v>
      </c>
      <c r="AB50">
        <v>144.34</v>
      </c>
      <c r="AC50">
        <v>0</v>
      </c>
      <c r="AD50">
        <v>0</v>
      </c>
      <c r="AE50">
        <v>0</v>
      </c>
      <c r="AF50">
        <v>12.32</v>
      </c>
      <c r="AG50">
        <v>0</v>
      </c>
      <c r="AH50">
        <v>0</v>
      </c>
      <c r="AI50">
        <v>1</v>
      </c>
      <c r="AJ50">
        <v>11.19</v>
      </c>
      <c r="AK50">
        <v>47.82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3.58</v>
      </c>
      <c r="AU50" t="s">
        <v>34</v>
      </c>
      <c r="AV50">
        <v>0</v>
      </c>
      <c r="AW50">
        <v>2</v>
      </c>
      <c r="AX50">
        <v>78713610</v>
      </c>
      <c r="AY50">
        <v>1</v>
      </c>
      <c r="AZ50">
        <v>0</v>
      </c>
      <c r="BA50">
        <v>100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ROUND(Y50*Source!I72*DO50,9)</f>
        <v>0</v>
      </c>
      <c r="CX50">
        <f>ROUND(Y50*Source!I72,9)</f>
        <v>0</v>
      </c>
      <c r="CY50">
        <f>AB50</f>
        <v>144.34</v>
      </c>
      <c r="CZ50">
        <f>AF50</f>
        <v>12.32</v>
      </c>
      <c r="DA50">
        <f>AJ50</f>
        <v>11.19</v>
      </c>
      <c r="DB50">
        <f>ROUND((ROUND(AT50*CZ50,2)*1.1),6)</f>
        <v>48.521000000000001</v>
      </c>
      <c r="DC50">
        <f>ROUND((ROUND(AT50*AG50,2)*1.1),6)</f>
        <v>0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0</v>
      </c>
      <c r="DH50">
        <f>ROUND(ROUND(AG50*AK50,2)*CX50,2)</f>
        <v>0</v>
      </c>
      <c r="DI50">
        <f t="shared" si="1"/>
        <v>0</v>
      </c>
      <c r="DJ50">
        <f>DG50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ROW(Source!A72)</f>
        <v>72</v>
      </c>
      <c r="B51">
        <v>78713076</v>
      </c>
      <c r="C51">
        <v>78713593</v>
      </c>
      <c r="D51">
        <v>75140208</v>
      </c>
      <c r="E51">
        <v>1</v>
      </c>
      <c r="F51">
        <v>1</v>
      </c>
      <c r="G51">
        <v>1077</v>
      </c>
      <c r="H51">
        <v>3</v>
      </c>
      <c r="I51" t="s">
        <v>189</v>
      </c>
      <c r="J51" t="s">
        <v>191</v>
      </c>
      <c r="K51" t="s">
        <v>1024</v>
      </c>
      <c r="L51">
        <v>1327</v>
      </c>
      <c r="N51">
        <v>1005</v>
      </c>
      <c r="O51" t="s">
        <v>190</v>
      </c>
      <c r="P51" t="s">
        <v>190</v>
      </c>
      <c r="Q51">
        <v>1</v>
      </c>
      <c r="W51">
        <v>0</v>
      </c>
      <c r="X51">
        <v>-1466694280</v>
      </c>
      <c r="Y51">
        <f>AT51</f>
        <v>230</v>
      </c>
      <c r="AA51">
        <v>116.99</v>
      </c>
      <c r="AB51">
        <v>0</v>
      </c>
      <c r="AC51">
        <v>0</v>
      </c>
      <c r="AD51">
        <v>0</v>
      </c>
      <c r="AE51">
        <v>17.84</v>
      </c>
      <c r="AF51">
        <v>0</v>
      </c>
      <c r="AG51">
        <v>0</v>
      </c>
      <c r="AH51">
        <v>0</v>
      </c>
      <c r="AI51">
        <v>6.14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230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ROUND(Y51*Source!I72,9)</f>
        <v>0</v>
      </c>
      <c r="CY51">
        <f>AA51</f>
        <v>116.99</v>
      </c>
      <c r="CZ51">
        <f>AE51</f>
        <v>17.84</v>
      </c>
      <c r="DA51">
        <f>AI51</f>
        <v>6.14</v>
      </c>
      <c r="DB51">
        <f>ROUND(ROUND(AT51*CZ51,2),6)</f>
        <v>4103.2</v>
      </c>
      <c r="DC51">
        <f>ROUND(ROUND(AT51*AG51,2),6)</f>
        <v>0</v>
      </c>
      <c r="DD51" t="s">
        <v>3</v>
      </c>
      <c r="DE51" t="s">
        <v>3</v>
      </c>
      <c r="DF51">
        <f>ROUND(ROUND(AE51*AI51,2)*CX51,2)</f>
        <v>0</v>
      </c>
      <c r="DG51">
        <f>ROUND(ROUND(AF51,2)*CX51,2)</f>
        <v>0</v>
      </c>
      <c r="DH51">
        <f>ROUND(ROUND(AG51,2)*CX51,2)</f>
        <v>0</v>
      </c>
      <c r="DI51">
        <f t="shared" si="1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ROW(Source!A72)</f>
        <v>72</v>
      </c>
      <c r="B52">
        <v>78713076</v>
      </c>
      <c r="C52">
        <v>78713593</v>
      </c>
      <c r="D52">
        <v>75140363</v>
      </c>
      <c r="E52">
        <v>1</v>
      </c>
      <c r="F52">
        <v>1</v>
      </c>
      <c r="G52">
        <v>1077</v>
      </c>
      <c r="H52">
        <v>3</v>
      </c>
      <c r="I52" t="s">
        <v>791</v>
      </c>
      <c r="J52" t="s">
        <v>792</v>
      </c>
      <c r="K52" t="s">
        <v>793</v>
      </c>
      <c r="L52">
        <v>1348</v>
      </c>
      <c r="N52">
        <v>1009</v>
      </c>
      <c r="O52" t="s">
        <v>182</v>
      </c>
      <c r="P52" t="s">
        <v>182</v>
      </c>
      <c r="Q52">
        <v>1000</v>
      </c>
      <c r="W52">
        <v>0</v>
      </c>
      <c r="X52">
        <v>-1212794538</v>
      </c>
      <c r="Y52">
        <f>AT52</f>
        <v>2.4E-2</v>
      </c>
      <c r="AA52">
        <v>67283.06</v>
      </c>
      <c r="AB52">
        <v>0</v>
      </c>
      <c r="AC52">
        <v>0</v>
      </c>
      <c r="AD52">
        <v>0</v>
      </c>
      <c r="AE52">
        <v>7359.71</v>
      </c>
      <c r="AF52">
        <v>0</v>
      </c>
      <c r="AG52">
        <v>0</v>
      </c>
      <c r="AH52">
        <v>0</v>
      </c>
      <c r="AI52">
        <v>8.56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2.4E-2</v>
      </c>
      <c r="AU52" t="s">
        <v>3</v>
      </c>
      <c r="AV52">
        <v>0</v>
      </c>
      <c r="AW52">
        <v>2</v>
      </c>
      <c r="AX52">
        <v>78713611</v>
      </c>
      <c r="AY52">
        <v>1</v>
      </c>
      <c r="AZ52">
        <v>0</v>
      </c>
      <c r="BA52">
        <v>101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ROUND(Y52*Source!I72,9)</f>
        <v>0</v>
      </c>
      <c r="CY52">
        <f>AA52</f>
        <v>67283.06</v>
      </c>
      <c r="CZ52">
        <f>AE52</f>
        <v>7359.71</v>
      </c>
      <c r="DA52">
        <f>AI52</f>
        <v>8.56</v>
      </c>
      <c r="DB52">
        <f>ROUND(ROUND(AT52*CZ52,2),6)</f>
        <v>176.63</v>
      </c>
      <c r="DC52">
        <f>ROUND(ROUND(AT52*AG52,2),6)</f>
        <v>0</v>
      </c>
      <c r="DD52" t="s">
        <v>3</v>
      </c>
      <c r="DE52" t="s">
        <v>3</v>
      </c>
      <c r="DF52">
        <f>ROUND(ROUND(AE52*AI52,2)*CX52,2)</f>
        <v>0</v>
      </c>
      <c r="DG52">
        <f>ROUND(ROUND(AF52,2)*CX52,2)</f>
        <v>0</v>
      </c>
      <c r="DH52">
        <f>ROUND(ROUND(AG52,2)*CX52,2)</f>
        <v>0</v>
      </c>
      <c r="DI52">
        <f t="shared" si="1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ROW(Source!A72)</f>
        <v>72</v>
      </c>
      <c r="B53">
        <v>78713076</v>
      </c>
      <c r="C53">
        <v>78713593</v>
      </c>
      <c r="D53">
        <v>75140135</v>
      </c>
      <c r="E53">
        <v>1</v>
      </c>
      <c r="F53">
        <v>1</v>
      </c>
      <c r="G53">
        <v>1077</v>
      </c>
      <c r="H53">
        <v>3</v>
      </c>
      <c r="I53" t="s">
        <v>794</v>
      </c>
      <c r="J53" t="s">
        <v>795</v>
      </c>
      <c r="K53" t="s">
        <v>796</v>
      </c>
      <c r="L53">
        <v>1348</v>
      </c>
      <c r="N53">
        <v>1009</v>
      </c>
      <c r="O53" t="s">
        <v>182</v>
      </c>
      <c r="P53" t="s">
        <v>182</v>
      </c>
      <c r="Q53">
        <v>1000</v>
      </c>
      <c r="W53">
        <v>0</v>
      </c>
      <c r="X53">
        <v>-2062310970</v>
      </c>
      <c r="Y53">
        <f>AT53</f>
        <v>1.6E-2</v>
      </c>
      <c r="AA53">
        <v>36339.67</v>
      </c>
      <c r="AB53">
        <v>0</v>
      </c>
      <c r="AC53">
        <v>0</v>
      </c>
      <c r="AD53">
        <v>0</v>
      </c>
      <c r="AE53">
        <v>3806.03</v>
      </c>
      <c r="AF53">
        <v>0</v>
      </c>
      <c r="AG53">
        <v>0</v>
      </c>
      <c r="AH53">
        <v>0</v>
      </c>
      <c r="AI53">
        <v>8.94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1.6E-2</v>
      </c>
      <c r="AU53" t="s">
        <v>3</v>
      </c>
      <c r="AV53">
        <v>0</v>
      </c>
      <c r="AW53">
        <v>2</v>
      </c>
      <c r="AX53">
        <v>78713612</v>
      </c>
      <c r="AY53">
        <v>1</v>
      </c>
      <c r="AZ53">
        <v>0</v>
      </c>
      <c r="BA53">
        <v>102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ROUND(Y53*Source!I72,9)</f>
        <v>0</v>
      </c>
      <c r="CY53">
        <f>AA53</f>
        <v>36339.67</v>
      </c>
      <c r="CZ53">
        <f>AE53</f>
        <v>3806.03</v>
      </c>
      <c r="DA53">
        <f>AI53</f>
        <v>8.94</v>
      </c>
      <c r="DB53">
        <f>ROUND(ROUND(AT53*CZ53,2),6)</f>
        <v>60.9</v>
      </c>
      <c r="DC53">
        <f>ROUND(ROUND(AT53*AG53,2),6)</f>
        <v>0</v>
      </c>
      <c r="DD53" t="s">
        <v>3</v>
      </c>
      <c r="DE53" t="s">
        <v>3</v>
      </c>
      <c r="DF53">
        <f>ROUND(ROUND(AE53*AI53,2)*CX53,2)</f>
        <v>0</v>
      </c>
      <c r="DG53">
        <f>ROUND(ROUND(AF53,2)*CX53,2)</f>
        <v>0</v>
      </c>
      <c r="DH53">
        <f>ROUND(ROUND(AG53,2)*CX53,2)</f>
        <v>0</v>
      </c>
      <c r="DI53">
        <f t="shared" si="1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ROW(Source!A72)</f>
        <v>72</v>
      </c>
      <c r="B54">
        <v>78713076</v>
      </c>
      <c r="C54">
        <v>78713593</v>
      </c>
      <c r="D54">
        <v>75140558</v>
      </c>
      <c r="E54">
        <v>1</v>
      </c>
      <c r="F54">
        <v>1</v>
      </c>
      <c r="G54">
        <v>1077</v>
      </c>
      <c r="H54">
        <v>3</v>
      </c>
      <c r="I54" t="s">
        <v>181</v>
      </c>
      <c r="J54" t="s">
        <v>183</v>
      </c>
      <c r="K54" t="s">
        <v>1023</v>
      </c>
      <c r="L54">
        <v>1348</v>
      </c>
      <c r="N54">
        <v>1009</v>
      </c>
      <c r="O54" t="s">
        <v>182</v>
      </c>
      <c r="P54" t="s">
        <v>182</v>
      </c>
      <c r="Q54">
        <v>1000</v>
      </c>
      <c r="W54">
        <v>0</v>
      </c>
      <c r="X54">
        <v>-169697924</v>
      </c>
      <c r="Y54">
        <f>AT54</f>
        <v>0.44</v>
      </c>
      <c r="AA54">
        <v>40977.629999999997</v>
      </c>
      <c r="AB54">
        <v>0</v>
      </c>
      <c r="AC54">
        <v>0</v>
      </c>
      <c r="AD54">
        <v>0</v>
      </c>
      <c r="AE54">
        <v>11626.84</v>
      </c>
      <c r="AF54">
        <v>0</v>
      </c>
      <c r="AG54">
        <v>0</v>
      </c>
      <c r="AH54">
        <v>0</v>
      </c>
      <c r="AI54">
        <v>3.3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0.44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ROUND(Y54*Source!I72,9)</f>
        <v>0</v>
      </c>
      <c r="CY54">
        <f>AA54</f>
        <v>40977.629999999997</v>
      </c>
      <c r="CZ54">
        <f>AE54</f>
        <v>11626.84</v>
      </c>
      <c r="DA54">
        <f>AI54</f>
        <v>3.3</v>
      </c>
      <c r="DB54">
        <f>ROUND(ROUND(AT54*CZ54,2),6)</f>
        <v>5115.8100000000004</v>
      </c>
      <c r="DC54">
        <f>ROUND(ROUND(AT54*AG54,2),6)</f>
        <v>0</v>
      </c>
      <c r="DD54" t="s">
        <v>3</v>
      </c>
      <c r="DE54" t="s">
        <v>3</v>
      </c>
      <c r="DF54">
        <f>ROUND(ROUND(AE54*AI54,2)*CX54,2)</f>
        <v>0</v>
      </c>
      <c r="DG54">
        <f>ROUND(ROUND(AF54,2)*CX54,2)</f>
        <v>0</v>
      </c>
      <c r="DH54">
        <f>ROUND(ROUND(AG54,2)*CX54,2)</f>
        <v>0</v>
      </c>
      <c r="DI54">
        <f t="shared" si="1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ROW(Source!A111)</f>
        <v>111</v>
      </c>
      <c r="B55">
        <v>78713076</v>
      </c>
      <c r="C55">
        <v>78713618</v>
      </c>
      <c r="D55">
        <v>75094012</v>
      </c>
      <c r="E55">
        <v>1077</v>
      </c>
      <c r="F55">
        <v>1</v>
      </c>
      <c r="G55">
        <v>1077</v>
      </c>
      <c r="H55">
        <v>1</v>
      </c>
      <c r="I55" t="s">
        <v>753</v>
      </c>
      <c r="J55" t="s">
        <v>3</v>
      </c>
      <c r="K55" t="s">
        <v>754</v>
      </c>
      <c r="L55">
        <v>1191</v>
      </c>
      <c r="N55">
        <v>1013</v>
      </c>
      <c r="O55" t="s">
        <v>755</v>
      </c>
      <c r="P55" t="s">
        <v>755</v>
      </c>
      <c r="Q55">
        <v>1</v>
      </c>
      <c r="W55">
        <v>0</v>
      </c>
      <c r="X55">
        <v>476480486</v>
      </c>
      <c r="Y55">
        <f t="shared" ref="Y55:Y80" si="14">(AT55*1.1)</f>
        <v>170.5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155</v>
      </c>
      <c r="AU55" t="s">
        <v>34</v>
      </c>
      <c r="AV55">
        <v>1</v>
      </c>
      <c r="AW55">
        <v>2</v>
      </c>
      <c r="AX55">
        <v>78713629</v>
      </c>
      <c r="AY55">
        <v>1</v>
      </c>
      <c r="AZ55">
        <v>0</v>
      </c>
      <c r="BA55">
        <v>105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ROUND(AT55*Source!I111*AH55*AL55,2)</f>
        <v>0</v>
      </c>
      <c r="CV55">
        <f>ROUND(Y55*Source!I111,9)</f>
        <v>10.75855</v>
      </c>
      <c r="CW55">
        <v>0</v>
      </c>
      <c r="CX55">
        <f>ROUND(Y55*Source!I111,9)</f>
        <v>10.75855</v>
      </c>
      <c r="CY55">
        <f>AD55</f>
        <v>0</v>
      </c>
      <c r="CZ55">
        <f>AH55</f>
        <v>0</v>
      </c>
      <c r="DA55">
        <f>AL55</f>
        <v>1</v>
      </c>
      <c r="DB55">
        <f t="shared" ref="DB55:DB80" si="15">ROUND((ROUND(AT55*CZ55,2)*1.1),6)</f>
        <v>0</v>
      </c>
      <c r="DC55">
        <f t="shared" ref="DC55:DC80" si="16">ROUND((ROUND(AT55*AG55,2)*1.1),6)</f>
        <v>0</v>
      </c>
      <c r="DD55" t="s">
        <v>3</v>
      </c>
      <c r="DE55" t="s">
        <v>3</v>
      </c>
      <c r="DF55">
        <f t="shared" ref="DF55:DF80" si="17">ROUND(ROUND(AE55,2)*CX55,2)</f>
        <v>0</v>
      </c>
      <c r="DG55">
        <f>ROUND(ROUND(AF55,2)*CX55,2)</f>
        <v>0</v>
      </c>
      <c r="DH55">
        <f>ROUND(ROUND(AG55,2)*CX55,2)</f>
        <v>0</v>
      </c>
      <c r="DI55">
        <f t="shared" si="1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ROW(Source!A111)</f>
        <v>111</v>
      </c>
      <c r="B56">
        <v>78713076</v>
      </c>
      <c r="C56">
        <v>78713618</v>
      </c>
      <c r="D56">
        <v>75171111</v>
      </c>
      <c r="E56">
        <v>1</v>
      </c>
      <c r="F56">
        <v>1</v>
      </c>
      <c r="G56">
        <v>1077</v>
      </c>
      <c r="H56">
        <v>2</v>
      </c>
      <c r="I56" t="s">
        <v>797</v>
      </c>
      <c r="J56" t="s">
        <v>798</v>
      </c>
      <c r="K56" t="s">
        <v>799</v>
      </c>
      <c r="L56">
        <v>1368</v>
      </c>
      <c r="N56">
        <v>1011</v>
      </c>
      <c r="O56" t="s">
        <v>759</v>
      </c>
      <c r="P56" t="s">
        <v>759</v>
      </c>
      <c r="Q56">
        <v>1</v>
      </c>
      <c r="W56">
        <v>0</v>
      </c>
      <c r="X56">
        <v>1482305817</v>
      </c>
      <c r="Y56">
        <f t="shared" si="14"/>
        <v>41.25</v>
      </c>
      <c r="AA56">
        <v>0</v>
      </c>
      <c r="AB56">
        <v>968.21</v>
      </c>
      <c r="AC56">
        <v>631.85</v>
      </c>
      <c r="AD56">
        <v>0</v>
      </c>
      <c r="AE56">
        <v>0</v>
      </c>
      <c r="AF56">
        <v>41.45</v>
      </c>
      <c r="AG56">
        <v>12.62</v>
      </c>
      <c r="AH56">
        <v>0</v>
      </c>
      <c r="AI56">
        <v>1</v>
      </c>
      <c r="AJ56">
        <v>22.31</v>
      </c>
      <c r="AK56">
        <v>47.82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37.5</v>
      </c>
      <c r="AU56" t="s">
        <v>34</v>
      </c>
      <c r="AV56">
        <v>0</v>
      </c>
      <c r="AW56">
        <v>2</v>
      </c>
      <c r="AX56">
        <v>78713630</v>
      </c>
      <c r="AY56">
        <v>1</v>
      </c>
      <c r="AZ56">
        <v>0</v>
      </c>
      <c r="BA56">
        <v>106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ROUND(Y56*Source!I111*DO56,9)</f>
        <v>32.848282500000003</v>
      </c>
      <c r="CX56">
        <f>ROUND(Y56*Source!I111,9)</f>
        <v>2.602875</v>
      </c>
      <c r="CY56">
        <f>AB56</f>
        <v>968.21</v>
      </c>
      <c r="CZ56">
        <f>AF56</f>
        <v>41.45</v>
      </c>
      <c r="DA56">
        <f>AJ56</f>
        <v>22.31</v>
      </c>
      <c r="DB56">
        <f t="shared" si="15"/>
        <v>1709.818</v>
      </c>
      <c r="DC56">
        <f t="shared" si="16"/>
        <v>520.57500000000005</v>
      </c>
      <c r="DD56" t="s">
        <v>3</v>
      </c>
      <c r="DE56" t="s">
        <v>3</v>
      </c>
      <c r="DF56">
        <f t="shared" si="17"/>
        <v>0</v>
      </c>
      <c r="DG56">
        <f>ROUND(ROUND(AF56*AJ56,2)*CX56,2)</f>
        <v>2407.0100000000002</v>
      </c>
      <c r="DH56">
        <f>ROUND(ROUND(AG56*AK56,2)*CX56,2)</f>
        <v>1570.81</v>
      </c>
      <c r="DI56">
        <f t="shared" si="1"/>
        <v>0</v>
      </c>
      <c r="DJ56">
        <f>DG56</f>
        <v>2407.0100000000002</v>
      </c>
      <c r="DK56">
        <v>0</v>
      </c>
      <c r="DL56" t="s">
        <v>760</v>
      </c>
      <c r="DM56">
        <v>0</v>
      </c>
      <c r="DN56" t="s">
        <v>755</v>
      </c>
      <c r="DO56">
        <v>12.62</v>
      </c>
    </row>
    <row r="57" spans="1:119" x14ac:dyDescent="0.2">
      <c r="A57">
        <f>ROW(Source!A111)</f>
        <v>111</v>
      </c>
      <c r="B57">
        <v>78713076</v>
      </c>
      <c r="C57">
        <v>78713618</v>
      </c>
      <c r="D57">
        <v>75171598</v>
      </c>
      <c r="E57">
        <v>1</v>
      </c>
      <c r="F57">
        <v>1</v>
      </c>
      <c r="G57">
        <v>1077</v>
      </c>
      <c r="H57">
        <v>2</v>
      </c>
      <c r="I57" t="s">
        <v>780</v>
      </c>
      <c r="J57" t="s">
        <v>781</v>
      </c>
      <c r="K57" t="s">
        <v>782</v>
      </c>
      <c r="L57">
        <v>1368</v>
      </c>
      <c r="N57">
        <v>1011</v>
      </c>
      <c r="O57" t="s">
        <v>759</v>
      </c>
      <c r="P57" t="s">
        <v>759</v>
      </c>
      <c r="Q57">
        <v>1</v>
      </c>
      <c r="W57">
        <v>0</v>
      </c>
      <c r="X57">
        <v>-1447456284</v>
      </c>
      <c r="Y57">
        <f t="shared" si="14"/>
        <v>82.5</v>
      </c>
      <c r="AA57">
        <v>0</v>
      </c>
      <c r="AB57">
        <v>4.43</v>
      </c>
      <c r="AC57">
        <v>0</v>
      </c>
      <c r="AD57">
        <v>0</v>
      </c>
      <c r="AE57">
        <v>0</v>
      </c>
      <c r="AF57">
        <v>0.5</v>
      </c>
      <c r="AG57">
        <v>0</v>
      </c>
      <c r="AH57">
        <v>0</v>
      </c>
      <c r="AI57">
        <v>1</v>
      </c>
      <c r="AJ57">
        <v>8.4600000000000009</v>
      </c>
      <c r="AK57">
        <v>47.82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75</v>
      </c>
      <c r="AU57" t="s">
        <v>34</v>
      </c>
      <c r="AV57">
        <v>0</v>
      </c>
      <c r="AW57">
        <v>2</v>
      </c>
      <c r="AX57">
        <v>78713632</v>
      </c>
      <c r="AY57">
        <v>1</v>
      </c>
      <c r="AZ57">
        <v>0</v>
      </c>
      <c r="BA57">
        <v>108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ROUND(Y57*Source!I111*DO57,9)</f>
        <v>0</v>
      </c>
      <c r="CX57">
        <f>ROUND(Y57*Source!I111,9)</f>
        <v>5.2057500000000001</v>
      </c>
      <c r="CY57">
        <f>AB57</f>
        <v>4.43</v>
      </c>
      <c r="CZ57">
        <f>AF57</f>
        <v>0.5</v>
      </c>
      <c r="DA57">
        <f>AJ57</f>
        <v>8.4600000000000009</v>
      </c>
      <c r="DB57">
        <f t="shared" si="15"/>
        <v>41.25</v>
      </c>
      <c r="DC57">
        <f t="shared" si="16"/>
        <v>0</v>
      </c>
      <c r="DD57" t="s">
        <v>3</v>
      </c>
      <c r="DE57" t="s">
        <v>3</v>
      </c>
      <c r="DF57">
        <f t="shared" si="17"/>
        <v>0</v>
      </c>
      <c r="DG57">
        <f>ROUND(ROUND(AF57*AJ57,2)*CX57,2)</f>
        <v>22.02</v>
      </c>
      <c r="DH57">
        <f>ROUND(ROUND(AG57*AK57,2)*CX57,2)</f>
        <v>0</v>
      </c>
      <c r="DI57">
        <f t="shared" si="1"/>
        <v>0</v>
      </c>
      <c r="DJ57">
        <f>DG57</f>
        <v>22.02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ROW(Source!A111)</f>
        <v>111</v>
      </c>
      <c r="B58">
        <v>78713076</v>
      </c>
      <c r="C58">
        <v>78713618</v>
      </c>
      <c r="D58">
        <v>75170939</v>
      </c>
      <c r="E58">
        <v>1</v>
      </c>
      <c r="F58">
        <v>1</v>
      </c>
      <c r="G58">
        <v>1077</v>
      </c>
      <c r="H58">
        <v>2</v>
      </c>
      <c r="I58" t="s">
        <v>800</v>
      </c>
      <c r="J58" t="s">
        <v>801</v>
      </c>
      <c r="K58" t="s">
        <v>802</v>
      </c>
      <c r="L58">
        <v>1368</v>
      </c>
      <c r="N58">
        <v>1011</v>
      </c>
      <c r="O58" t="s">
        <v>759</v>
      </c>
      <c r="P58" t="s">
        <v>759</v>
      </c>
      <c r="Q58">
        <v>1</v>
      </c>
      <c r="W58">
        <v>0</v>
      </c>
      <c r="X58">
        <v>865360299</v>
      </c>
      <c r="Y58">
        <f t="shared" si="14"/>
        <v>1.7050000000000001</v>
      </c>
      <c r="AA58">
        <v>0</v>
      </c>
      <c r="AB58">
        <v>3121.76</v>
      </c>
      <c r="AC58">
        <v>932.26</v>
      </c>
      <c r="AD58">
        <v>0</v>
      </c>
      <c r="AE58">
        <v>0</v>
      </c>
      <c r="AF58">
        <v>219.56</v>
      </c>
      <c r="AG58">
        <v>18.62</v>
      </c>
      <c r="AH58">
        <v>0</v>
      </c>
      <c r="AI58">
        <v>1</v>
      </c>
      <c r="AJ58">
        <v>13.58</v>
      </c>
      <c r="AK58">
        <v>47.82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1.55</v>
      </c>
      <c r="AU58" t="s">
        <v>34</v>
      </c>
      <c r="AV58">
        <v>0</v>
      </c>
      <c r="AW58">
        <v>2</v>
      </c>
      <c r="AX58">
        <v>78713633</v>
      </c>
      <c r="AY58">
        <v>1</v>
      </c>
      <c r="AZ58">
        <v>0</v>
      </c>
      <c r="BA58">
        <v>109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ROUND(Y58*Source!I111*DO58,9)</f>
        <v>2.0032420100000001</v>
      </c>
      <c r="CX58">
        <f>ROUND(Y58*Source!I111,9)</f>
        <v>0.1075855</v>
      </c>
      <c r="CY58">
        <f>AB58</f>
        <v>3121.76</v>
      </c>
      <c r="CZ58">
        <f>AF58</f>
        <v>219.56</v>
      </c>
      <c r="DA58">
        <f>AJ58</f>
        <v>13.58</v>
      </c>
      <c r="DB58">
        <f t="shared" si="15"/>
        <v>374.35199999999998</v>
      </c>
      <c r="DC58">
        <f t="shared" si="16"/>
        <v>31.745999999999999</v>
      </c>
      <c r="DD58" t="s">
        <v>3</v>
      </c>
      <c r="DE58" t="s">
        <v>3</v>
      </c>
      <c r="DF58">
        <f t="shared" si="17"/>
        <v>0</v>
      </c>
      <c r="DG58">
        <f>ROUND(ROUND(AF58*AJ58,2)*CX58,2)</f>
        <v>320.77999999999997</v>
      </c>
      <c r="DH58">
        <f>ROUND(ROUND(AG58*AK58,2)*CX58,2)</f>
        <v>95.8</v>
      </c>
      <c r="DI58">
        <f t="shared" si="1"/>
        <v>0</v>
      </c>
      <c r="DJ58">
        <f>DG58</f>
        <v>320.77999999999997</v>
      </c>
      <c r="DK58">
        <v>0</v>
      </c>
      <c r="DL58" t="s">
        <v>760</v>
      </c>
      <c r="DM58">
        <v>0</v>
      </c>
      <c r="DN58" t="s">
        <v>755</v>
      </c>
      <c r="DO58">
        <v>18.62</v>
      </c>
    </row>
    <row r="59" spans="1:119" x14ac:dyDescent="0.2">
      <c r="A59">
        <f>ROW(Source!A111)</f>
        <v>111</v>
      </c>
      <c r="B59">
        <v>78713076</v>
      </c>
      <c r="C59">
        <v>78713618</v>
      </c>
      <c r="D59">
        <v>75100716</v>
      </c>
      <c r="E59">
        <v>1077</v>
      </c>
      <c r="F59">
        <v>1</v>
      </c>
      <c r="G59">
        <v>1077</v>
      </c>
      <c r="H59">
        <v>2</v>
      </c>
      <c r="I59" t="s">
        <v>783</v>
      </c>
      <c r="J59" t="s">
        <v>3</v>
      </c>
      <c r="K59" t="s">
        <v>784</v>
      </c>
      <c r="L59">
        <v>1344</v>
      </c>
      <c r="N59">
        <v>1008</v>
      </c>
      <c r="O59" t="s">
        <v>776</v>
      </c>
      <c r="P59" t="s">
        <v>776</v>
      </c>
      <c r="Q59">
        <v>1</v>
      </c>
      <c r="W59">
        <v>0</v>
      </c>
      <c r="X59">
        <v>-1180195794</v>
      </c>
      <c r="Y59">
        <f t="shared" si="14"/>
        <v>4.1139999999999999</v>
      </c>
      <c r="AA59">
        <v>0</v>
      </c>
      <c r="AB59">
        <v>1.05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5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3.74</v>
      </c>
      <c r="AU59" t="s">
        <v>34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ROUND(Y59*Source!I111*DO59,9)</f>
        <v>0</v>
      </c>
      <c r="CX59">
        <f>ROUND(Y59*Source!I111,9)</f>
        <v>0.25959339999999997</v>
      </c>
      <c r="CY59">
        <f>AB59</f>
        <v>1.05</v>
      </c>
      <c r="CZ59">
        <f>AF59</f>
        <v>1</v>
      </c>
      <c r="DA59">
        <f>AJ59</f>
        <v>1</v>
      </c>
      <c r="DB59">
        <f t="shared" si="15"/>
        <v>4.1139999999999999</v>
      </c>
      <c r="DC59">
        <f t="shared" si="16"/>
        <v>0</v>
      </c>
      <c r="DD59" t="s">
        <v>3</v>
      </c>
      <c r="DE59" t="s">
        <v>3</v>
      </c>
      <c r="DF59">
        <f t="shared" si="17"/>
        <v>0</v>
      </c>
      <c r="DG59">
        <f>ROUND(ROUND(AF59,2)*CX59,2)</f>
        <v>0.26</v>
      </c>
      <c r="DH59">
        <f>ROUND(ROUND(AG59,2)*CX59,2)</f>
        <v>0</v>
      </c>
      <c r="DI59">
        <f t="shared" si="1"/>
        <v>0</v>
      </c>
      <c r="DJ59">
        <f>DG59</f>
        <v>0.26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ROW(Source!A112)</f>
        <v>112</v>
      </c>
      <c r="B60">
        <v>78713076</v>
      </c>
      <c r="C60">
        <v>78713634</v>
      </c>
      <c r="D60">
        <v>75094012</v>
      </c>
      <c r="E60">
        <v>1077</v>
      </c>
      <c r="F60">
        <v>1</v>
      </c>
      <c r="G60">
        <v>1077</v>
      </c>
      <c r="H60">
        <v>1</v>
      </c>
      <c r="I60" t="s">
        <v>753</v>
      </c>
      <c r="J60" t="s">
        <v>3</v>
      </c>
      <c r="K60" t="s">
        <v>754</v>
      </c>
      <c r="L60">
        <v>1191</v>
      </c>
      <c r="N60">
        <v>1013</v>
      </c>
      <c r="O60" t="s">
        <v>755</v>
      </c>
      <c r="P60" t="s">
        <v>755</v>
      </c>
      <c r="Q60">
        <v>1</v>
      </c>
      <c r="W60">
        <v>0</v>
      </c>
      <c r="X60">
        <v>476480486</v>
      </c>
      <c r="Y60">
        <f t="shared" si="14"/>
        <v>54.45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49.5</v>
      </c>
      <c r="AU60" t="s">
        <v>34</v>
      </c>
      <c r="AV60">
        <v>1</v>
      </c>
      <c r="AW60">
        <v>2</v>
      </c>
      <c r="AX60">
        <v>78713643</v>
      </c>
      <c r="AY60">
        <v>1</v>
      </c>
      <c r="AZ60">
        <v>0</v>
      </c>
      <c r="BA60">
        <v>110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ROUND(AT60*Source!I112*AH60*AL60,2)</f>
        <v>0</v>
      </c>
      <c r="CV60">
        <f>ROUND(Y60*Source!I112,9)</f>
        <v>2.052765</v>
      </c>
      <c r="CW60">
        <v>0</v>
      </c>
      <c r="CX60">
        <f>ROUND(Y60*Source!I112,9)</f>
        <v>2.052765</v>
      </c>
      <c r="CY60">
        <f>AD60</f>
        <v>0</v>
      </c>
      <c r="CZ60">
        <f>AH60</f>
        <v>0</v>
      </c>
      <c r="DA60">
        <f>AL60</f>
        <v>1</v>
      </c>
      <c r="DB60">
        <f t="shared" si="15"/>
        <v>0</v>
      </c>
      <c r="DC60">
        <f t="shared" si="16"/>
        <v>0</v>
      </c>
      <c r="DD60" t="s">
        <v>3</v>
      </c>
      <c r="DE60" t="s">
        <v>3</v>
      </c>
      <c r="DF60">
        <f t="shared" si="17"/>
        <v>0</v>
      </c>
      <c r="DG60">
        <f>ROUND(ROUND(AF60,2)*CX60,2)</f>
        <v>0</v>
      </c>
      <c r="DH60">
        <f>ROUND(ROUND(AG60,2)*CX60,2)</f>
        <v>0</v>
      </c>
      <c r="DI60">
        <f t="shared" si="1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ROW(Source!A112)</f>
        <v>112</v>
      </c>
      <c r="B61">
        <v>78713076</v>
      </c>
      <c r="C61">
        <v>78713634</v>
      </c>
      <c r="D61">
        <v>75170703</v>
      </c>
      <c r="E61">
        <v>1</v>
      </c>
      <c r="F61">
        <v>1</v>
      </c>
      <c r="G61">
        <v>1077</v>
      </c>
      <c r="H61">
        <v>2</v>
      </c>
      <c r="I61" t="s">
        <v>803</v>
      </c>
      <c r="J61" t="s">
        <v>804</v>
      </c>
      <c r="K61" t="s">
        <v>805</v>
      </c>
      <c r="L61">
        <v>1368</v>
      </c>
      <c r="N61">
        <v>1011</v>
      </c>
      <c r="O61" t="s">
        <v>759</v>
      </c>
      <c r="P61" t="s">
        <v>759</v>
      </c>
      <c r="Q61">
        <v>1</v>
      </c>
      <c r="W61">
        <v>0</v>
      </c>
      <c r="X61">
        <v>993719910</v>
      </c>
      <c r="Y61">
        <f t="shared" si="14"/>
        <v>3.157</v>
      </c>
      <c r="AA61">
        <v>0</v>
      </c>
      <c r="AB61">
        <v>2117.29</v>
      </c>
      <c r="AC61">
        <v>727.98</v>
      </c>
      <c r="AD61">
        <v>0</v>
      </c>
      <c r="AE61">
        <v>0</v>
      </c>
      <c r="AF61">
        <v>145.59</v>
      </c>
      <c r="AG61">
        <v>14.54</v>
      </c>
      <c r="AH61">
        <v>0</v>
      </c>
      <c r="AI61">
        <v>1</v>
      </c>
      <c r="AJ61">
        <v>13.89</v>
      </c>
      <c r="AK61">
        <v>47.82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2.87</v>
      </c>
      <c r="AU61" t="s">
        <v>34</v>
      </c>
      <c r="AV61">
        <v>0</v>
      </c>
      <c r="AW61">
        <v>2</v>
      </c>
      <c r="AX61">
        <v>78713644</v>
      </c>
      <c r="AY61">
        <v>1</v>
      </c>
      <c r="AZ61">
        <v>0</v>
      </c>
      <c r="BA61">
        <v>111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ROUND(Y61*Source!I112*DO61,9)</f>
        <v>1.7305348060000001</v>
      </c>
      <c r="CX61">
        <f>ROUND(Y61*Source!I112,9)</f>
        <v>0.1190189</v>
      </c>
      <c r="CY61">
        <f>AB61</f>
        <v>2117.29</v>
      </c>
      <c r="CZ61">
        <f>AF61</f>
        <v>145.59</v>
      </c>
      <c r="DA61">
        <f>AJ61</f>
        <v>13.89</v>
      </c>
      <c r="DB61">
        <f t="shared" si="15"/>
        <v>459.62400000000002</v>
      </c>
      <c r="DC61">
        <f t="shared" si="16"/>
        <v>45.902999999999999</v>
      </c>
      <c r="DD61" t="s">
        <v>3</v>
      </c>
      <c r="DE61" t="s">
        <v>3</v>
      </c>
      <c r="DF61">
        <f t="shared" si="17"/>
        <v>0</v>
      </c>
      <c r="DG61">
        <f>ROUND(ROUND(AF61*AJ61,2)*CX61,2)</f>
        <v>240.69</v>
      </c>
      <c r="DH61">
        <f>ROUND(ROUND(AG61*AK61,2)*CX61,2)</f>
        <v>82.75</v>
      </c>
      <c r="DI61">
        <f t="shared" si="1"/>
        <v>0</v>
      </c>
      <c r="DJ61">
        <f>DG61</f>
        <v>240.69</v>
      </c>
      <c r="DK61">
        <v>0</v>
      </c>
      <c r="DL61" t="s">
        <v>760</v>
      </c>
      <c r="DM61">
        <v>0</v>
      </c>
      <c r="DN61" t="s">
        <v>755</v>
      </c>
      <c r="DO61">
        <v>14.54</v>
      </c>
    </row>
    <row r="62" spans="1:119" x14ac:dyDescent="0.2">
      <c r="A62">
        <f>ROW(Source!A112)</f>
        <v>112</v>
      </c>
      <c r="B62">
        <v>78713076</v>
      </c>
      <c r="C62">
        <v>78713634</v>
      </c>
      <c r="D62">
        <v>75170685</v>
      </c>
      <c r="E62">
        <v>1</v>
      </c>
      <c r="F62">
        <v>1</v>
      </c>
      <c r="G62">
        <v>1077</v>
      </c>
      <c r="H62">
        <v>2</v>
      </c>
      <c r="I62" t="s">
        <v>806</v>
      </c>
      <c r="J62" t="s">
        <v>807</v>
      </c>
      <c r="K62" t="s">
        <v>808</v>
      </c>
      <c r="L62">
        <v>1368</v>
      </c>
      <c r="N62">
        <v>1011</v>
      </c>
      <c r="O62" t="s">
        <v>759</v>
      </c>
      <c r="P62" t="s">
        <v>759</v>
      </c>
      <c r="Q62">
        <v>1</v>
      </c>
      <c r="W62">
        <v>0</v>
      </c>
      <c r="X62">
        <v>-673123389</v>
      </c>
      <c r="Y62">
        <f t="shared" si="14"/>
        <v>8.6460000000000008</v>
      </c>
      <c r="AA62">
        <v>0</v>
      </c>
      <c r="AB62">
        <v>3229.78</v>
      </c>
      <c r="AC62">
        <v>847.64</v>
      </c>
      <c r="AD62">
        <v>0</v>
      </c>
      <c r="AE62">
        <v>0</v>
      </c>
      <c r="AF62">
        <v>245.8</v>
      </c>
      <c r="AG62">
        <v>16.93</v>
      </c>
      <c r="AH62">
        <v>0</v>
      </c>
      <c r="AI62">
        <v>1</v>
      </c>
      <c r="AJ62">
        <v>12.55</v>
      </c>
      <c r="AK62">
        <v>47.82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7.86</v>
      </c>
      <c r="AU62" t="s">
        <v>34</v>
      </c>
      <c r="AV62">
        <v>0</v>
      </c>
      <c r="AW62">
        <v>2</v>
      </c>
      <c r="AX62">
        <v>78713645</v>
      </c>
      <c r="AY62">
        <v>1</v>
      </c>
      <c r="AZ62">
        <v>0</v>
      </c>
      <c r="BA62">
        <v>112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ROUND(Y62*Source!I112*DO62,9)</f>
        <v>5.5184046059999998</v>
      </c>
      <c r="CX62">
        <f>ROUND(Y62*Source!I112,9)</f>
        <v>0.32595420000000003</v>
      </c>
      <c r="CY62">
        <f>AB62</f>
        <v>3229.78</v>
      </c>
      <c r="CZ62">
        <f>AF62</f>
        <v>245.8</v>
      </c>
      <c r="DA62">
        <f>AJ62</f>
        <v>12.55</v>
      </c>
      <c r="DB62">
        <f t="shared" si="15"/>
        <v>2125.1889999999999</v>
      </c>
      <c r="DC62">
        <f t="shared" si="16"/>
        <v>146.37700000000001</v>
      </c>
      <c r="DD62" t="s">
        <v>3</v>
      </c>
      <c r="DE62" t="s">
        <v>3</v>
      </c>
      <c r="DF62">
        <f t="shared" si="17"/>
        <v>0</v>
      </c>
      <c r="DG62">
        <f>ROUND(ROUND(AF62*AJ62,2)*CX62,2)</f>
        <v>1005.5</v>
      </c>
      <c r="DH62">
        <f>ROUND(ROUND(AG62*AK62,2)*CX62,2)</f>
        <v>263.89</v>
      </c>
      <c r="DI62">
        <f t="shared" si="1"/>
        <v>0</v>
      </c>
      <c r="DJ62">
        <f>DG62</f>
        <v>1005.5</v>
      </c>
      <c r="DK62">
        <v>0</v>
      </c>
      <c r="DL62" t="s">
        <v>760</v>
      </c>
      <c r="DM62">
        <v>0</v>
      </c>
      <c r="DN62" t="s">
        <v>755</v>
      </c>
      <c r="DO62">
        <v>16.93</v>
      </c>
    </row>
    <row r="63" spans="1:119" x14ac:dyDescent="0.2">
      <c r="A63">
        <f>ROW(Source!A112)</f>
        <v>112</v>
      </c>
      <c r="B63">
        <v>78713076</v>
      </c>
      <c r="C63">
        <v>78713634</v>
      </c>
      <c r="D63">
        <v>75100716</v>
      </c>
      <c r="E63">
        <v>1077</v>
      </c>
      <c r="F63">
        <v>1</v>
      </c>
      <c r="G63">
        <v>1077</v>
      </c>
      <c r="H63">
        <v>2</v>
      </c>
      <c r="I63" t="s">
        <v>783</v>
      </c>
      <c r="J63" t="s">
        <v>3</v>
      </c>
      <c r="K63" t="s">
        <v>784</v>
      </c>
      <c r="L63">
        <v>1344</v>
      </c>
      <c r="N63">
        <v>1008</v>
      </c>
      <c r="O63" t="s">
        <v>776</v>
      </c>
      <c r="P63" t="s">
        <v>776</v>
      </c>
      <c r="Q63">
        <v>1</v>
      </c>
      <c r="W63">
        <v>0</v>
      </c>
      <c r="X63">
        <v>-1180195794</v>
      </c>
      <c r="Y63">
        <f t="shared" si="14"/>
        <v>5.7309999999999999</v>
      </c>
      <c r="AA63">
        <v>0</v>
      </c>
      <c r="AB63">
        <v>1.05</v>
      </c>
      <c r="AC63">
        <v>0</v>
      </c>
      <c r="AD63">
        <v>0</v>
      </c>
      <c r="AE63">
        <v>0</v>
      </c>
      <c r="AF63">
        <v>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5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5.21</v>
      </c>
      <c r="AU63" t="s">
        <v>34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ROUND(Y63*Source!I112*DO63,9)</f>
        <v>0</v>
      </c>
      <c r="CX63">
        <f>ROUND(Y63*Source!I112,9)</f>
        <v>0.21605869999999999</v>
      </c>
      <c r="CY63">
        <f>AB63</f>
        <v>1.05</v>
      </c>
      <c r="CZ63">
        <f>AF63</f>
        <v>1</v>
      </c>
      <c r="DA63">
        <f>AJ63</f>
        <v>1</v>
      </c>
      <c r="DB63">
        <f t="shared" si="15"/>
        <v>5.7309999999999999</v>
      </c>
      <c r="DC63">
        <f t="shared" si="16"/>
        <v>0</v>
      </c>
      <c r="DD63" t="s">
        <v>3</v>
      </c>
      <c r="DE63" t="s">
        <v>3</v>
      </c>
      <c r="DF63">
        <f t="shared" si="17"/>
        <v>0</v>
      </c>
      <c r="DG63">
        <f>ROUND(ROUND(AF63,2)*CX63,2)</f>
        <v>0.22</v>
      </c>
      <c r="DH63">
        <f>ROUND(ROUND(AG63,2)*CX63,2)</f>
        <v>0</v>
      </c>
      <c r="DI63">
        <f t="shared" si="1"/>
        <v>0</v>
      </c>
      <c r="DJ63">
        <f>DG63</f>
        <v>0.22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ROW(Source!A113)</f>
        <v>113</v>
      </c>
      <c r="B64">
        <v>78713076</v>
      </c>
      <c r="C64">
        <v>78713647</v>
      </c>
      <c r="D64">
        <v>75100716</v>
      </c>
      <c r="E64">
        <v>1077</v>
      </c>
      <c r="F64">
        <v>1</v>
      </c>
      <c r="G64">
        <v>1077</v>
      </c>
      <c r="H64">
        <v>2</v>
      </c>
      <c r="I64" t="s">
        <v>783</v>
      </c>
      <c r="J64" t="s">
        <v>3</v>
      </c>
      <c r="K64" t="s">
        <v>784</v>
      </c>
      <c r="L64">
        <v>1344</v>
      </c>
      <c r="N64">
        <v>1008</v>
      </c>
      <c r="O64" t="s">
        <v>776</v>
      </c>
      <c r="P64" t="s">
        <v>776</v>
      </c>
      <c r="Q64">
        <v>1</v>
      </c>
      <c r="W64">
        <v>0</v>
      </c>
      <c r="X64">
        <v>-1180195794</v>
      </c>
      <c r="Y64">
        <f t="shared" si="14"/>
        <v>9.7460000000000004</v>
      </c>
      <c r="AA64">
        <v>0</v>
      </c>
      <c r="AB64">
        <v>1.05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8.86</v>
      </c>
      <c r="AU64" t="s">
        <v>34</v>
      </c>
      <c r="AV64">
        <v>0</v>
      </c>
      <c r="AW64">
        <v>2</v>
      </c>
      <c r="AX64">
        <v>78713650</v>
      </c>
      <c r="AY64">
        <v>1</v>
      </c>
      <c r="AZ64">
        <v>0</v>
      </c>
      <c r="BA64">
        <v>114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ROUND(Y64*Source!I113*DO64,9)</f>
        <v>0</v>
      </c>
      <c r="CX64">
        <f>ROUND(Y64*Source!I113,9)</f>
        <v>228.426748</v>
      </c>
      <c r="CY64">
        <f>AB64</f>
        <v>1.05</v>
      </c>
      <c r="CZ64">
        <f>AF64</f>
        <v>1</v>
      </c>
      <c r="DA64">
        <f>AJ64</f>
        <v>1</v>
      </c>
      <c r="DB64">
        <f t="shared" si="15"/>
        <v>9.7460000000000004</v>
      </c>
      <c r="DC64">
        <f t="shared" si="16"/>
        <v>0</v>
      </c>
      <c r="DD64" t="s">
        <v>3</v>
      </c>
      <c r="DE64" t="s">
        <v>3</v>
      </c>
      <c r="DF64">
        <f t="shared" si="17"/>
        <v>0</v>
      </c>
      <c r="DG64">
        <f>ROUND(ROUND(AF64,2)*CX64,2)</f>
        <v>228.43</v>
      </c>
      <c r="DH64">
        <f>ROUND(ROUND(AG64,2)*CX64,2)</f>
        <v>0</v>
      </c>
      <c r="DI64">
        <f t="shared" si="1"/>
        <v>0</v>
      </c>
      <c r="DJ64">
        <f>DG64</f>
        <v>228.43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ROW(Source!A116)</f>
        <v>116</v>
      </c>
      <c r="B65">
        <v>78713076</v>
      </c>
      <c r="C65">
        <v>78713663</v>
      </c>
      <c r="D65">
        <v>75094012</v>
      </c>
      <c r="E65">
        <v>1077</v>
      </c>
      <c r="F65">
        <v>1</v>
      </c>
      <c r="G65">
        <v>1077</v>
      </c>
      <c r="H65">
        <v>1</v>
      </c>
      <c r="I65" t="s">
        <v>753</v>
      </c>
      <c r="J65" t="s">
        <v>3</v>
      </c>
      <c r="K65" t="s">
        <v>754</v>
      </c>
      <c r="L65">
        <v>1191</v>
      </c>
      <c r="N65">
        <v>1013</v>
      </c>
      <c r="O65" t="s">
        <v>755</v>
      </c>
      <c r="P65" t="s">
        <v>755</v>
      </c>
      <c r="Q65">
        <v>1</v>
      </c>
      <c r="W65">
        <v>0</v>
      </c>
      <c r="X65">
        <v>476480486</v>
      </c>
      <c r="Y65">
        <f t="shared" si="14"/>
        <v>12.87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11.7</v>
      </c>
      <c r="AU65" t="s">
        <v>34</v>
      </c>
      <c r="AV65">
        <v>1</v>
      </c>
      <c r="AW65">
        <v>2</v>
      </c>
      <c r="AX65">
        <v>78713672</v>
      </c>
      <c r="AY65">
        <v>1</v>
      </c>
      <c r="AZ65">
        <v>0</v>
      </c>
      <c r="BA65">
        <v>120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ROUND(AT65*Source!I116*AH65*AL65,2)</f>
        <v>0</v>
      </c>
      <c r="CV65">
        <f>ROUND(Y65*Source!I116,9)</f>
        <v>0</v>
      </c>
      <c r="CW65">
        <v>0</v>
      </c>
      <c r="CX65">
        <f>ROUND(Y65*Source!I116,9)</f>
        <v>0</v>
      </c>
      <c r="CY65">
        <f>AD65</f>
        <v>0</v>
      </c>
      <c r="CZ65">
        <f>AH65</f>
        <v>0</v>
      </c>
      <c r="DA65">
        <f>AL65</f>
        <v>1</v>
      </c>
      <c r="DB65">
        <f t="shared" si="15"/>
        <v>0</v>
      </c>
      <c r="DC65">
        <f t="shared" si="16"/>
        <v>0</v>
      </c>
      <c r="DD65" t="s">
        <v>3</v>
      </c>
      <c r="DE65" t="s">
        <v>3</v>
      </c>
      <c r="DF65">
        <f t="shared" si="17"/>
        <v>0</v>
      </c>
      <c r="DG65">
        <f>ROUND(ROUND(AF65,2)*CX65,2)</f>
        <v>0</v>
      </c>
      <c r="DH65">
        <f>ROUND(ROUND(AG65,2)*CX65,2)</f>
        <v>0</v>
      </c>
      <c r="DI65">
        <f t="shared" ref="DI65:DI128" si="18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ROW(Source!A116)</f>
        <v>116</v>
      </c>
      <c r="B66">
        <v>78713076</v>
      </c>
      <c r="C66">
        <v>78713663</v>
      </c>
      <c r="D66">
        <v>75170722</v>
      </c>
      <c r="E66">
        <v>1</v>
      </c>
      <c r="F66">
        <v>1</v>
      </c>
      <c r="G66">
        <v>1077</v>
      </c>
      <c r="H66">
        <v>2</v>
      </c>
      <c r="I66" t="s">
        <v>809</v>
      </c>
      <c r="J66" t="s">
        <v>810</v>
      </c>
      <c r="K66" t="s">
        <v>811</v>
      </c>
      <c r="L66">
        <v>1368</v>
      </c>
      <c r="N66">
        <v>1011</v>
      </c>
      <c r="O66" t="s">
        <v>759</v>
      </c>
      <c r="P66" t="s">
        <v>759</v>
      </c>
      <c r="Q66">
        <v>1</v>
      </c>
      <c r="W66">
        <v>0</v>
      </c>
      <c r="X66">
        <v>-1734376223</v>
      </c>
      <c r="Y66">
        <f t="shared" si="14"/>
        <v>1.3859999999999999</v>
      </c>
      <c r="AA66">
        <v>0</v>
      </c>
      <c r="AB66">
        <v>1766.17</v>
      </c>
      <c r="AC66">
        <v>631.85</v>
      </c>
      <c r="AD66">
        <v>0</v>
      </c>
      <c r="AE66">
        <v>0</v>
      </c>
      <c r="AF66">
        <v>120.32</v>
      </c>
      <c r="AG66">
        <v>12.62</v>
      </c>
      <c r="AH66">
        <v>0</v>
      </c>
      <c r="AI66">
        <v>1</v>
      </c>
      <c r="AJ66">
        <v>14.02</v>
      </c>
      <c r="AK66">
        <v>47.82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1.26</v>
      </c>
      <c r="AU66" t="s">
        <v>34</v>
      </c>
      <c r="AV66">
        <v>0</v>
      </c>
      <c r="AW66">
        <v>2</v>
      </c>
      <c r="AX66">
        <v>78713673</v>
      </c>
      <c r="AY66">
        <v>1</v>
      </c>
      <c r="AZ66">
        <v>0</v>
      </c>
      <c r="BA66">
        <v>121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ROUND(Y66*Source!I116*DO66,9)</f>
        <v>0</v>
      </c>
      <c r="CX66">
        <f>ROUND(Y66*Source!I116,9)</f>
        <v>0</v>
      </c>
      <c r="CY66">
        <f>AB66</f>
        <v>1766.17</v>
      </c>
      <c r="CZ66">
        <f>AF66</f>
        <v>120.32</v>
      </c>
      <c r="DA66">
        <f>AJ66</f>
        <v>14.02</v>
      </c>
      <c r="DB66">
        <f t="shared" si="15"/>
        <v>166.76</v>
      </c>
      <c r="DC66">
        <f t="shared" si="16"/>
        <v>17.489999999999998</v>
      </c>
      <c r="DD66" t="s">
        <v>3</v>
      </c>
      <c r="DE66" t="s">
        <v>3</v>
      </c>
      <c r="DF66">
        <f t="shared" si="17"/>
        <v>0</v>
      </c>
      <c r="DG66">
        <f>ROUND(ROUND(AF66*AJ66,2)*CX66,2)</f>
        <v>0</v>
      </c>
      <c r="DH66">
        <f>ROUND(ROUND(AG66*AK66,2)*CX66,2)</f>
        <v>0</v>
      </c>
      <c r="DI66">
        <f t="shared" si="18"/>
        <v>0</v>
      </c>
      <c r="DJ66">
        <f>DG66</f>
        <v>0</v>
      </c>
      <c r="DK66">
        <v>0</v>
      </c>
      <c r="DL66" t="s">
        <v>760</v>
      </c>
      <c r="DM66">
        <v>0</v>
      </c>
      <c r="DN66" t="s">
        <v>755</v>
      </c>
      <c r="DO66">
        <v>12.62</v>
      </c>
    </row>
    <row r="67" spans="1:119" x14ac:dyDescent="0.2">
      <c r="A67">
        <f>ROW(Source!A116)</f>
        <v>116</v>
      </c>
      <c r="B67">
        <v>78713076</v>
      </c>
      <c r="C67">
        <v>78713663</v>
      </c>
      <c r="D67">
        <v>75170939</v>
      </c>
      <c r="E67">
        <v>1</v>
      </c>
      <c r="F67">
        <v>1</v>
      </c>
      <c r="G67">
        <v>1077</v>
      </c>
      <c r="H67">
        <v>2</v>
      </c>
      <c r="I67" t="s">
        <v>800</v>
      </c>
      <c r="J67" t="s">
        <v>801</v>
      </c>
      <c r="K67" t="s">
        <v>802</v>
      </c>
      <c r="L67">
        <v>1368</v>
      </c>
      <c r="N67">
        <v>1011</v>
      </c>
      <c r="O67" t="s">
        <v>759</v>
      </c>
      <c r="P67" t="s">
        <v>759</v>
      </c>
      <c r="Q67">
        <v>1</v>
      </c>
      <c r="W67">
        <v>0</v>
      </c>
      <c r="X67">
        <v>865360299</v>
      </c>
      <c r="Y67">
        <f t="shared" si="14"/>
        <v>1.87</v>
      </c>
      <c r="AA67">
        <v>0</v>
      </c>
      <c r="AB67">
        <v>3121.76</v>
      </c>
      <c r="AC67">
        <v>932.26</v>
      </c>
      <c r="AD67">
        <v>0</v>
      </c>
      <c r="AE67">
        <v>0</v>
      </c>
      <c r="AF67">
        <v>219.56</v>
      </c>
      <c r="AG67">
        <v>18.62</v>
      </c>
      <c r="AH67">
        <v>0</v>
      </c>
      <c r="AI67">
        <v>1</v>
      </c>
      <c r="AJ67">
        <v>13.58</v>
      </c>
      <c r="AK67">
        <v>47.82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1.7</v>
      </c>
      <c r="AU67" t="s">
        <v>34</v>
      </c>
      <c r="AV67">
        <v>0</v>
      </c>
      <c r="AW67">
        <v>2</v>
      </c>
      <c r="AX67">
        <v>78713674</v>
      </c>
      <c r="AY67">
        <v>1</v>
      </c>
      <c r="AZ67">
        <v>0</v>
      </c>
      <c r="BA67">
        <v>122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ROUND(Y67*Source!I116*DO67,9)</f>
        <v>0</v>
      </c>
      <c r="CX67">
        <f>ROUND(Y67*Source!I116,9)</f>
        <v>0</v>
      </c>
      <c r="CY67">
        <f>AB67</f>
        <v>3121.76</v>
      </c>
      <c r="CZ67">
        <f>AF67</f>
        <v>219.56</v>
      </c>
      <c r="DA67">
        <f>AJ67</f>
        <v>13.58</v>
      </c>
      <c r="DB67">
        <f t="shared" si="15"/>
        <v>410.57499999999999</v>
      </c>
      <c r="DC67">
        <f t="shared" si="16"/>
        <v>34.814999999999998</v>
      </c>
      <c r="DD67" t="s">
        <v>3</v>
      </c>
      <c r="DE67" t="s">
        <v>3</v>
      </c>
      <c r="DF67">
        <f t="shared" si="17"/>
        <v>0</v>
      </c>
      <c r="DG67">
        <f>ROUND(ROUND(AF67*AJ67,2)*CX67,2)</f>
        <v>0</v>
      </c>
      <c r="DH67">
        <f>ROUND(ROUND(AG67*AK67,2)*CX67,2)</f>
        <v>0</v>
      </c>
      <c r="DI67">
        <f t="shared" si="18"/>
        <v>0</v>
      </c>
      <c r="DJ67">
        <f>DG67</f>
        <v>0</v>
      </c>
      <c r="DK67">
        <v>0</v>
      </c>
      <c r="DL67" t="s">
        <v>760</v>
      </c>
      <c r="DM67">
        <v>0</v>
      </c>
      <c r="DN67" t="s">
        <v>755</v>
      </c>
      <c r="DO67">
        <v>18.62</v>
      </c>
    </row>
    <row r="68" spans="1:119" x14ac:dyDescent="0.2">
      <c r="A68">
        <f>ROW(Source!A116)</f>
        <v>116</v>
      </c>
      <c r="B68">
        <v>78713076</v>
      </c>
      <c r="C68">
        <v>78713663</v>
      </c>
      <c r="D68">
        <v>75100716</v>
      </c>
      <c r="E68">
        <v>1077</v>
      </c>
      <c r="F68">
        <v>1</v>
      </c>
      <c r="G68">
        <v>1077</v>
      </c>
      <c r="H68">
        <v>2</v>
      </c>
      <c r="I68" t="s">
        <v>783</v>
      </c>
      <c r="J68" t="s">
        <v>3</v>
      </c>
      <c r="K68" t="s">
        <v>784</v>
      </c>
      <c r="L68">
        <v>1344</v>
      </c>
      <c r="N68">
        <v>1008</v>
      </c>
      <c r="O68" t="s">
        <v>776</v>
      </c>
      <c r="P68" t="s">
        <v>776</v>
      </c>
      <c r="Q68">
        <v>1</v>
      </c>
      <c r="W68">
        <v>0</v>
      </c>
      <c r="X68">
        <v>-1180195794</v>
      </c>
      <c r="Y68">
        <f t="shared" si="14"/>
        <v>46.651000000000003</v>
      </c>
      <c r="AA68">
        <v>0</v>
      </c>
      <c r="AB68">
        <v>1.05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42.41</v>
      </c>
      <c r="AU68" t="s">
        <v>34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ROUND(Y68*Source!I116*DO68,9)</f>
        <v>0</v>
      </c>
      <c r="CX68">
        <f>ROUND(Y68*Source!I116,9)</f>
        <v>0</v>
      </c>
      <c r="CY68">
        <f>AB68</f>
        <v>1.05</v>
      </c>
      <c r="CZ68">
        <f>AF68</f>
        <v>1</v>
      </c>
      <c r="DA68">
        <f>AJ68</f>
        <v>1</v>
      </c>
      <c r="DB68">
        <f t="shared" si="15"/>
        <v>46.651000000000003</v>
      </c>
      <c r="DC68">
        <f t="shared" si="16"/>
        <v>0</v>
      </c>
      <c r="DD68" t="s">
        <v>3</v>
      </c>
      <c r="DE68" t="s">
        <v>3</v>
      </c>
      <c r="DF68">
        <f t="shared" si="17"/>
        <v>0</v>
      </c>
      <c r="DG68">
        <f>ROUND(ROUND(AF68,2)*CX68,2)</f>
        <v>0</v>
      </c>
      <c r="DH68">
        <f>ROUND(ROUND(AG68,2)*CX68,2)</f>
        <v>0</v>
      </c>
      <c r="DI68">
        <f t="shared" si="18"/>
        <v>0</v>
      </c>
      <c r="DJ68">
        <f>DG68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ROW(Source!A119)</f>
        <v>119</v>
      </c>
      <c r="B69">
        <v>78713076</v>
      </c>
      <c r="C69">
        <v>78713679</v>
      </c>
      <c r="D69">
        <v>75094012</v>
      </c>
      <c r="E69">
        <v>1077</v>
      </c>
      <c r="F69">
        <v>1</v>
      </c>
      <c r="G69">
        <v>1077</v>
      </c>
      <c r="H69">
        <v>1</v>
      </c>
      <c r="I69" t="s">
        <v>753</v>
      </c>
      <c r="J69" t="s">
        <v>3</v>
      </c>
      <c r="K69" t="s">
        <v>754</v>
      </c>
      <c r="L69">
        <v>1191</v>
      </c>
      <c r="N69">
        <v>1013</v>
      </c>
      <c r="O69" t="s">
        <v>755</v>
      </c>
      <c r="P69" t="s">
        <v>755</v>
      </c>
      <c r="Q69">
        <v>1</v>
      </c>
      <c r="W69">
        <v>0</v>
      </c>
      <c r="X69">
        <v>476480486</v>
      </c>
      <c r="Y69">
        <f t="shared" si="14"/>
        <v>32.790999999999997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5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29.81</v>
      </c>
      <c r="AU69" t="s">
        <v>34</v>
      </c>
      <c r="AV69">
        <v>1</v>
      </c>
      <c r="AW69">
        <v>2</v>
      </c>
      <c r="AX69">
        <v>78713683</v>
      </c>
      <c r="AY69">
        <v>1</v>
      </c>
      <c r="AZ69">
        <v>0</v>
      </c>
      <c r="BA69">
        <v>124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ROUND(AT69*Source!I119*AH69*AL69,2)</f>
        <v>0</v>
      </c>
      <c r="CV69">
        <f>ROUND(Y69*Source!I119,9)</f>
        <v>0</v>
      </c>
      <c r="CW69">
        <v>0</v>
      </c>
      <c r="CX69">
        <f>ROUND(Y69*Source!I119,9)</f>
        <v>0</v>
      </c>
      <c r="CY69">
        <f>AD69</f>
        <v>0</v>
      </c>
      <c r="CZ69">
        <f>AH69</f>
        <v>0</v>
      </c>
      <c r="DA69">
        <f>AL69</f>
        <v>1</v>
      </c>
      <c r="DB69">
        <f t="shared" si="15"/>
        <v>0</v>
      </c>
      <c r="DC69">
        <f t="shared" si="16"/>
        <v>0</v>
      </c>
      <c r="DD69" t="s">
        <v>3</v>
      </c>
      <c r="DE69" t="s">
        <v>3</v>
      </c>
      <c r="DF69">
        <f t="shared" si="17"/>
        <v>0</v>
      </c>
      <c r="DG69">
        <f>ROUND(ROUND(AF69,2)*CX69,2)</f>
        <v>0</v>
      </c>
      <c r="DH69">
        <f>ROUND(ROUND(AG69,2)*CX69,2)</f>
        <v>0</v>
      </c>
      <c r="DI69">
        <f t="shared" si="18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ROW(Source!A120)</f>
        <v>120</v>
      </c>
      <c r="B70">
        <v>78713076</v>
      </c>
      <c r="C70">
        <v>78713685</v>
      </c>
      <c r="D70">
        <v>75094012</v>
      </c>
      <c r="E70">
        <v>1077</v>
      </c>
      <c r="F70">
        <v>1</v>
      </c>
      <c r="G70">
        <v>1077</v>
      </c>
      <c r="H70">
        <v>1</v>
      </c>
      <c r="I70" t="s">
        <v>753</v>
      </c>
      <c r="J70" t="s">
        <v>3</v>
      </c>
      <c r="K70" t="s">
        <v>754</v>
      </c>
      <c r="L70">
        <v>1191</v>
      </c>
      <c r="N70">
        <v>1013</v>
      </c>
      <c r="O70" t="s">
        <v>755</v>
      </c>
      <c r="P70" t="s">
        <v>755</v>
      </c>
      <c r="Q70">
        <v>1</v>
      </c>
      <c r="W70">
        <v>0</v>
      </c>
      <c r="X70">
        <v>476480486</v>
      </c>
      <c r="Y70">
        <f t="shared" si="14"/>
        <v>12.87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11.7</v>
      </c>
      <c r="AU70" t="s">
        <v>34</v>
      </c>
      <c r="AV70">
        <v>1</v>
      </c>
      <c r="AW70">
        <v>2</v>
      </c>
      <c r="AX70">
        <v>78713694</v>
      </c>
      <c r="AY70">
        <v>1</v>
      </c>
      <c r="AZ70">
        <v>0</v>
      </c>
      <c r="BA70">
        <v>126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ROUND(AT70*Source!I120*AH70*AL70,2)</f>
        <v>0</v>
      </c>
      <c r="CV70">
        <f>ROUND(Y70*Source!I120,9)</f>
        <v>0</v>
      </c>
      <c r="CW70">
        <v>0</v>
      </c>
      <c r="CX70">
        <f>ROUND(Y70*Source!I120,9)</f>
        <v>0</v>
      </c>
      <c r="CY70">
        <f>AD70</f>
        <v>0</v>
      </c>
      <c r="CZ70">
        <f>AH70</f>
        <v>0</v>
      </c>
      <c r="DA70">
        <f>AL70</f>
        <v>1</v>
      </c>
      <c r="DB70">
        <f t="shared" si="15"/>
        <v>0</v>
      </c>
      <c r="DC70">
        <f t="shared" si="16"/>
        <v>0</v>
      </c>
      <c r="DD70" t="s">
        <v>3</v>
      </c>
      <c r="DE70" t="s">
        <v>3</v>
      </c>
      <c r="DF70">
        <f t="shared" si="17"/>
        <v>0</v>
      </c>
      <c r="DG70">
        <f>ROUND(ROUND(AF70,2)*CX70,2)</f>
        <v>0</v>
      </c>
      <c r="DH70">
        <f>ROUND(ROUND(AG70,2)*CX70,2)</f>
        <v>0</v>
      </c>
      <c r="DI70">
        <f t="shared" si="18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ROW(Source!A120)</f>
        <v>120</v>
      </c>
      <c r="B71">
        <v>78713076</v>
      </c>
      <c r="C71">
        <v>78713685</v>
      </c>
      <c r="D71">
        <v>75170722</v>
      </c>
      <c r="E71">
        <v>1</v>
      </c>
      <c r="F71">
        <v>1</v>
      </c>
      <c r="G71">
        <v>1077</v>
      </c>
      <c r="H71">
        <v>2</v>
      </c>
      <c r="I71" t="s">
        <v>809</v>
      </c>
      <c r="J71" t="s">
        <v>810</v>
      </c>
      <c r="K71" t="s">
        <v>811</v>
      </c>
      <c r="L71">
        <v>1368</v>
      </c>
      <c r="N71">
        <v>1011</v>
      </c>
      <c r="O71" t="s">
        <v>759</v>
      </c>
      <c r="P71" t="s">
        <v>759</v>
      </c>
      <c r="Q71">
        <v>1</v>
      </c>
      <c r="W71">
        <v>0</v>
      </c>
      <c r="X71">
        <v>-1734376223</v>
      </c>
      <c r="Y71">
        <f t="shared" si="14"/>
        <v>1.3859999999999999</v>
      </c>
      <c r="AA71">
        <v>0</v>
      </c>
      <c r="AB71">
        <v>1766.17</v>
      </c>
      <c r="AC71">
        <v>631.85</v>
      </c>
      <c r="AD71">
        <v>0</v>
      </c>
      <c r="AE71">
        <v>0</v>
      </c>
      <c r="AF71">
        <v>120.32</v>
      </c>
      <c r="AG71">
        <v>12.62</v>
      </c>
      <c r="AH71">
        <v>0</v>
      </c>
      <c r="AI71">
        <v>1</v>
      </c>
      <c r="AJ71">
        <v>14.02</v>
      </c>
      <c r="AK71">
        <v>47.82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1.26</v>
      </c>
      <c r="AU71" t="s">
        <v>34</v>
      </c>
      <c r="AV71">
        <v>0</v>
      </c>
      <c r="AW71">
        <v>2</v>
      </c>
      <c r="AX71">
        <v>78713695</v>
      </c>
      <c r="AY71">
        <v>1</v>
      </c>
      <c r="AZ71">
        <v>0</v>
      </c>
      <c r="BA71">
        <v>127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ROUND(Y71*Source!I120*DO71,9)</f>
        <v>0</v>
      </c>
      <c r="CX71">
        <f>ROUND(Y71*Source!I120,9)</f>
        <v>0</v>
      </c>
      <c r="CY71">
        <f>AB71</f>
        <v>1766.17</v>
      </c>
      <c r="CZ71">
        <f>AF71</f>
        <v>120.32</v>
      </c>
      <c r="DA71">
        <f>AJ71</f>
        <v>14.02</v>
      </c>
      <c r="DB71">
        <f t="shared" si="15"/>
        <v>166.76</v>
      </c>
      <c r="DC71">
        <f t="shared" si="16"/>
        <v>17.489999999999998</v>
      </c>
      <c r="DD71" t="s">
        <v>3</v>
      </c>
      <c r="DE71" t="s">
        <v>3</v>
      </c>
      <c r="DF71">
        <f t="shared" si="17"/>
        <v>0</v>
      </c>
      <c r="DG71">
        <f>ROUND(ROUND(AF71*AJ71,2)*CX71,2)</f>
        <v>0</v>
      </c>
      <c r="DH71">
        <f>ROUND(ROUND(AG71*AK71,2)*CX71,2)</f>
        <v>0</v>
      </c>
      <c r="DI71">
        <f t="shared" si="18"/>
        <v>0</v>
      </c>
      <c r="DJ71">
        <f>DG71</f>
        <v>0</v>
      </c>
      <c r="DK71">
        <v>0</v>
      </c>
      <c r="DL71" t="s">
        <v>760</v>
      </c>
      <c r="DM71">
        <v>0</v>
      </c>
      <c r="DN71" t="s">
        <v>755</v>
      </c>
      <c r="DO71">
        <v>12.62</v>
      </c>
    </row>
    <row r="72" spans="1:119" x14ac:dyDescent="0.2">
      <c r="A72">
        <f>ROW(Source!A120)</f>
        <v>120</v>
      </c>
      <c r="B72">
        <v>78713076</v>
      </c>
      <c r="C72">
        <v>78713685</v>
      </c>
      <c r="D72">
        <v>75170939</v>
      </c>
      <c r="E72">
        <v>1</v>
      </c>
      <c r="F72">
        <v>1</v>
      </c>
      <c r="G72">
        <v>1077</v>
      </c>
      <c r="H72">
        <v>2</v>
      </c>
      <c r="I72" t="s">
        <v>800</v>
      </c>
      <c r="J72" t="s">
        <v>801</v>
      </c>
      <c r="K72" t="s">
        <v>802</v>
      </c>
      <c r="L72">
        <v>1368</v>
      </c>
      <c r="N72">
        <v>1011</v>
      </c>
      <c r="O72" t="s">
        <v>759</v>
      </c>
      <c r="P72" t="s">
        <v>759</v>
      </c>
      <c r="Q72">
        <v>1</v>
      </c>
      <c r="W72">
        <v>0</v>
      </c>
      <c r="X72">
        <v>865360299</v>
      </c>
      <c r="Y72">
        <f t="shared" si="14"/>
        <v>1.87</v>
      </c>
      <c r="AA72">
        <v>0</v>
      </c>
      <c r="AB72">
        <v>3121.76</v>
      </c>
      <c r="AC72">
        <v>932.26</v>
      </c>
      <c r="AD72">
        <v>0</v>
      </c>
      <c r="AE72">
        <v>0</v>
      </c>
      <c r="AF72">
        <v>219.56</v>
      </c>
      <c r="AG72">
        <v>18.62</v>
      </c>
      <c r="AH72">
        <v>0</v>
      </c>
      <c r="AI72">
        <v>1</v>
      </c>
      <c r="AJ72">
        <v>13.58</v>
      </c>
      <c r="AK72">
        <v>47.82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1.7</v>
      </c>
      <c r="AU72" t="s">
        <v>34</v>
      </c>
      <c r="AV72">
        <v>0</v>
      </c>
      <c r="AW72">
        <v>2</v>
      </c>
      <c r="AX72">
        <v>78713696</v>
      </c>
      <c r="AY72">
        <v>1</v>
      </c>
      <c r="AZ72">
        <v>0</v>
      </c>
      <c r="BA72">
        <v>128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ROUND(Y72*Source!I120*DO72,9)</f>
        <v>0</v>
      </c>
      <c r="CX72">
        <f>ROUND(Y72*Source!I120,9)</f>
        <v>0</v>
      </c>
      <c r="CY72">
        <f>AB72</f>
        <v>3121.76</v>
      </c>
      <c r="CZ72">
        <f>AF72</f>
        <v>219.56</v>
      </c>
      <c r="DA72">
        <f>AJ72</f>
        <v>13.58</v>
      </c>
      <c r="DB72">
        <f t="shared" si="15"/>
        <v>410.57499999999999</v>
      </c>
      <c r="DC72">
        <f t="shared" si="16"/>
        <v>34.814999999999998</v>
      </c>
      <c r="DD72" t="s">
        <v>3</v>
      </c>
      <c r="DE72" t="s">
        <v>3</v>
      </c>
      <c r="DF72">
        <f t="shared" si="17"/>
        <v>0</v>
      </c>
      <c r="DG72">
        <f>ROUND(ROUND(AF72*AJ72,2)*CX72,2)</f>
        <v>0</v>
      </c>
      <c r="DH72">
        <f>ROUND(ROUND(AG72*AK72,2)*CX72,2)</f>
        <v>0</v>
      </c>
      <c r="DI72">
        <f t="shared" si="18"/>
        <v>0</v>
      </c>
      <c r="DJ72">
        <f>DG72</f>
        <v>0</v>
      </c>
      <c r="DK72">
        <v>0</v>
      </c>
      <c r="DL72" t="s">
        <v>760</v>
      </c>
      <c r="DM72">
        <v>0</v>
      </c>
      <c r="DN72" t="s">
        <v>755</v>
      </c>
      <c r="DO72">
        <v>18.62</v>
      </c>
    </row>
    <row r="73" spans="1:119" x14ac:dyDescent="0.2">
      <c r="A73">
        <f>ROW(Source!A120)</f>
        <v>120</v>
      </c>
      <c r="B73">
        <v>78713076</v>
      </c>
      <c r="C73">
        <v>78713685</v>
      </c>
      <c r="D73">
        <v>75100716</v>
      </c>
      <c r="E73">
        <v>1077</v>
      </c>
      <c r="F73">
        <v>1</v>
      </c>
      <c r="G73">
        <v>1077</v>
      </c>
      <c r="H73">
        <v>2</v>
      </c>
      <c r="I73" t="s">
        <v>783</v>
      </c>
      <c r="J73" t="s">
        <v>3</v>
      </c>
      <c r="K73" t="s">
        <v>784</v>
      </c>
      <c r="L73">
        <v>1344</v>
      </c>
      <c r="N73">
        <v>1008</v>
      </c>
      <c r="O73" t="s">
        <v>776</v>
      </c>
      <c r="P73" t="s">
        <v>776</v>
      </c>
      <c r="Q73">
        <v>1</v>
      </c>
      <c r="W73">
        <v>0</v>
      </c>
      <c r="X73">
        <v>-1180195794</v>
      </c>
      <c r="Y73">
        <f t="shared" si="14"/>
        <v>46.651000000000003</v>
      </c>
      <c r="AA73">
        <v>0</v>
      </c>
      <c r="AB73">
        <v>1.05</v>
      </c>
      <c r="AC73">
        <v>0</v>
      </c>
      <c r="AD73">
        <v>0</v>
      </c>
      <c r="AE73">
        <v>0</v>
      </c>
      <c r="AF73">
        <v>1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42.41</v>
      </c>
      <c r="AU73" t="s">
        <v>34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ROUND(Y73*Source!I120*DO73,9)</f>
        <v>0</v>
      </c>
      <c r="CX73">
        <f>ROUND(Y73*Source!I120,9)</f>
        <v>0</v>
      </c>
      <c r="CY73">
        <f>AB73</f>
        <v>1.05</v>
      </c>
      <c r="CZ73">
        <f>AF73</f>
        <v>1</v>
      </c>
      <c r="DA73">
        <f>AJ73</f>
        <v>1</v>
      </c>
      <c r="DB73">
        <f t="shared" si="15"/>
        <v>46.651000000000003</v>
      </c>
      <c r="DC73">
        <f t="shared" si="16"/>
        <v>0</v>
      </c>
      <c r="DD73" t="s">
        <v>3</v>
      </c>
      <c r="DE73" t="s">
        <v>3</v>
      </c>
      <c r="DF73">
        <f t="shared" si="17"/>
        <v>0</v>
      </c>
      <c r="DG73">
        <f>ROUND(ROUND(AF73,2)*CX73,2)</f>
        <v>0</v>
      </c>
      <c r="DH73">
        <f>ROUND(ROUND(AG73,2)*CX73,2)</f>
        <v>0</v>
      </c>
      <c r="DI73">
        <f t="shared" si="18"/>
        <v>0</v>
      </c>
      <c r="DJ73">
        <f>DG73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ROW(Source!A122)</f>
        <v>122</v>
      </c>
      <c r="B74">
        <v>78713076</v>
      </c>
      <c r="C74">
        <v>78713706</v>
      </c>
      <c r="D74">
        <v>75100716</v>
      </c>
      <c r="E74">
        <v>1077</v>
      </c>
      <c r="F74">
        <v>1</v>
      </c>
      <c r="G74">
        <v>1077</v>
      </c>
      <c r="H74">
        <v>2</v>
      </c>
      <c r="I74" t="s">
        <v>783</v>
      </c>
      <c r="J74" t="s">
        <v>3</v>
      </c>
      <c r="K74" t="s">
        <v>784</v>
      </c>
      <c r="L74">
        <v>1344</v>
      </c>
      <c r="N74">
        <v>1008</v>
      </c>
      <c r="O74" t="s">
        <v>776</v>
      </c>
      <c r="P74" t="s">
        <v>776</v>
      </c>
      <c r="Q74">
        <v>1</v>
      </c>
      <c r="W74">
        <v>0</v>
      </c>
      <c r="X74">
        <v>-1180195794</v>
      </c>
      <c r="Y74">
        <f t="shared" si="14"/>
        <v>9.7460000000000004</v>
      </c>
      <c r="AA74">
        <v>0</v>
      </c>
      <c r="AB74">
        <v>1.05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5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8.86</v>
      </c>
      <c r="AU74" t="s">
        <v>34</v>
      </c>
      <c r="AV74">
        <v>0</v>
      </c>
      <c r="AW74">
        <v>2</v>
      </c>
      <c r="AX74">
        <v>78713709</v>
      </c>
      <c r="AY74">
        <v>1</v>
      </c>
      <c r="AZ74">
        <v>0</v>
      </c>
      <c r="BA74">
        <v>133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ROUND(Y74*Source!I122*DO74,9)</f>
        <v>0</v>
      </c>
      <c r="CX74">
        <f>ROUND(Y74*Source!I122,9)</f>
        <v>0</v>
      </c>
      <c r="CY74">
        <f>AB74</f>
        <v>1.05</v>
      </c>
      <c r="CZ74">
        <f>AF74</f>
        <v>1</v>
      </c>
      <c r="DA74">
        <f>AJ74</f>
        <v>1</v>
      </c>
      <c r="DB74">
        <f t="shared" si="15"/>
        <v>9.7460000000000004</v>
      </c>
      <c r="DC74">
        <f t="shared" si="16"/>
        <v>0</v>
      </c>
      <c r="DD74" t="s">
        <v>3</v>
      </c>
      <c r="DE74" t="s">
        <v>3</v>
      </c>
      <c r="DF74">
        <f t="shared" si="17"/>
        <v>0</v>
      </c>
      <c r="DG74">
        <f>ROUND(ROUND(AF74,2)*CX74,2)</f>
        <v>0</v>
      </c>
      <c r="DH74">
        <f>ROUND(ROUND(AG74,2)*CX74,2)</f>
        <v>0</v>
      </c>
      <c r="DI74">
        <f t="shared" si="18"/>
        <v>0</v>
      </c>
      <c r="DJ74">
        <f>DG74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ROW(Source!A138)</f>
        <v>138</v>
      </c>
      <c r="B75">
        <v>78713076</v>
      </c>
      <c r="C75">
        <v>78713774</v>
      </c>
      <c r="D75">
        <v>75094012</v>
      </c>
      <c r="E75">
        <v>1077</v>
      </c>
      <c r="F75">
        <v>1</v>
      </c>
      <c r="G75">
        <v>1077</v>
      </c>
      <c r="H75">
        <v>1</v>
      </c>
      <c r="I75" t="s">
        <v>753</v>
      </c>
      <c r="J75" t="s">
        <v>3</v>
      </c>
      <c r="K75" t="s">
        <v>754</v>
      </c>
      <c r="L75">
        <v>1191</v>
      </c>
      <c r="N75">
        <v>1013</v>
      </c>
      <c r="O75" t="s">
        <v>755</v>
      </c>
      <c r="P75" t="s">
        <v>755</v>
      </c>
      <c r="Q75">
        <v>1</v>
      </c>
      <c r="W75">
        <v>0</v>
      </c>
      <c r="X75">
        <v>476480486</v>
      </c>
      <c r="Y75">
        <f t="shared" si="14"/>
        <v>15.84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5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14.4</v>
      </c>
      <c r="AU75" t="s">
        <v>34</v>
      </c>
      <c r="AV75">
        <v>1</v>
      </c>
      <c r="AW75">
        <v>2</v>
      </c>
      <c r="AX75">
        <v>78713791</v>
      </c>
      <c r="AY75">
        <v>1</v>
      </c>
      <c r="AZ75">
        <v>0</v>
      </c>
      <c r="BA75">
        <v>157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ROUND(AT75*Source!I138*AH75*AL75,2)</f>
        <v>0</v>
      </c>
      <c r="CV75">
        <f>ROUND(Y75*Source!I138,9)</f>
        <v>0.68903999999999999</v>
      </c>
      <c r="CW75">
        <v>0</v>
      </c>
      <c r="CX75">
        <f>ROUND(Y75*Source!I138,9)</f>
        <v>0.68903999999999999</v>
      </c>
      <c r="CY75">
        <f>AD75</f>
        <v>0</v>
      </c>
      <c r="CZ75">
        <f>AH75</f>
        <v>0</v>
      </c>
      <c r="DA75">
        <f>AL75</f>
        <v>1</v>
      </c>
      <c r="DB75">
        <f t="shared" si="15"/>
        <v>0</v>
      </c>
      <c r="DC75">
        <f t="shared" si="16"/>
        <v>0</v>
      </c>
      <c r="DD75" t="s">
        <v>3</v>
      </c>
      <c r="DE75" t="s">
        <v>3</v>
      </c>
      <c r="DF75">
        <f t="shared" si="17"/>
        <v>0</v>
      </c>
      <c r="DG75">
        <f>ROUND(ROUND(AF75,2)*CX75,2)</f>
        <v>0</v>
      </c>
      <c r="DH75">
        <f>ROUND(ROUND(AG75,2)*CX75,2)</f>
        <v>0</v>
      </c>
      <c r="DI75">
        <f t="shared" si="18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ROW(Source!A138)</f>
        <v>138</v>
      </c>
      <c r="B76">
        <v>78713076</v>
      </c>
      <c r="C76">
        <v>78713774</v>
      </c>
      <c r="D76">
        <v>75170722</v>
      </c>
      <c r="E76">
        <v>1</v>
      </c>
      <c r="F76">
        <v>1</v>
      </c>
      <c r="G76">
        <v>1077</v>
      </c>
      <c r="H76">
        <v>2</v>
      </c>
      <c r="I76" t="s">
        <v>809</v>
      </c>
      <c r="J76" t="s">
        <v>810</v>
      </c>
      <c r="K76" t="s">
        <v>811</v>
      </c>
      <c r="L76">
        <v>1368</v>
      </c>
      <c r="N76">
        <v>1011</v>
      </c>
      <c r="O76" t="s">
        <v>759</v>
      </c>
      <c r="P76" t="s">
        <v>759</v>
      </c>
      <c r="Q76">
        <v>1</v>
      </c>
      <c r="W76">
        <v>0</v>
      </c>
      <c r="X76">
        <v>-1734376223</v>
      </c>
      <c r="Y76">
        <f t="shared" si="14"/>
        <v>1.8260000000000001</v>
      </c>
      <c r="AA76">
        <v>0</v>
      </c>
      <c r="AB76">
        <v>1766.17</v>
      </c>
      <c r="AC76">
        <v>631.85</v>
      </c>
      <c r="AD76">
        <v>0</v>
      </c>
      <c r="AE76">
        <v>0</v>
      </c>
      <c r="AF76">
        <v>120.32</v>
      </c>
      <c r="AG76">
        <v>12.62</v>
      </c>
      <c r="AH76">
        <v>0</v>
      </c>
      <c r="AI76">
        <v>1</v>
      </c>
      <c r="AJ76">
        <v>14.02</v>
      </c>
      <c r="AK76">
        <v>47.82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1.66</v>
      </c>
      <c r="AU76" t="s">
        <v>34</v>
      </c>
      <c r="AV76">
        <v>0</v>
      </c>
      <c r="AW76">
        <v>2</v>
      </c>
      <c r="AX76">
        <v>78713792</v>
      </c>
      <c r="AY76">
        <v>1</v>
      </c>
      <c r="AZ76">
        <v>0</v>
      </c>
      <c r="BA76">
        <v>158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ROUND(Y76*Source!I138*DO76,9)</f>
        <v>1.0024192199999999</v>
      </c>
      <c r="CX76">
        <f>ROUND(Y76*Source!I138,9)</f>
        <v>7.9431000000000002E-2</v>
      </c>
      <c r="CY76">
        <f>AB76</f>
        <v>1766.17</v>
      </c>
      <c r="CZ76">
        <f>AF76</f>
        <v>120.32</v>
      </c>
      <c r="DA76">
        <f>AJ76</f>
        <v>14.02</v>
      </c>
      <c r="DB76">
        <f t="shared" si="15"/>
        <v>219.703</v>
      </c>
      <c r="DC76">
        <f t="shared" si="16"/>
        <v>23.045000000000002</v>
      </c>
      <c r="DD76" t="s">
        <v>3</v>
      </c>
      <c r="DE76" t="s">
        <v>3</v>
      </c>
      <c r="DF76">
        <f t="shared" si="17"/>
        <v>0</v>
      </c>
      <c r="DG76">
        <f>ROUND(ROUND(AF76*AJ76,2)*CX76,2)</f>
        <v>133.99</v>
      </c>
      <c r="DH76">
        <f>ROUND(ROUND(AG76*AK76,2)*CX76,2)</f>
        <v>47.94</v>
      </c>
      <c r="DI76">
        <f t="shared" si="18"/>
        <v>0</v>
      </c>
      <c r="DJ76">
        <f>DG76</f>
        <v>133.99</v>
      </c>
      <c r="DK76">
        <v>0</v>
      </c>
      <c r="DL76" t="s">
        <v>760</v>
      </c>
      <c r="DM76">
        <v>0</v>
      </c>
      <c r="DN76" t="s">
        <v>755</v>
      </c>
      <c r="DO76">
        <v>12.62</v>
      </c>
    </row>
    <row r="77" spans="1:119" x14ac:dyDescent="0.2">
      <c r="A77">
        <f>ROW(Source!A138)</f>
        <v>138</v>
      </c>
      <c r="B77">
        <v>78713076</v>
      </c>
      <c r="C77">
        <v>78713774</v>
      </c>
      <c r="D77">
        <v>75170981</v>
      </c>
      <c r="E77">
        <v>1</v>
      </c>
      <c r="F77">
        <v>1</v>
      </c>
      <c r="G77">
        <v>1077</v>
      </c>
      <c r="H77">
        <v>2</v>
      </c>
      <c r="I77" t="s">
        <v>812</v>
      </c>
      <c r="J77" t="s">
        <v>813</v>
      </c>
      <c r="K77" t="s">
        <v>814</v>
      </c>
      <c r="L77">
        <v>1368</v>
      </c>
      <c r="N77">
        <v>1011</v>
      </c>
      <c r="O77" t="s">
        <v>759</v>
      </c>
      <c r="P77" t="s">
        <v>759</v>
      </c>
      <c r="Q77">
        <v>1</v>
      </c>
      <c r="W77">
        <v>0</v>
      </c>
      <c r="X77">
        <v>-1923212273</v>
      </c>
      <c r="Y77">
        <f t="shared" si="14"/>
        <v>1.8260000000000001</v>
      </c>
      <c r="AA77">
        <v>0</v>
      </c>
      <c r="AB77">
        <v>3723.01</v>
      </c>
      <c r="AC77">
        <v>847.64</v>
      </c>
      <c r="AD77">
        <v>0</v>
      </c>
      <c r="AE77">
        <v>0</v>
      </c>
      <c r="AF77">
        <v>281.32</v>
      </c>
      <c r="AG77">
        <v>16.93</v>
      </c>
      <c r="AH77">
        <v>0</v>
      </c>
      <c r="AI77">
        <v>1</v>
      </c>
      <c r="AJ77">
        <v>12.64</v>
      </c>
      <c r="AK77">
        <v>47.82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1.66</v>
      </c>
      <c r="AU77" t="s">
        <v>34</v>
      </c>
      <c r="AV77">
        <v>0</v>
      </c>
      <c r="AW77">
        <v>2</v>
      </c>
      <c r="AX77">
        <v>78713793</v>
      </c>
      <c r="AY77">
        <v>1</v>
      </c>
      <c r="AZ77">
        <v>0</v>
      </c>
      <c r="BA77">
        <v>159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ROUND(Y77*Source!I138*DO77,9)</f>
        <v>1.34476683</v>
      </c>
      <c r="CX77">
        <f>ROUND(Y77*Source!I138,9)</f>
        <v>7.9431000000000002E-2</v>
      </c>
      <c r="CY77">
        <f>AB77</f>
        <v>3723.01</v>
      </c>
      <c r="CZ77">
        <f>AF77</f>
        <v>281.32</v>
      </c>
      <c r="DA77">
        <f>AJ77</f>
        <v>12.64</v>
      </c>
      <c r="DB77">
        <f t="shared" si="15"/>
        <v>513.68899999999996</v>
      </c>
      <c r="DC77">
        <f t="shared" si="16"/>
        <v>30.91</v>
      </c>
      <c r="DD77" t="s">
        <v>3</v>
      </c>
      <c r="DE77" t="s">
        <v>3</v>
      </c>
      <c r="DF77">
        <f t="shared" si="17"/>
        <v>0</v>
      </c>
      <c r="DG77">
        <f>ROUND(ROUND(AF77*AJ77,2)*CX77,2)</f>
        <v>282.45</v>
      </c>
      <c r="DH77">
        <f>ROUND(ROUND(AG77*AK77,2)*CX77,2)</f>
        <v>64.31</v>
      </c>
      <c r="DI77">
        <f t="shared" si="18"/>
        <v>0</v>
      </c>
      <c r="DJ77">
        <f>DG77</f>
        <v>282.45</v>
      </c>
      <c r="DK77">
        <v>0</v>
      </c>
      <c r="DL77" t="s">
        <v>760</v>
      </c>
      <c r="DM77">
        <v>0</v>
      </c>
      <c r="DN77" t="s">
        <v>755</v>
      </c>
      <c r="DO77">
        <v>16.93</v>
      </c>
    </row>
    <row r="78" spans="1:119" x14ac:dyDescent="0.2">
      <c r="A78">
        <f>ROW(Source!A138)</f>
        <v>138</v>
      </c>
      <c r="B78">
        <v>78713076</v>
      </c>
      <c r="C78">
        <v>78713774</v>
      </c>
      <c r="D78">
        <v>75170917</v>
      </c>
      <c r="E78">
        <v>1</v>
      </c>
      <c r="F78">
        <v>1</v>
      </c>
      <c r="G78">
        <v>1077</v>
      </c>
      <c r="H78">
        <v>2</v>
      </c>
      <c r="I78" t="s">
        <v>815</v>
      </c>
      <c r="J78" t="s">
        <v>816</v>
      </c>
      <c r="K78" t="s">
        <v>817</v>
      </c>
      <c r="L78">
        <v>1368</v>
      </c>
      <c r="N78">
        <v>1011</v>
      </c>
      <c r="O78" t="s">
        <v>759</v>
      </c>
      <c r="P78" t="s">
        <v>759</v>
      </c>
      <c r="Q78">
        <v>1</v>
      </c>
      <c r="W78">
        <v>0</v>
      </c>
      <c r="X78">
        <v>-1322771021</v>
      </c>
      <c r="Y78">
        <f t="shared" si="14"/>
        <v>0.71499999999999997</v>
      </c>
      <c r="AA78">
        <v>0</v>
      </c>
      <c r="AB78">
        <v>1935.7</v>
      </c>
      <c r="AC78">
        <v>631.85</v>
      </c>
      <c r="AD78">
        <v>0</v>
      </c>
      <c r="AE78">
        <v>0</v>
      </c>
      <c r="AF78">
        <v>140.38</v>
      </c>
      <c r="AG78">
        <v>12.62</v>
      </c>
      <c r="AH78">
        <v>0</v>
      </c>
      <c r="AI78">
        <v>1</v>
      </c>
      <c r="AJ78">
        <v>13.17</v>
      </c>
      <c r="AK78">
        <v>47.82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0.65</v>
      </c>
      <c r="AU78" t="s">
        <v>34</v>
      </c>
      <c r="AV78">
        <v>0</v>
      </c>
      <c r="AW78">
        <v>2</v>
      </c>
      <c r="AX78">
        <v>78713794</v>
      </c>
      <c r="AY78">
        <v>1</v>
      </c>
      <c r="AZ78">
        <v>0</v>
      </c>
      <c r="BA78">
        <v>160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ROUND(Y78*Source!I138*DO78,9)</f>
        <v>0.39251354999999999</v>
      </c>
      <c r="CX78">
        <f>ROUND(Y78*Source!I138,9)</f>
        <v>3.1102500000000002E-2</v>
      </c>
      <c r="CY78">
        <f>AB78</f>
        <v>1935.7</v>
      </c>
      <c r="CZ78">
        <f>AF78</f>
        <v>140.38</v>
      </c>
      <c r="DA78">
        <f>AJ78</f>
        <v>13.17</v>
      </c>
      <c r="DB78">
        <f t="shared" si="15"/>
        <v>100.375</v>
      </c>
      <c r="DC78">
        <f t="shared" si="16"/>
        <v>9.02</v>
      </c>
      <c r="DD78" t="s">
        <v>3</v>
      </c>
      <c r="DE78" t="s">
        <v>3</v>
      </c>
      <c r="DF78">
        <f t="shared" si="17"/>
        <v>0</v>
      </c>
      <c r="DG78">
        <f>ROUND(ROUND(AF78*AJ78,2)*CX78,2)</f>
        <v>57.5</v>
      </c>
      <c r="DH78">
        <f>ROUND(ROUND(AG78*AK78,2)*CX78,2)</f>
        <v>18.77</v>
      </c>
      <c r="DI78">
        <f t="shared" si="18"/>
        <v>0</v>
      </c>
      <c r="DJ78">
        <f>DG78</f>
        <v>57.5</v>
      </c>
      <c r="DK78">
        <v>0</v>
      </c>
      <c r="DL78" t="s">
        <v>760</v>
      </c>
      <c r="DM78">
        <v>0</v>
      </c>
      <c r="DN78" t="s">
        <v>755</v>
      </c>
      <c r="DO78">
        <v>12.62</v>
      </c>
    </row>
    <row r="79" spans="1:119" x14ac:dyDescent="0.2">
      <c r="A79">
        <f>ROW(Source!A138)</f>
        <v>138</v>
      </c>
      <c r="B79">
        <v>78713076</v>
      </c>
      <c r="C79">
        <v>78713774</v>
      </c>
      <c r="D79">
        <v>75170939</v>
      </c>
      <c r="E79">
        <v>1</v>
      </c>
      <c r="F79">
        <v>1</v>
      </c>
      <c r="G79">
        <v>1077</v>
      </c>
      <c r="H79">
        <v>2</v>
      </c>
      <c r="I79" t="s">
        <v>800</v>
      </c>
      <c r="J79" t="s">
        <v>801</v>
      </c>
      <c r="K79" t="s">
        <v>802</v>
      </c>
      <c r="L79">
        <v>1368</v>
      </c>
      <c r="N79">
        <v>1011</v>
      </c>
      <c r="O79" t="s">
        <v>759</v>
      </c>
      <c r="P79" t="s">
        <v>759</v>
      </c>
      <c r="Q79">
        <v>1</v>
      </c>
      <c r="W79">
        <v>0</v>
      </c>
      <c r="X79">
        <v>865360299</v>
      </c>
      <c r="Y79">
        <f t="shared" si="14"/>
        <v>1.7050000000000001</v>
      </c>
      <c r="AA79">
        <v>0</v>
      </c>
      <c r="AB79">
        <v>3121.76</v>
      </c>
      <c r="AC79">
        <v>932.26</v>
      </c>
      <c r="AD79">
        <v>0</v>
      </c>
      <c r="AE79">
        <v>0</v>
      </c>
      <c r="AF79">
        <v>219.56</v>
      </c>
      <c r="AG79">
        <v>18.62</v>
      </c>
      <c r="AH79">
        <v>0</v>
      </c>
      <c r="AI79">
        <v>1</v>
      </c>
      <c r="AJ79">
        <v>13.58</v>
      </c>
      <c r="AK79">
        <v>47.82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1.55</v>
      </c>
      <c r="AU79" t="s">
        <v>34</v>
      </c>
      <c r="AV79">
        <v>0</v>
      </c>
      <c r="AW79">
        <v>2</v>
      </c>
      <c r="AX79">
        <v>78713795</v>
      </c>
      <c r="AY79">
        <v>1</v>
      </c>
      <c r="AZ79">
        <v>0</v>
      </c>
      <c r="BA79">
        <v>161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ROUND(Y79*Source!I138*DO79,9)</f>
        <v>1.3809988500000001</v>
      </c>
      <c r="CX79">
        <f>ROUND(Y79*Source!I138,9)</f>
        <v>7.4167499999999997E-2</v>
      </c>
      <c r="CY79">
        <f>AB79</f>
        <v>3121.76</v>
      </c>
      <c r="CZ79">
        <f>AF79</f>
        <v>219.56</v>
      </c>
      <c r="DA79">
        <f>AJ79</f>
        <v>13.58</v>
      </c>
      <c r="DB79">
        <f t="shared" si="15"/>
        <v>374.35199999999998</v>
      </c>
      <c r="DC79">
        <f t="shared" si="16"/>
        <v>31.745999999999999</v>
      </c>
      <c r="DD79" t="s">
        <v>3</v>
      </c>
      <c r="DE79" t="s">
        <v>3</v>
      </c>
      <c r="DF79">
        <f t="shared" si="17"/>
        <v>0</v>
      </c>
      <c r="DG79">
        <f>ROUND(ROUND(AF79*AJ79,2)*CX79,2)</f>
        <v>221.14</v>
      </c>
      <c r="DH79">
        <f>ROUND(ROUND(AG79*AK79,2)*CX79,2)</f>
        <v>66.040000000000006</v>
      </c>
      <c r="DI79">
        <f t="shared" si="18"/>
        <v>0</v>
      </c>
      <c r="DJ79">
        <f>DG79</f>
        <v>221.14</v>
      </c>
      <c r="DK79">
        <v>0</v>
      </c>
      <c r="DL79" t="s">
        <v>760</v>
      </c>
      <c r="DM79">
        <v>0</v>
      </c>
      <c r="DN79" t="s">
        <v>755</v>
      </c>
      <c r="DO79">
        <v>18.62</v>
      </c>
    </row>
    <row r="80" spans="1:119" x14ac:dyDescent="0.2">
      <c r="A80">
        <f>ROW(Source!A138)</f>
        <v>138</v>
      </c>
      <c r="B80">
        <v>78713076</v>
      </c>
      <c r="C80">
        <v>78713774</v>
      </c>
      <c r="D80">
        <v>75170911</v>
      </c>
      <c r="E80">
        <v>1</v>
      </c>
      <c r="F80">
        <v>1</v>
      </c>
      <c r="G80">
        <v>1077</v>
      </c>
      <c r="H80">
        <v>2</v>
      </c>
      <c r="I80" t="s">
        <v>818</v>
      </c>
      <c r="J80" t="s">
        <v>819</v>
      </c>
      <c r="K80" t="s">
        <v>820</v>
      </c>
      <c r="L80">
        <v>1368</v>
      </c>
      <c r="N80">
        <v>1011</v>
      </c>
      <c r="O80" t="s">
        <v>759</v>
      </c>
      <c r="P80" t="s">
        <v>759</v>
      </c>
      <c r="Q80">
        <v>1</v>
      </c>
      <c r="W80">
        <v>0</v>
      </c>
      <c r="X80">
        <v>1775913630</v>
      </c>
      <c r="Y80">
        <f t="shared" si="14"/>
        <v>0.57199999999999995</v>
      </c>
      <c r="AA80">
        <v>0</v>
      </c>
      <c r="AB80">
        <v>2630.35</v>
      </c>
      <c r="AC80">
        <v>847.64</v>
      </c>
      <c r="AD80">
        <v>0</v>
      </c>
      <c r="AE80">
        <v>0</v>
      </c>
      <c r="AF80">
        <v>180.35</v>
      </c>
      <c r="AG80">
        <v>16.93</v>
      </c>
      <c r="AH80">
        <v>0</v>
      </c>
      <c r="AI80">
        <v>1</v>
      </c>
      <c r="AJ80">
        <v>13.93</v>
      </c>
      <c r="AK80">
        <v>47.82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0.52</v>
      </c>
      <c r="AU80" t="s">
        <v>34</v>
      </c>
      <c r="AV80">
        <v>0</v>
      </c>
      <c r="AW80">
        <v>2</v>
      </c>
      <c r="AX80">
        <v>78713796</v>
      </c>
      <c r="AY80">
        <v>1</v>
      </c>
      <c r="AZ80">
        <v>0</v>
      </c>
      <c r="BA80">
        <v>162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ROUND(Y80*Source!I138*DO80,9)</f>
        <v>0.42125225999999999</v>
      </c>
      <c r="CX80">
        <f>ROUND(Y80*Source!I138,9)</f>
        <v>2.4882000000000001E-2</v>
      </c>
      <c r="CY80">
        <f>AB80</f>
        <v>2630.35</v>
      </c>
      <c r="CZ80">
        <f>AF80</f>
        <v>180.35</v>
      </c>
      <c r="DA80">
        <f>AJ80</f>
        <v>13.93</v>
      </c>
      <c r="DB80">
        <f t="shared" si="15"/>
        <v>103.158</v>
      </c>
      <c r="DC80">
        <f t="shared" si="16"/>
        <v>9.68</v>
      </c>
      <c r="DD80" t="s">
        <v>3</v>
      </c>
      <c r="DE80" t="s">
        <v>3</v>
      </c>
      <c r="DF80">
        <f t="shared" si="17"/>
        <v>0</v>
      </c>
      <c r="DG80">
        <f>ROUND(ROUND(AF80*AJ80,2)*CX80,2)</f>
        <v>62.51</v>
      </c>
      <c r="DH80">
        <f>ROUND(ROUND(AG80*AK80,2)*CX80,2)</f>
        <v>20.14</v>
      </c>
      <c r="DI80">
        <f t="shared" si="18"/>
        <v>0</v>
      </c>
      <c r="DJ80">
        <f>DG80</f>
        <v>62.51</v>
      </c>
      <c r="DK80">
        <v>0</v>
      </c>
      <c r="DL80" t="s">
        <v>760</v>
      </c>
      <c r="DM80">
        <v>0</v>
      </c>
      <c r="DN80" t="s">
        <v>755</v>
      </c>
      <c r="DO80">
        <v>16.93</v>
      </c>
    </row>
    <row r="81" spans="1:119" x14ac:dyDescent="0.2">
      <c r="A81">
        <f>ROW(Source!A138)</f>
        <v>138</v>
      </c>
      <c r="B81">
        <v>78713076</v>
      </c>
      <c r="C81">
        <v>78713774</v>
      </c>
      <c r="D81">
        <v>75140186</v>
      </c>
      <c r="E81">
        <v>1</v>
      </c>
      <c r="F81">
        <v>1</v>
      </c>
      <c r="G81">
        <v>1077</v>
      </c>
      <c r="H81">
        <v>3</v>
      </c>
      <c r="I81" t="s">
        <v>821</v>
      </c>
      <c r="J81" t="s">
        <v>822</v>
      </c>
      <c r="K81" t="s">
        <v>823</v>
      </c>
      <c r="L81">
        <v>1339</v>
      </c>
      <c r="N81">
        <v>1007</v>
      </c>
      <c r="O81" t="s">
        <v>80</v>
      </c>
      <c r="P81" t="s">
        <v>80</v>
      </c>
      <c r="Q81">
        <v>1</v>
      </c>
      <c r="W81">
        <v>0</v>
      </c>
      <c r="X81">
        <v>-1562536032</v>
      </c>
      <c r="Y81">
        <f>AT81</f>
        <v>5</v>
      </c>
      <c r="AA81">
        <v>51.93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7.33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5</v>
      </c>
      <c r="AU81" t="s">
        <v>3</v>
      </c>
      <c r="AV81">
        <v>0</v>
      </c>
      <c r="AW81">
        <v>2</v>
      </c>
      <c r="AX81">
        <v>78713797</v>
      </c>
      <c r="AY81">
        <v>1</v>
      </c>
      <c r="AZ81">
        <v>0</v>
      </c>
      <c r="BA81">
        <v>163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ROUND(Y81*Source!I138,9)</f>
        <v>0.2175</v>
      </c>
      <c r="CY81">
        <f t="shared" ref="CY81:CY93" si="19">AA81</f>
        <v>51.93</v>
      </c>
      <c r="CZ81">
        <f t="shared" ref="CZ81:CZ93" si="20">AE81</f>
        <v>7.07</v>
      </c>
      <c r="DA81">
        <f t="shared" ref="DA81:DA93" si="21">AI81</f>
        <v>7.33</v>
      </c>
      <c r="DB81">
        <f>ROUND(ROUND(AT81*CZ81,2),6)</f>
        <v>35.35</v>
      </c>
      <c r="DC81">
        <f>ROUND(ROUND(AT81*AG81,2),6)</f>
        <v>0</v>
      </c>
      <c r="DD81" t="s">
        <v>3</v>
      </c>
      <c r="DE81" t="s">
        <v>3</v>
      </c>
      <c r="DF81">
        <f t="shared" ref="DF81:DF93" si="22">ROUND(ROUND(AE81*AI81,2)*CX81,2)</f>
        <v>11.27</v>
      </c>
      <c r="DG81">
        <f t="shared" ref="DG81:DG94" si="23">ROUND(ROUND(AF81,2)*CX81,2)</f>
        <v>0</v>
      </c>
      <c r="DH81">
        <f t="shared" ref="DH81:DH94" si="24">ROUND(ROUND(AG81,2)*CX81,2)</f>
        <v>0</v>
      </c>
      <c r="DI81">
        <f t="shared" si="18"/>
        <v>0</v>
      </c>
      <c r="DJ81">
        <f t="shared" ref="DJ81:DJ93" si="25">DF81</f>
        <v>11.27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ROW(Source!A138)</f>
        <v>138</v>
      </c>
      <c r="B82">
        <v>78713076</v>
      </c>
      <c r="C82">
        <v>78713774</v>
      </c>
      <c r="D82">
        <v>75140648</v>
      </c>
      <c r="E82">
        <v>1</v>
      </c>
      <c r="F82">
        <v>1</v>
      </c>
      <c r="G82">
        <v>1077</v>
      </c>
      <c r="H82">
        <v>3</v>
      </c>
      <c r="I82" t="s">
        <v>78</v>
      </c>
      <c r="J82" t="s">
        <v>81</v>
      </c>
      <c r="K82" t="s">
        <v>79</v>
      </c>
      <c r="L82">
        <v>1339</v>
      </c>
      <c r="N82">
        <v>1007</v>
      </c>
      <c r="O82" t="s">
        <v>80</v>
      </c>
      <c r="P82" t="s">
        <v>80</v>
      </c>
      <c r="Q82">
        <v>1</v>
      </c>
      <c r="W82">
        <v>0</v>
      </c>
      <c r="X82">
        <v>2056839293</v>
      </c>
      <c r="Y82">
        <f>AT82</f>
        <v>110</v>
      </c>
      <c r="AA82">
        <v>937.33</v>
      </c>
      <c r="AB82">
        <v>0</v>
      </c>
      <c r="AC82">
        <v>0</v>
      </c>
      <c r="AD82">
        <v>0</v>
      </c>
      <c r="AE82">
        <v>104.99</v>
      </c>
      <c r="AF82">
        <v>0</v>
      </c>
      <c r="AG82">
        <v>0</v>
      </c>
      <c r="AH82">
        <v>0</v>
      </c>
      <c r="AI82">
        <v>8.91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110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ROUND(Y82*Source!I138,9)</f>
        <v>4.7850000000000001</v>
      </c>
      <c r="CY82">
        <f t="shared" si="19"/>
        <v>937.33</v>
      </c>
      <c r="CZ82">
        <f t="shared" si="20"/>
        <v>104.99</v>
      </c>
      <c r="DA82">
        <f t="shared" si="21"/>
        <v>8.91</v>
      </c>
      <c r="DB82">
        <f>ROUND(ROUND(AT82*CZ82,2),6)</f>
        <v>11548.9</v>
      </c>
      <c r="DC82">
        <f>ROUND(ROUND(AT82*AG82,2),6)</f>
        <v>0</v>
      </c>
      <c r="DD82" t="s">
        <v>3</v>
      </c>
      <c r="DE82" t="s">
        <v>3</v>
      </c>
      <c r="DF82">
        <f t="shared" si="22"/>
        <v>4476.18</v>
      </c>
      <c r="DG82">
        <f t="shared" si="23"/>
        <v>0</v>
      </c>
      <c r="DH82">
        <f t="shared" si="24"/>
        <v>0</v>
      </c>
      <c r="DI82">
        <f t="shared" si="18"/>
        <v>0</v>
      </c>
      <c r="DJ82">
        <f t="shared" si="25"/>
        <v>4476.18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ROW(Source!A140)</f>
        <v>140</v>
      </c>
      <c r="B83">
        <v>78713076</v>
      </c>
      <c r="C83">
        <v>78713800</v>
      </c>
      <c r="D83">
        <v>75147404</v>
      </c>
      <c r="E83">
        <v>1</v>
      </c>
      <c r="F83">
        <v>1</v>
      </c>
      <c r="G83">
        <v>1077</v>
      </c>
      <c r="H83">
        <v>3</v>
      </c>
      <c r="I83" t="s">
        <v>170</v>
      </c>
      <c r="J83" t="s">
        <v>172</v>
      </c>
      <c r="K83" t="s">
        <v>171</v>
      </c>
      <c r="L83">
        <v>1339</v>
      </c>
      <c r="N83">
        <v>1007</v>
      </c>
      <c r="O83" t="s">
        <v>80</v>
      </c>
      <c r="P83" t="s">
        <v>80</v>
      </c>
      <c r="Q83">
        <v>1</v>
      </c>
      <c r="W83">
        <v>0</v>
      </c>
      <c r="X83">
        <v>332671857</v>
      </c>
      <c r="Y83">
        <f>AT83</f>
        <v>162</v>
      </c>
      <c r="AA83">
        <v>6466.82</v>
      </c>
      <c r="AB83">
        <v>0</v>
      </c>
      <c r="AC83">
        <v>0</v>
      </c>
      <c r="AD83">
        <v>0</v>
      </c>
      <c r="AE83">
        <v>517.14</v>
      </c>
      <c r="AF83">
        <v>0</v>
      </c>
      <c r="AG83">
        <v>0</v>
      </c>
      <c r="AH83">
        <v>0</v>
      </c>
      <c r="AI83">
        <v>12.48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162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ROUND(Y83*Source!I140,9)</f>
        <v>2.0120399999999998</v>
      </c>
      <c r="CY83">
        <f t="shared" si="19"/>
        <v>6466.82</v>
      </c>
      <c r="CZ83">
        <f t="shared" si="20"/>
        <v>517.14</v>
      </c>
      <c r="DA83">
        <f t="shared" si="21"/>
        <v>12.48</v>
      </c>
      <c r="DB83">
        <f>ROUND(ROUND(AT83*CZ83,2),6)</f>
        <v>83776.679999999993</v>
      </c>
      <c r="DC83">
        <f>ROUND(ROUND(AT83*AG83,2),6)</f>
        <v>0</v>
      </c>
      <c r="DD83" t="s">
        <v>3</v>
      </c>
      <c r="DE83" t="s">
        <v>3</v>
      </c>
      <c r="DF83">
        <f t="shared" si="22"/>
        <v>12985.53</v>
      </c>
      <c r="DG83">
        <f t="shared" si="23"/>
        <v>0</v>
      </c>
      <c r="DH83">
        <f t="shared" si="24"/>
        <v>0</v>
      </c>
      <c r="DI83">
        <f t="shared" si="18"/>
        <v>0</v>
      </c>
      <c r="DJ83">
        <f t="shared" si="25"/>
        <v>12985.53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ROW(Source!A142)</f>
        <v>142</v>
      </c>
      <c r="B84">
        <v>78713076</v>
      </c>
      <c r="C84">
        <v>78713827</v>
      </c>
      <c r="D84">
        <v>75147404</v>
      </c>
      <c r="E84">
        <v>1</v>
      </c>
      <c r="F84">
        <v>1</v>
      </c>
      <c r="G84">
        <v>1077</v>
      </c>
      <c r="H84">
        <v>3</v>
      </c>
      <c r="I84" t="s">
        <v>170</v>
      </c>
      <c r="J84" t="s">
        <v>172</v>
      </c>
      <c r="K84" t="s">
        <v>171</v>
      </c>
      <c r="L84">
        <v>1339</v>
      </c>
      <c r="N84">
        <v>1007</v>
      </c>
      <c r="O84" t="s">
        <v>80</v>
      </c>
      <c r="P84" t="s">
        <v>80</v>
      </c>
      <c r="Q84">
        <v>1</v>
      </c>
      <c r="W84">
        <v>0</v>
      </c>
      <c r="X84">
        <v>332671857</v>
      </c>
      <c r="Y84">
        <f>AT84</f>
        <v>10.199999999999999</v>
      </c>
      <c r="AA84">
        <v>6466.82</v>
      </c>
      <c r="AB84">
        <v>0</v>
      </c>
      <c r="AC84">
        <v>0</v>
      </c>
      <c r="AD84">
        <v>0</v>
      </c>
      <c r="AE84">
        <v>517.14</v>
      </c>
      <c r="AF84">
        <v>0</v>
      </c>
      <c r="AG84">
        <v>0</v>
      </c>
      <c r="AH84">
        <v>0</v>
      </c>
      <c r="AI84">
        <v>12.48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10.199999999999999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ROUND(Y84*Source!I142,9)</f>
        <v>0.12668399999999999</v>
      </c>
      <c r="CY84">
        <f t="shared" si="19"/>
        <v>6466.82</v>
      </c>
      <c r="CZ84">
        <f t="shared" si="20"/>
        <v>517.14</v>
      </c>
      <c r="DA84">
        <f t="shared" si="21"/>
        <v>12.48</v>
      </c>
      <c r="DB84">
        <f>ROUND(ROUND(AT84*CZ84,2),6)</f>
        <v>5274.83</v>
      </c>
      <c r="DC84">
        <f>ROUND(ROUND(AT84*AG84,2),6)</f>
        <v>0</v>
      </c>
      <c r="DD84" t="s">
        <v>3</v>
      </c>
      <c r="DE84" t="s">
        <v>3</v>
      </c>
      <c r="DF84">
        <f t="shared" si="22"/>
        <v>817.61</v>
      </c>
      <c r="DG84">
        <f t="shared" si="23"/>
        <v>0</v>
      </c>
      <c r="DH84">
        <f t="shared" si="24"/>
        <v>0</v>
      </c>
      <c r="DI84">
        <f t="shared" si="18"/>
        <v>0</v>
      </c>
      <c r="DJ84">
        <f t="shared" si="25"/>
        <v>817.61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ROW(Source!A144)</f>
        <v>144</v>
      </c>
      <c r="B85">
        <v>78713076</v>
      </c>
      <c r="C85">
        <v>78713836</v>
      </c>
      <c r="D85">
        <v>75147753</v>
      </c>
      <c r="E85">
        <v>1</v>
      </c>
      <c r="F85">
        <v>1</v>
      </c>
      <c r="G85">
        <v>1077</v>
      </c>
      <c r="H85">
        <v>3</v>
      </c>
      <c r="I85" t="s">
        <v>333</v>
      </c>
      <c r="J85" t="s">
        <v>335</v>
      </c>
      <c r="K85" t="s">
        <v>334</v>
      </c>
      <c r="L85">
        <v>1348</v>
      </c>
      <c r="N85">
        <v>1009</v>
      </c>
      <c r="O85" t="s">
        <v>182</v>
      </c>
      <c r="P85" t="s">
        <v>182</v>
      </c>
      <c r="Q85">
        <v>1000</v>
      </c>
      <c r="W85">
        <v>0</v>
      </c>
      <c r="X85">
        <v>2052128533</v>
      </c>
      <c r="Y85">
        <f>AT85</f>
        <v>9.58</v>
      </c>
      <c r="AA85">
        <v>4408.96</v>
      </c>
      <c r="AB85">
        <v>0</v>
      </c>
      <c r="AC85">
        <v>0</v>
      </c>
      <c r="AD85">
        <v>0</v>
      </c>
      <c r="AE85">
        <v>296.7</v>
      </c>
      <c r="AF85">
        <v>0</v>
      </c>
      <c r="AG85">
        <v>0</v>
      </c>
      <c r="AH85">
        <v>0</v>
      </c>
      <c r="AI85">
        <v>14.86</v>
      </c>
      <c r="AJ85">
        <v>1</v>
      </c>
      <c r="AK85">
        <v>1</v>
      </c>
      <c r="AL85">
        <v>1</v>
      </c>
      <c r="AM85">
        <v>0</v>
      </c>
      <c r="AN85">
        <v>0</v>
      </c>
      <c r="AO85">
        <v>0</v>
      </c>
      <c r="AP85">
        <v>1</v>
      </c>
      <c r="AQ85">
        <v>0</v>
      </c>
      <c r="AR85">
        <v>0</v>
      </c>
      <c r="AS85" t="s">
        <v>3</v>
      </c>
      <c r="AT85">
        <v>9.58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ROUND(Y85*Source!I144,9)</f>
        <v>1.1898359999999999</v>
      </c>
      <c r="CY85">
        <f t="shared" si="19"/>
        <v>4408.96</v>
      </c>
      <c r="CZ85">
        <f t="shared" si="20"/>
        <v>296.7</v>
      </c>
      <c r="DA85">
        <f t="shared" si="21"/>
        <v>14.86</v>
      </c>
      <c r="DB85">
        <f>ROUND(ROUND(AT85*CZ85,2),6)</f>
        <v>2842.39</v>
      </c>
      <c r="DC85">
        <f>ROUND(ROUND(AT85*AG85,2),6)</f>
        <v>0</v>
      </c>
      <c r="DD85" t="s">
        <v>3</v>
      </c>
      <c r="DE85" t="s">
        <v>3</v>
      </c>
      <c r="DF85">
        <f t="shared" si="22"/>
        <v>5245.94</v>
      </c>
      <c r="DG85">
        <f t="shared" si="23"/>
        <v>0</v>
      </c>
      <c r="DH85">
        <f t="shared" si="24"/>
        <v>0</v>
      </c>
      <c r="DI85">
        <f t="shared" si="18"/>
        <v>0</v>
      </c>
      <c r="DJ85">
        <f t="shared" si="25"/>
        <v>5245.94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ROW(Source!A146)</f>
        <v>146</v>
      </c>
      <c r="B86">
        <v>78713076</v>
      </c>
      <c r="C86">
        <v>78713861</v>
      </c>
      <c r="D86">
        <v>75147753</v>
      </c>
      <c r="E86">
        <v>1</v>
      </c>
      <c r="F86">
        <v>1</v>
      </c>
      <c r="G86">
        <v>1077</v>
      </c>
      <c r="H86">
        <v>3</v>
      </c>
      <c r="I86" t="s">
        <v>333</v>
      </c>
      <c r="J86" t="s">
        <v>335</v>
      </c>
      <c r="K86" t="s">
        <v>334</v>
      </c>
      <c r="L86">
        <v>1348</v>
      </c>
      <c r="N86">
        <v>1009</v>
      </c>
      <c r="O86" t="s">
        <v>182</v>
      </c>
      <c r="P86" t="s">
        <v>182</v>
      </c>
      <c r="Q86">
        <v>1000</v>
      </c>
      <c r="W86">
        <v>0</v>
      </c>
      <c r="X86">
        <v>2052128533</v>
      </c>
      <c r="Y86">
        <f>(AT86*3)</f>
        <v>7.2</v>
      </c>
      <c r="AA86">
        <v>4408.96</v>
      </c>
      <c r="AB86">
        <v>0</v>
      </c>
      <c r="AC86">
        <v>0</v>
      </c>
      <c r="AD86">
        <v>0</v>
      </c>
      <c r="AE86">
        <v>296.7</v>
      </c>
      <c r="AF86">
        <v>0</v>
      </c>
      <c r="AG86">
        <v>0</v>
      </c>
      <c r="AH86">
        <v>0</v>
      </c>
      <c r="AI86">
        <v>14.86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2.4</v>
      </c>
      <c r="AU86" t="s">
        <v>340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ROUND(Y86*Source!I146,9)</f>
        <v>0.89424000000000003</v>
      </c>
      <c r="CY86">
        <f t="shared" si="19"/>
        <v>4408.96</v>
      </c>
      <c r="CZ86">
        <f t="shared" si="20"/>
        <v>296.7</v>
      </c>
      <c r="DA86">
        <f t="shared" si="21"/>
        <v>14.86</v>
      </c>
      <c r="DB86">
        <f>ROUND((ROUND(AT86*CZ86,2)*3),6)</f>
        <v>2136.2399999999998</v>
      </c>
      <c r="DC86">
        <f>ROUND((ROUND(AT86*AG86,2)*3),6)</f>
        <v>0</v>
      </c>
      <c r="DD86" t="s">
        <v>3</v>
      </c>
      <c r="DE86" t="s">
        <v>3</v>
      </c>
      <c r="DF86">
        <f t="shared" si="22"/>
        <v>3942.67</v>
      </c>
      <c r="DG86">
        <f t="shared" si="23"/>
        <v>0</v>
      </c>
      <c r="DH86">
        <f t="shared" si="24"/>
        <v>0</v>
      </c>
      <c r="DI86">
        <f t="shared" si="18"/>
        <v>0</v>
      </c>
      <c r="DJ86">
        <f t="shared" si="25"/>
        <v>3942.67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ROW(Source!A148)</f>
        <v>148</v>
      </c>
      <c r="B87">
        <v>78713076</v>
      </c>
      <c r="C87">
        <v>78713872</v>
      </c>
      <c r="D87">
        <v>75147753</v>
      </c>
      <c r="E87">
        <v>1</v>
      </c>
      <c r="F87">
        <v>1</v>
      </c>
      <c r="G87">
        <v>1077</v>
      </c>
      <c r="H87">
        <v>3</v>
      </c>
      <c r="I87" t="s">
        <v>333</v>
      </c>
      <c r="J87" t="s">
        <v>335</v>
      </c>
      <c r="K87" t="s">
        <v>334</v>
      </c>
      <c r="L87">
        <v>1348</v>
      </c>
      <c r="N87">
        <v>1009</v>
      </c>
      <c r="O87" t="s">
        <v>182</v>
      </c>
      <c r="P87" t="s">
        <v>182</v>
      </c>
      <c r="Q87">
        <v>1000</v>
      </c>
      <c r="W87">
        <v>0</v>
      </c>
      <c r="X87">
        <v>2052128533</v>
      </c>
      <c r="Y87">
        <f>AT87</f>
        <v>9.58</v>
      </c>
      <c r="AA87">
        <v>4408.96</v>
      </c>
      <c r="AB87">
        <v>0</v>
      </c>
      <c r="AC87">
        <v>0</v>
      </c>
      <c r="AD87">
        <v>0</v>
      </c>
      <c r="AE87">
        <v>296.7</v>
      </c>
      <c r="AF87">
        <v>0</v>
      </c>
      <c r="AG87">
        <v>0</v>
      </c>
      <c r="AH87">
        <v>0</v>
      </c>
      <c r="AI87">
        <v>14.86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9.58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ROUND(Y87*Source!I148,9)</f>
        <v>1.1898359999999999</v>
      </c>
      <c r="CY87">
        <f t="shared" si="19"/>
        <v>4408.96</v>
      </c>
      <c r="CZ87">
        <f t="shared" si="20"/>
        <v>296.7</v>
      </c>
      <c r="DA87">
        <f t="shared" si="21"/>
        <v>14.86</v>
      </c>
      <c r="DB87">
        <f>ROUND(ROUND(AT87*CZ87,2),6)</f>
        <v>2842.39</v>
      </c>
      <c r="DC87">
        <f>ROUND(ROUND(AT87*AG87,2),6)</f>
        <v>0</v>
      </c>
      <c r="DD87" t="s">
        <v>3</v>
      </c>
      <c r="DE87" t="s">
        <v>3</v>
      </c>
      <c r="DF87">
        <f t="shared" si="22"/>
        <v>5245.94</v>
      </c>
      <c r="DG87">
        <f t="shared" si="23"/>
        <v>0</v>
      </c>
      <c r="DH87">
        <f t="shared" si="24"/>
        <v>0</v>
      </c>
      <c r="DI87">
        <f t="shared" si="18"/>
        <v>0</v>
      </c>
      <c r="DJ87">
        <f t="shared" si="25"/>
        <v>5245.94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ROW(Source!A150)</f>
        <v>150</v>
      </c>
      <c r="B88">
        <v>78713076</v>
      </c>
      <c r="C88">
        <v>78713897</v>
      </c>
      <c r="D88">
        <v>75147753</v>
      </c>
      <c r="E88">
        <v>1</v>
      </c>
      <c r="F88">
        <v>1</v>
      </c>
      <c r="G88">
        <v>1077</v>
      </c>
      <c r="H88">
        <v>3</v>
      </c>
      <c r="I88" t="s">
        <v>333</v>
      </c>
      <c r="J88" t="s">
        <v>335</v>
      </c>
      <c r="K88" t="s">
        <v>334</v>
      </c>
      <c r="L88">
        <v>1348</v>
      </c>
      <c r="N88">
        <v>1009</v>
      </c>
      <c r="O88" t="s">
        <v>182</v>
      </c>
      <c r="P88" t="s">
        <v>182</v>
      </c>
      <c r="Q88">
        <v>1000</v>
      </c>
      <c r="W88">
        <v>0</v>
      </c>
      <c r="X88">
        <v>2052128533</v>
      </c>
      <c r="Y88">
        <f>(AT88*2)</f>
        <v>4.8</v>
      </c>
      <c r="AA88">
        <v>4408.96</v>
      </c>
      <c r="AB88">
        <v>0</v>
      </c>
      <c r="AC88">
        <v>0</v>
      </c>
      <c r="AD88">
        <v>0</v>
      </c>
      <c r="AE88">
        <v>296.7</v>
      </c>
      <c r="AF88">
        <v>0</v>
      </c>
      <c r="AG88">
        <v>0</v>
      </c>
      <c r="AH88">
        <v>0</v>
      </c>
      <c r="AI88">
        <v>14.86</v>
      </c>
      <c r="AJ88">
        <v>1</v>
      </c>
      <c r="AK88">
        <v>1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 t="s">
        <v>3</v>
      </c>
      <c r="AT88">
        <v>2.4</v>
      </c>
      <c r="AU88" t="s">
        <v>346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ROUND(Y88*Source!I150,9)</f>
        <v>0.59616000000000002</v>
      </c>
      <c r="CY88">
        <f t="shared" si="19"/>
        <v>4408.96</v>
      </c>
      <c r="CZ88">
        <f t="shared" si="20"/>
        <v>296.7</v>
      </c>
      <c r="DA88">
        <f t="shared" si="21"/>
        <v>14.86</v>
      </c>
      <c r="DB88">
        <f>ROUND((ROUND(AT88*CZ88,2)*2),6)</f>
        <v>1424.16</v>
      </c>
      <c r="DC88">
        <f>ROUND((ROUND(AT88*AG88,2)*2),6)</f>
        <v>0</v>
      </c>
      <c r="DD88" t="s">
        <v>3</v>
      </c>
      <c r="DE88" t="s">
        <v>3</v>
      </c>
      <c r="DF88">
        <f t="shared" si="22"/>
        <v>2628.45</v>
      </c>
      <c r="DG88">
        <f t="shared" si="23"/>
        <v>0</v>
      </c>
      <c r="DH88">
        <f t="shared" si="24"/>
        <v>0</v>
      </c>
      <c r="DI88">
        <f t="shared" si="18"/>
        <v>0</v>
      </c>
      <c r="DJ88">
        <f t="shared" si="25"/>
        <v>2628.45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ROW(Source!A152)</f>
        <v>152</v>
      </c>
      <c r="B89">
        <v>78713076</v>
      </c>
      <c r="C89">
        <v>78713908</v>
      </c>
      <c r="D89">
        <v>75147755</v>
      </c>
      <c r="E89">
        <v>1</v>
      </c>
      <c r="F89">
        <v>1</v>
      </c>
      <c r="G89">
        <v>1077</v>
      </c>
      <c r="H89">
        <v>3</v>
      </c>
      <c r="I89" t="s">
        <v>351</v>
      </c>
      <c r="J89" t="s">
        <v>353</v>
      </c>
      <c r="K89" t="s">
        <v>352</v>
      </c>
      <c r="L89">
        <v>1348</v>
      </c>
      <c r="N89">
        <v>1009</v>
      </c>
      <c r="O89" t="s">
        <v>182</v>
      </c>
      <c r="P89" t="s">
        <v>182</v>
      </c>
      <c r="Q89">
        <v>1000</v>
      </c>
      <c r="W89">
        <v>0</v>
      </c>
      <c r="X89">
        <v>-420958104</v>
      </c>
      <c r="Y89">
        <f>AT89</f>
        <v>9.66</v>
      </c>
      <c r="AA89">
        <v>4620</v>
      </c>
      <c r="AB89">
        <v>0</v>
      </c>
      <c r="AC89">
        <v>0</v>
      </c>
      <c r="AD89">
        <v>0</v>
      </c>
      <c r="AE89">
        <v>307.58999999999997</v>
      </c>
      <c r="AF89">
        <v>0</v>
      </c>
      <c r="AG89">
        <v>0</v>
      </c>
      <c r="AH89">
        <v>0</v>
      </c>
      <c r="AI89">
        <v>15.02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9.66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ROUND(Y89*Source!I152,9)</f>
        <v>7.3126199999999999</v>
      </c>
      <c r="CY89">
        <f t="shared" si="19"/>
        <v>4620</v>
      </c>
      <c r="CZ89">
        <f t="shared" si="20"/>
        <v>307.58999999999997</v>
      </c>
      <c r="DA89">
        <f t="shared" si="21"/>
        <v>15.02</v>
      </c>
      <c r="DB89">
        <f>ROUND(ROUND(AT89*CZ89,2),6)</f>
        <v>2971.32</v>
      </c>
      <c r="DC89">
        <f>ROUND(ROUND(AT89*AG89,2),6)</f>
        <v>0</v>
      </c>
      <c r="DD89" t="s">
        <v>3</v>
      </c>
      <c r="DE89" t="s">
        <v>3</v>
      </c>
      <c r="DF89">
        <f t="shared" si="22"/>
        <v>33784.300000000003</v>
      </c>
      <c r="DG89">
        <f t="shared" si="23"/>
        <v>0</v>
      </c>
      <c r="DH89">
        <f t="shared" si="24"/>
        <v>0</v>
      </c>
      <c r="DI89">
        <f t="shared" si="18"/>
        <v>0</v>
      </c>
      <c r="DJ89">
        <f t="shared" si="25"/>
        <v>33784.300000000003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ROW(Source!A155)</f>
        <v>155</v>
      </c>
      <c r="B90">
        <v>78713076</v>
      </c>
      <c r="C90">
        <v>78713934</v>
      </c>
      <c r="D90">
        <v>75140648</v>
      </c>
      <c r="E90">
        <v>1</v>
      </c>
      <c r="F90">
        <v>1</v>
      </c>
      <c r="G90">
        <v>1077</v>
      </c>
      <c r="H90">
        <v>3</v>
      </c>
      <c r="I90" t="s">
        <v>78</v>
      </c>
      <c r="J90" t="s">
        <v>81</v>
      </c>
      <c r="K90" t="s">
        <v>79</v>
      </c>
      <c r="L90">
        <v>1339</v>
      </c>
      <c r="N90">
        <v>1007</v>
      </c>
      <c r="O90" t="s">
        <v>80</v>
      </c>
      <c r="P90" t="s">
        <v>80</v>
      </c>
      <c r="Q90">
        <v>1</v>
      </c>
      <c r="W90">
        <v>0</v>
      </c>
      <c r="X90">
        <v>2056839293</v>
      </c>
      <c r="Y90">
        <f>AT90</f>
        <v>110</v>
      </c>
      <c r="AA90">
        <v>937.33</v>
      </c>
      <c r="AB90">
        <v>0</v>
      </c>
      <c r="AC90">
        <v>0</v>
      </c>
      <c r="AD90">
        <v>0</v>
      </c>
      <c r="AE90">
        <v>104.99</v>
      </c>
      <c r="AF90">
        <v>0</v>
      </c>
      <c r="AG90">
        <v>0</v>
      </c>
      <c r="AH90">
        <v>0</v>
      </c>
      <c r="AI90">
        <v>8.91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110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ROUND(Y90*Source!I155,9)</f>
        <v>0</v>
      </c>
      <c r="CY90">
        <f t="shared" si="19"/>
        <v>937.33</v>
      </c>
      <c r="CZ90">
        <f t="shared" si="20"/>
        <v>104.99</v>
      </c>
      <c r="DA90">
        <f t="shared" si="21"/>
        <v>8.91</v>
      </c>
      <c r="DB90">
        <f>ROUND(ROUND(AT90*CZ90,2),6)</f>
        <v>11548.9</v>
      </c>
      <c r="DC90">
        <f>ROUND(ROUND(AT90*AG90,2),6)</f>
        <v>0</v>
      </c>
      <c r="DD90" t="s">
        <v>3</v>
      </c>
      <c r="DE90" t="s">
        <v>3</v>
      </c>
      <c r="DF90">
        <f t="shared" si="22"/>
        <v>0</v>
      </c>
      <c r="DG90">
        <f t="shared" si="23"/>
        <v>0</v>
      </c>
      <c r="DH90">
        <f t="shared" si="24"/>
        <v>0</v>
      </c>
      <c r="DI90">
        <f t="shared" si="18"/>
        <v>0</v>
      </c>
      <c r="DJ90">
        <f t="shared" si="25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ROW(Source!A157)</f>
        <v>157</v>
      </c>
      <c r="B91">
        <v>78713076</v>
      </c>
      <c r="C91">
        <v>78713953</v>
      </c>
      <c r="D91">
        <v>75141239</v>
      </c>
      <c r="E91">
        <v>1</v>
      </c>
      <c r="F91">
        <v>1</v>
      </c>
      <c r="G91">
        <v>1077</v>
      </c>
      <c r="H91">
        <v>3</v>
      </c>
      <c r="I91" t="s">
        <v>365</v>
      </c>
      <c r="J91" t="s">
        <v>367</v>
      </c>
      <c r="K91" t="s">
        <v>366</v>
      </c>
      <c r="L91">
        <v>1339</v>
      </c>
      <c r="N91">
        <v>1007</v>
      </c>
      <c r="O91" t="s">
        <v>80</v>
      </c>
      <c r="P91" t="s">
        <v>80</v>
      </c>
      <c r="Q91">
        <v>1</v>
      </c>
      <c r="W91">
        <v>0</v>
      </c>
      <c r="X91">
        <v>-1217679601</v>
      </c>
      <c r="Y91">
        <f>AT91</f>
        <v>17.399999999999999</v>
      </c>
      <c r="AA91">
        <v>3011.21</v>
      </c>
      <c r="AB91">
        <v>0</v>
      </c>
      <c r="AC91">
        <v>0</v>
      </c>
      <c r="AD91">
        <v>0</v>
      </c>
      <c r="AE91">
        <v>160.62</v>
      </c>
      <c r="AF91">
        <v>0</v>
      </c>
      <c r="AG91">
        <v>0</v>
      </c>
      <c r="AH91">
        <v>0</v>
      </c>
      <c r="AI91">
        <v>18.71</v>
      </c>
      <c r="AJ91">
        <v>1</v>
      </c>
      <c r="AK91">
        <v>1</v>
      </c>
      <c r="AL91">
        <v>1</v>
      </c>
      <c r="AM91">
        <v>0</v>
      </c>
      <c r="AN91">
        <v>0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17.399999999999999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ROUND(Y91*Source!I157,9)</f>
        <v>0</v>
      </c>
      <c r="CY91">
        <f t="shared" si="19"/>
        <v>3011.21</v>
      </c>
      <c r="CZ91">
        <f t="shared" si="20"/>
        <v>160.62</v>
      </c>
      <c r="DA91">
        <f t="shared" si="21"/>
        <v>18.71</v>
      </c>
      <c r="DB91">
        <f>ROUND(ROUND(AT91*CZ91,2),6)</f>
        <v>2794.79</v>
      </c>
      <c r="DC91">
        <f>ROUND(ROUND(AT91*AG91,2),6)</f>
        <v>0</v>
      </c>
      <c r="DD91" t="s">
        <v>3</v>
      </c>
      <c r="DE91" t="s">
        <v>3</v>
      </c>
      <c r="DF91">
        <f t="shared" si="22"/>
        <v>0</v>
      </c>
      <c r="DG91">
        <f t="shared" si="23"/>
        <v>0</v>
      </c>
      <c r="DH91">
        <f t="shared" si="24"/>
        <v>0</v>
      </c>
      <c r="DI91">
        <f t="shared" si="18"/>
        <v>0</v>
      </c>
      <c r="DJ91">
        <f t="shared" si="25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ROW(Source!A159)</f>
        <v>159</v>
      </c>
      <c r="B92">
        <v>78713076</v>
      </c>
      <c r="C92">
        <v>78713966</v>
      </c>
      <c r="D92">
        <v>75147753</v>
      </c>
      <c r="E92">
        <v>1</v>
      </c>
      <c r="F92">
        <v>1</v>
      </c>
      <c r="G92">
        <v>1077</v>
      </c>
      <c r="H92">
        <v>3</v>
      </c>
      <c r="I92" t="s">
        <v>333</v>
      </c>
      <c r="J92" t="s">
        <v>335</v>
      </c>
      <c r="K92" t="s">
        <v>334</v>
      </c>
      <c r="L92">
        <v>1348</v>
      </c>
      <c r="N92">
        <v>1009</v>
      </c>
      <c r="O92" t="s">
        <v>182</v>
      </c>
      <c r="P92" t="s">
        <v>182</v>
      </c>
      <c r="Q92">
        <v>1000</v>
      </c>
      <c r="W92">
        <v>0</v>
      </c>
      <c r="X92">
        <v>2052128533</v>
      </c>
      <c r="Y92">
        <f>(AT92*1.333)</f>
        <v>14.2631</v>
      </c>
      <c r="AA92">
        <v>4408.96</v>
      </c>
      <c r="AB92">
        <v>0</v>
      </c>
      <c r="AC92">
        <v>0</v>
      </c>
      <c r="AD92">
        <v>0</v>
      </c>
      <c r="AE92">
        <v>296.7</v>
      </c>
      <c r="AF92">
        <v>0</v>
      </c>
      <c r="AG92">
        <v>0</v>
      </c>
      <c r="AH92">
        <v>0</v>
      </c>
      <c r="AI92">
        <v>14.86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10.7</v>
      </c>
      <c r="AU92" t="s">
        <v>375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ROUND(Y92*Source!I159,9)</f>
        <v>0</v>
      </c>
      <c r="CY92">
        <f t="shared" si="19"/>
        <v>4408.96</v>
      </c>
      <c r="CZ92">
        <f t="shared" si="20"/>
        <v>296.7</v>
      </c>
      <c r="DA92">
        <f t="shared" si="21"/>
        <v>14.86</v>
      </c>
      <c r="DB92">
        <f>ROUND((ROUND(AT92*CZ92,2)*1.333),6)</f>
        <v>4231.8617700000004</v>
      </c>
      <c r="DC92">
        <f>ROUND((ROUND(AT92*AG92,2)*1.333),6)</f>
        <v>0</v>
      </c>
      <c r="DD92" t="s">
        <v>3</v>
      </c>
      <c r="DE92" t="s">
        <v>3</v>
      </c>
      <c r="DF92">
        <f t="shared" si="22"/>
        <v>0</v>
      </c>
      <c r="DG92">
        <f t="shared" si="23"/>
        <v>0</v>
      </c>
      <c r="DH92">
        <f t="shared" si="24"/>
        <v>0</v>
      </c>
      <c r="DI92">
        <f t="shared" si="18"/>
        <v>0</v>
      </c>
      <c r="DJ92">
        <f t="shared" si="25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ROW(Source!A161)</f>
        <v>161</v>
      </c>
      <c r="B93">
        <v>78713076</v>
      </c>
      <c r="C93">
        <v>78713977</v>
      </c>
      <c r="D93">
        <v>75147758</v>
      </c>
      <c r="E93">
        <v>1</v>
      </c>
      <c r="F93">
        <v>1</v>
      </c>
      <c r="G93">
        <v>1077</v>
      </c>
      <c r="H93">
        <v>3</v>
      </c>
      <c r="I93" t="s">
        <v>381</v>
      </c>
      <c r="J93" t="s">
        <v>383</v>
      </c>
      <c r="K93" t="s">
        <v>382</v>
      </c>
      <c r="L93">
        <v>1348</v>
      </c>
      <c r="N93">
        <v>1009</v>
      </c>
      <c r="O93" t="s">
        <v>182</v>
      </c>
      <c r="P93" t="s">
        <v>182</v>
      </c>
      <c r="Q93">
        <v>1000</v>
      </c>
      <c r="W93">
        <v>0</v>
      </c>
      <c r="X93">
        <v>-421459149</v>
      </c>
      <c r="Y93">
        <f>(AT93*1.333)</f>
        <v>9.5176200000000009</v>
      </c>
      <c r="AA93">
        <v>5130.55</v>
      </c>
      <c r="AB93">
        <v>0</v>
      </c>
      <c r="AC93">
        <v>0</v>
      </c>
      <c r="AD93">
        <v>0</v>
      </c>
      <c r="AE93">
        <v>293.51</v>
      </c>
      <c r="AF93">
        <v>0</v>
      </c>
      <c r="AG93">
        <v>0</v>
      </c>
      <c r="AH93">
        <v>0</v>
      </c>
      <c r="AI93">
        <v>17.48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7.14</v>
      </c>
      <c r="AU93" t="s">
        <v>375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ROUND(Y93*Source!I161,9)</f>
        <v>0</v>
      </c>
      <c r="CY93">
        <f t="shared" si="19"/>
        <v>5130.55</v>
      </c>
      <c r="CZ93">
        <f t="shared" si="20"/>
        <v>293.51</v>
      </c>
      <c r="DA93">
        <f t="shared" si="21"/>
        <v>17.48</v>
      </c>
      <c r="DB93">
        <f>ROUND((ROUND(AT93*CZ93,2)*1.333),6)</f>
        <v>2793.51478</v>
      </c>
      <c r="DC93">
        <f>ROUND((ROUND(AT93*AG93,2)*1.333),6)</f>
        <v>0</v>
      </c>
      <c r="DD93" t="s">
        <v>3</v>
      </c>
      <c r="DE93" t="s">
        <v>3</v>
      </c>
      <c r="DF93">
        <f t="shared" si="22"/>
        <v>0</v>
      </c>
      <c r="DG93">
        <f t="shared" si="23"/>
        <v>0</v>
      </c>
      <c r="DH93">
        <f t="shared" si="24"/>
        <v>0</v>
      </c>
      <c r="DI93">
        <f t="shared" si="18"/>
        <v>0</v>
      </c>
      <c r="DJ93">
        <f t="shared" si="25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ROW(Source!A164)</f>
        <v>164</v>
      </c>
      <c r="B94">
        <v>78713076</v>
      </c>
      <c r="C94">
        <v>78713989</v>
      </c>
      <c r="D94">
        <v>75094012</v>
      </c>
      <c r="E94">
        <v>1077</v>
      </c>
      <c r="F94">
        <v>1</v>
      </c>
      <c r="G94">
        <v>1077</v>
      </c>
      <c r="H94">
        <v>1</v>
      </c>
      <c r="I94" t="s">
        <v>753</v>
      </c>
      <c r="J94" t="s">
        <v>3</v>
      </c>
      <c r="K94" t="s">
        <v>754</v>
      </c>
      <c r="L94">
        <v>1191</v>
      </c>
      <c r="N94">
        <v>1013</v>
      </c>
      <c r="O94" t="s">
        <v>755</v>
      </c>
      <c r="P94" t="s">
        <v>755</v>
      </c>
      <c r="Q94">
        <v>1</v>
      </c>
      <c r="W94">
        <v>0</v>
      </c>
      <c r="X94">
        <v>476480486</v>
      </c>
      <c r="Y94">
        <f t="shared" ref="Y94:Y99" si="26">(AT94*1.1)</f>
        <v>15.84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14.4</v>
      </c>
      <c r="AU94" t="s">
        <v>34</v>
      </c>
      <c r="AV94">
        <v>1</v>
      </c>
      <c r="AW94">
        <v>2</v>
      </c>
      <c r="AX94">
        <v>78714006</v>
      </c>
      <c r="AY94">
        <v>1</v>
      </c>
      <c r="AZ94">
        <v>0</v>
      </c>
      <c r="BA94">
        <v>242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ROUND(AT94*Source!I164*AH94*AL94,2)</f>
        <v>0</v>
      </c>
      <c r="CV94">
        <f>ROUND(Y94*Source!I164,9)</f>
        <v>0</v>
      </c>
      <c r="CW94">
        <v>0</v>
      </c>
      <c r="CX94">
        <f>ROUND(Y94*Source!I164,9)</f>
        <v>0</v>
      </c>
      <c r="CY94">
        <f>AD94</f>
        <v>0</v>
      </c>
      <c r="CZ94">
        <f>AH94</f>
        <v>0</v>
      </c>
      <c r="DA94">
        <f>AL94</f>
        <v>1</v>
      </c>
      <c r="DB94">
        <f t="shared" ref="DB94:DB99" si="27">ROUND((ROUND(AT94*CZ94,2)*1.1),6)</f>
        <v>0</v>
      </c>
      <c r="DC94">
        <f t="shared" ref="DC94:DC99" si="28">ROUND((ROUND(AT94*AG94,2)*1.1),6)</f>
        <v>0</v>
      </c>
      <c r="DD94" t="s">
        <v>3</v>
      </c>
      <c r="DE94" t="s">
        <v>3</v>
      </c>
      <c r="DF94">
        <f t="shared" ref="DF94:DF99" si="29">ROUND(ROUND(AE94,2)*CX94,2)</f>
        <v>0</v>
      </c>
      <c r="DG94">
        <f t="shared" si="23"/>
        <v>0</v>
      </c>
      <c r="DH94">
        <f t="shared" si="24"/>
        <v>0</v>
      </c>
      <c r="DI94">
        <f t="shared" si="18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ROW(Source!A164)</f>
        <v>164</v>
      </c>
      <c r="B95">
        <v>78713076</v>
      </c>
      <c r="C95">
        <v>78713989</v>
      </c>
      <c r="D95">
        <v>75170722</v>
      </c>
      <c r="E95">
        <v>1</v>
      </c>
      <c r="F95">
        <v>1</v>
      </c>
      <c r="G95">
        <v>1077</v>
      </c>
      <c r="H95">
        <v>2</v>
      </c>
      <c r="I95" t="s">
        <v>809</v>
      </c>
      <c r="J95" t="s">
        <v>810</v>
      </c>
      <c r="K95" t="s">
        <v>811</v>
      </c>
      <c r="L95">
        <v>1368</v>
      </c>
      <c r="N95">
        <v>1011</v>
      </c>
      <c r="O95" t="s">
        <v>759</v>
      </c>
      <c r="P95" t="s">
        <v>759</v>
      </c>
      <c r="Q95">
        <v>1</v>
      </c>
      <c r="W95">
        <v>0</v>
      </c>
      <c r="X95">
        <v>-1734376223</v>
      </c>
      <c r="Y95">
        <f t="shared" si="26"/>
        <v>1.8260000000000001</v>
      </c>
      <c r="AA95">
        <v>0</v>
      </c>
      <c r="AB95">
        <v>1766.17</v>
      </c>
      <c r="AC95">
        <v>631.85</v>
      </c>
      <c r="AD95">
        <v>0</v>
      </c>
      <c r="AE95">
        <v>0</v>
      </c>
      <c r="AF95">
        <v>120.32</v>
      </c>
      <c r="AG95">
        <v>12.62</v>
      </c>
      <c r="AH95">
        <v>0</v>
      </c>
      <c r="AI95">
        <v>1</v>
      </c>
      <c r="AJ95">
        <v>14.02</v>
      </c>
      <c r="AK95">
        <v>47.82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1.66</v>
      </c>
      <c r="AU95" t="s">
        <v>34</v>
      </c>
      <c r="AV95">
        <v>0</v>
      </c>
      <c r="AW95">
        <v>2</v>
      </c>
      <c r="AX95">
        <v>78714007</v>
      </c>
      <c r="AY95">
        <v>1</v>
      </c>
      <c r="AZ95">
        <v>0</v>
      </c>
      <c r="BA95">
        <v>243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ROUND(Y95*Source!I164*DO95,9)</f>
        <v>0</v>
      </c>
      <c r="CX95">
        <f>ROUND(Y95*Source!I164,9)</f>
        <v>0</v>
      </c>
      <c r="CY95">
        <f>AB95</f>
        <v>1766.17</v>
      </c>
      <c r="CZ95">
        <f>AF95</f>
        <v>120.32</v>
      </c>
      <c r="DA95">
        <f>AJ95</f>
        <v>14.02</v>
      </c>
      <c r="DB95">
        <f t="shared" si="27"/>
        <v>219.703</v>
      </c>
      <c r="DC95">
        <f t="shared" si="28"/>
        <v>23.045000000000002</v>
      </c>
      <c r="DD95" t="s">
        <v>3</v>
      </c>
      <c r="DE95" t="s">
        <v>3</v>
      </c>
      <c r="DF95">
        <f t="shared" si="29"/>
        <v>0</v>
      </c>
      <c r="DG95">
        <f>ROUND(ROUND(AF95*AJ95,2)*CX95,2)</f>
        <v>0</v>
      </c>
      <c r="DH95">
        <f>ROUND(ROUND(AG95*AK95,2)*CX95,2)</f>
        <v>0</v>
      </c>
      <c r="DI95">
        <f t="shared" si="18"/>
        <v>0</v>
      </c>
      <c r="DJ95">
        <f>DG95</f>
        <v>0</v>
      </c>
      <c r="DK95">
        <v>0</v>
      </c>
      <c r="DL95" t="s">
        <v>760</v>
      </c>
      <c r="DM95">
        <v>0</v>
      </c>
      <c r="DN95" t="s">
        <v>755</v>
      </c>
      <c r="DO95">
        <v>12.62</v>
      </c>
    </row>
    <row r="96" spans="1:119" x14ac:dyDescent="0.2">
      <c r="A96">
        <f>ROW(Source!A164)</f>
        <v>164</v>
      </c>
      <c r="B96">
        <v>78713076</v>
      </c>
      <c r="C96">
        <v>78713989</v>
      </c>
      <c r="D96">
        <v>75170981</v>
      </c>
      <c r="E96">
        <v>1</v>
      </c>
      <c r="F96">
        <v>1</v>
      </c>
      <c r="G96">
        <v>1077</v>
      </c>
      <c r="H96">
        <v>2</v>
      </c>
      <c r="I96" t="s">
        <v>812</v>
      </c>
      <c r="J96" t="s">
        <v>813</v>
      </c>
      <c r="K96" t="s">
        <v>814</v>
      </c>
      <c r="L96">
        <v>1368</v>
      </c>
      <c r="N96">
        <v>1011</v>
      </c>
      <c r="O96" t="s">
        <v>759</v>
      </c>
      <c r="P96" t="s">
        <v>759</v>
      </c>
      <c r="Q96">
        <v>1</v>
      </c>
      <c r="W96">
        <v>0</v>
      </c>
      <c r="X96">
        <v>-1923212273</v>
      </c>
      <c r="Y96">
        <f t="shared" si="26"/>
        <v>1.8260000000000001</v>
      </c>
      <c r="AA96">
        <v>0</v>
      </c>
      <c r="AB96">
        <v>3723.01</v>
      </c>
      <c r="AC96">
        <v>847.64</v>
      </c>
      <c r="AD96">
        <v>0</v>
      </c>
      <c r="AE96">
        <v>0</v>
      </c>
      <c r="AF96">
        <v>281.32</v>
      </c>
      <c r="AG96">
        <v>16.93</v>
      </c>
      <c r="AH96">
        <v>0</v>
      </c>
      <c r="AI96">
        <v>1</v>
      </c>
      <c r="AJ96">
        <v>12.64</v>
      </c>
      <c r="AK96">
        <v>47.82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1.66</v>
      </c>
      <c r="AU96" t="s">
        <v>34</v>
      </c>
      <c r="AV96">
        <v>0</v>
      </c>
      <c r="AW96">
        <v>2</v>
      </c>
      <c r="AX96">
        <v>78714008</v>
      </c>
      <c r="AY96">
        <v>1</v>
      </c>
      <c r="AZ96">
        <v>0</v>
      </c>
      <c r="BA96">
        <v>244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ROUND(Y96*Source!I164*DO96,9)</f>
        <v>0</v>
      </c>
      <c r="CX96">
        <f>ROUND(Y96*Source!I164,9)</f>
        <v>0</v>
      </c>
      <c r="CY96">
        <f>AB96</f>
        <v>3723.01</v>
      </c>
      <c r="CZ96">
        <f>AF96</f>
        <v>281.32</v>
      </c>
      <c r="DA96">
        <f>AJ96</f>
        <v>12.64</v>
      </c>
      <c r="DB96">
        <f t="shared" si="27"/>
        <v>513.68899999999996</v>
      </c>
      <c r="DC96">
        <f t="shared" si="28"/>
        <v>30.91</v>
      </c>
      <c r="DD96" t="s">
        <v>3</v>
      </c>
      <c r="DE96" t="s">
        <v>3</v>
      </c>
      <c r="DF96">
        <f t="shared" si="29"/>
        <v>0</v>
      </c>
      <c r="DG96">
        <f>ROUND(ROUND(AF96*AJ96,2)*CX96,2)</f>
        <v>0</v>
      </c>
      <c r="DH96">
        <f>ROUND(ROUND(AG96*AK96,2)*CX96,2)</f>
        <v>0</v>
      </c>
      <c r="DI96">
        <f t="shared" si="18"/>
        <v>0</v>
      </c>
      <c r="DJ96">
        <f>DG96</f>
        <v>0</v>
      </c>
      <c r="DK96">
        <v>0</v>
      </c>
      <c r="DL96" t="s">
        <v>760</v>
      </c>
      <c r="DM96">
        <v>0</v>
      </c>
      <c r="DN96" t="s">
        <v>755</v>
      </c>
      <c r="DO96">
        <v>16.93</v>
      </c>
    </row>
    <row r="97" spans="1:119" x14ac:dyDescent="0.2">
      <c r="A97">
        <f>ROW(Source!A164)</f>
        <v>164</v>
      </c>
      <c r="B97">
        <v>78713076</v>
      </c>
      <c r="C97">
        <v>78713989</v>
      </c>
      <c r="D97">
        <v>75170917</v>
      </c>
      <c r="E97">
        <v>1</v>
      </c>
      <c r="F97">
        <v>1</v>
      </c>
      <c r="G97">
        <v>1077</v>
      </c>
      <c r="H97">
        <v>2</v>
      </c>
      <c r="I97" t="s">
        <v>815</v>
      </c>
      <c r="J97" t="s">
        <v>816</v>
      </c>
      <c r="K97" t="s">
        <v>817</v>
      </c>
      <c r="L97">
        <v>1368</v>
      </c>
      <c r="N97">
        <v>1011</v>
      </c>
      <c r="O97" t="s">
        <v>759</v>
      </c>
      <c r="P97" t="s">
        <v>759</v>
      </c>
      <c r="Q97">
        <v>1</v>
      </c>
      <c r="W97">
        <v>0</v>
      </c>
      <c r="X97">
        <v>-1322771021</v>
      </c>
      <c r="Y97">
        <f t="shared" si="26"/>
        <v>0.71499999999999997</v>
      </c>
      <c r="AA97">
        <v>0</v>
      </c>
      <c r="AB97">
        <v>1935.7</v>
      </c>
      <c r="AC97">
        <v>631.85</v>
      </c>
      <c r="AD97">
        <v>0</v>
      </c>
      <c r="AE97">
        <v>0</v>
      </c>
      <c r="AF97">
        <v>140.38</v>
      </c>
      <c r="AG97">
        <v>12.62</v>
      </c>
      <c r="AH97">
        <v>0</v>
      </c>
      <c r="AI97">
        <v>1</v>
      </c>
      <c r="AJ97">
        <v>13.17</v>
      </c>
      <c r="AK97">
        <v>47.82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0.65</v>
      </c>
      <c r="AU97" t="s">
        <v>34</v>
      </c>
      <c r="AV97">
        <v>0</v>
      </c>
      <c r="AW97">
        <v>2</v>
      </c>
      <c r="AX97">
        <v>78714009</v>
      </c>
      <c r="AY97">
        <v>1</v>
      </c>
      <c r="AZ97">
        <v>0</v>
      </c>
      <c r="BA97">
        <v>245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ROUND(Y97*Source!I164*DO97,9)</f>
        <v>0</v>
      </c>
      <c r="CX97">
        <f>ROUND(Y97*Source!I164,9)</f>
        <v>0</v>
      </c>
      <c r="CY97">
        <f>AB97</f>
        <v>1935.7</v>
      </c>
      <c r="CZ97">
        <f>AF97</f>
        <v>140.38</v>
      </c>
      <c r="DA97">
        <f>AJ97</f>
        <v>13.17</v>
      </c>
      <c r="DB97">
        <f t="shared" si="27"/>
        <v>100.375</v>
      </c>
      <c r="DC97">
        <f t="shared" si="28"/>
        <v>9.02</v>
      </c>
      <c r="DD97" t="s">
        <v>3</v>
      </c>
      <c r="DE97" t="s">
        <v>3</v>
      </c>
      <c r="DF97">
        <f t="shared" si="29"/>
        <v>0</v>
      </c>
      <c r="DG97">
        <f>ROUND(ROUND(AF97*AJ97,2)*CX97,2)</f>
        <v>0</v>
      </c>
      <c r="DH97">
        <f>ROUND(ROUND(AG97*AK97,2)*CX97,2)</f>
        <v>0</v>
      </c>
      <c r="DI97">
        <f t="shared" si="18"/>
        <v>0</v>
      </c>
      <c r="DJ97">
        <f>DG97</f>
        <v>0</v>
      </c>
      <c r="DK97">
        <v>0</v>
      </c>
      <c r="DL97" t="s">
        <v>760</v>
      </c>
      <c r="DM97">
        <v>0</v>
      </c>
      <c r="DN97" t="s">
        <v>755</v>
      </c>
      <c r="DO97">
        <v>12.62</v>
      </c>
    </row>
    <row r="98" spans="1:119" x14ac:dyDescent="0.2">
      <c r="A98">
        <f>ROW(Source!A164)</f>
        <v>164</v>
      </c>
      <c r="B98">
        <v>78713076</v>
      </c>
      <c r="C98">
        <v>78713989</v>
      </c>
      <c r="D98">
        <v>75170939</v>
      </c>
      <c r="E98">
        <v>1</v>
      </c>
      <c r="F98">
        <v>1</v>
      </c>
      <c r="G98">
        <v>1077</v>
      </c>
      <c r="H98">
        <v>2</v>
      </c>
      <c r="I98" t="s">
        <v>800</v>
      </c>
      <c r="J98" t="s">
        <v>801</v>
      </c>
      <c r="K98" t="s">
        <v>802</v>
      </c>
      <c r="L98">
        <v>1368</v>
      </c>
      <c r="N98">
        <v>1011</v>
      </c>
      <c r="O98" t="s">
        <v>759</v>
      </c>
      <c r="P98" t="s">
        <v>759</v>
      </c>
      <c r="Q98">
        <v>1</v>
      </c>
      <c r="W98">
        <v>0</v>
      </c>
      <c r="X98">
        <v>865360299</v>
      </c>
      <c r="Y98">
        <f t="shared" si="26"/>
        <v>1.7050000000000001</v>
      </c>
      <c r="AA98">
        <v>0</v>
      </c>
      <c r="AB98">
        <v>3121.76</v>
      </c>
      <c r="AC98">
        <v>932.26</v>
      </c>
      <c r="AD98">
        <v>0</v>
      </c>
      <c r="AE98">
        <v>0</v>
      </c>
      <c r="AF98">
        <v>219.56</v>
      </c>
      <c r="AG98">
        <v>18.62</v>
      </c>
      <c r="AH98">
        <v>0</v>
      </c>
      <c r="AI98">
        <v>1</v>
      </c>
      <c r="AJ98">
        <v>13.58</v>
      </c>
      <c r="AK98">
        <v>47.82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1.55</v>
      </c>
      <c r="AU98" t="s">
        <v>34</v>
      </c>
      <c r="AV98">
        <v>0</v>
      </c>
      <c r="AW98">
        <v>2</v>
      </c>
      <c r="AX98">
        <v>78714010</v>
      </c>
      <c r="AY98">
        <v>1</v>
      </c>
      <c r="AZ98">
        <v>0</v>
      </c>
      <c r="BA98">
        <v>246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ROUND(Y98*Source!I164*DO98,9)</f>
        <v>0</v>
      </c>
      <c r="CX98">
        <f>ROUND(Y98*Source!I164,9)</f>
        <v>0</v>
      </c>
      <c r="CY98">
        <f>AB98</f>
        <v>3121.76</v>
      </c>
      <c r="CZ98">
        <f>AF98</f>
        <v>219.56</v>
      </c>
      <c r="DA98">
        <f>AJ98</f>
        <v>13.58</v>
      </c>
      <c r="DB98">
        <f t="shared" si="27"/>
        <v>374.35199999999998</v>
      </c>
      <c r="DC98">
        <f t="shared" si="28"/>
        <v>31.745999999999999</v>
      </c>
      <c r="DD98" t="s">
        <v>3</v>
      </c>
      <c r="DE98" t="s">
        <v>3</v>
      </c>
      <c r="DF98">
        <f t="shared" si="29"/>
        <v>0</v>
      </c>
      <c r="DG98">
        <f>ROUND(ROUND(AF98*AJ98,2)*CX98,2)</f>
        <v>0</v>
      </c>
      <c r="DH98">
        <f>ROUND(ROUND(AG98*AK98,2)*CX98,2)</f>
        <v>0</v>
      </c>
      <c r="DI98">
        <f t="shared" si="18"/>
        <v>0</v>
      </c>
      <c r="DJ98">
        <f>DG98</f>
        <v>0</v>
      </c>
      <c r="DK98">
        <v>0</v>
      </c>
      <c r="DL98" t="s">
        <v>760</v>
      </c>
      <c r="DM98">
        <v>0</v>
      </c>
      <c r="DN98" t="s">
        <v>755</v>
      </c>
      <c r="DO98">
        <v>18.62</v>
      </c>
    </row>
    <row r="99" spans="1:119" x14ac:dyDescent="0.2">
      <c r="A99">
        <f>ROW(Source!A164)</f>
        <v>164</v>
      </c>
      <c r="B99">
        <v>78713076</v>
      </c>
      <c r="C99">
        <v>78713989</v>
      </c>
      <c r="D99">
        <v>75170911</v>
      </c>
      <c r="E99">
        <v>1</v>
      </c>
      <c r="F99">
        <v>1</v>
      </c>
      <c r="G99">
        <v>1077</v>
      </c>
      <c r="H99">
        <v>2</v>
      </c>
      <c r="I99" t="s">
        <v>818</v>
      </c>
      <c r="J99" t="s">
        <v>819</v>
      </c>
      <c r="K99" t="s">
        <v>820</v>
      </c>
      <c r="L99">
        <v>1368</v>
      </c>
      <c r="N99">
        <v>1011</v>
      </c>
      <c r="O99" t="s">
        <v>759</v>
      </c>
      <c r="P99" t="s">
        <v>759</v>
      </c>
      <c r="Q99">
        <v>1</v>
      </c>
      <c r="W99">
        <v>0</v>
      </c>
      <c r="X99">
        <v>1775913630</v>
      </c>
      <c r="Y99">
        <f t="shared" si="26"/>
        <v>0.57199999999999995</v>
      </c>
      <c r="AA99">
        <v>0</v>
      </c>
      <c r="AB99">
        <v>2630.35</v>
      </c>
      <c r="AC99">
        <v>847.64</v>
      </c>
      <c r="AD99">
        <v>0</v>
      </c>
      <c r="AE99">
        <v>0</v>
      </c>
      <c r="AF99">
        <v>180.35</v>
      </c>
      <c r="AG99">
        <v>16.93</v>
      </c>
      <c r="AH99">
        <v>0</v>
      </c>
      <c r="AI99">
        <v>1</v>
      </c>
      <c r="AJ99">
        <v>13.93</v>
      </c>
      <c r="AK99">
        <v>47.82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0.52</v>
      </c>
      <c r="AU99" t="s">
        <v>34</v>
      </c>
      <c r="AV99">
        <v>0</v>
      </c>
      <c r="AW99">
        <v>2</v>
      </c>
      <c r="AX99">
        <v>78714011</v>
      </c>
      <c r="AY99">
        <v>1</v>
      </c>
      <c r="AZ99">
        <v>0</v>
      </c>
      <c r="BA99">
        <v>247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ROUND(Y99*Source!I164*DO99,9)</f>
        <v>0</v>
      </c>
      <c r="CX99">
        <f>ROUND(Y99*Source!I164,9)</f>
        <v>0</v>
      </c>
      <c r="CY99">
        <f>AB99</f>
        <v>2630.35</v>
      </c>
      <c r="CZ99">
        <f>AF99</f>
        <v>180.35</v>
      </c>
      <c r="DA99">
        <f>AJ99</f>
        <v>13.93</v>
      </c>
      <c r="DB99">
        <f t="shared" si="27"/>
        <v>103.158</v>
      </c>
      <c r="DC99">
        <f t="shared" si="28"/>
        <v>9.68</v>
      </c>
      <c r="DD99" t="s">
        <v>3</v>
      </c>
      <c r="DE99" t="s">
        <v>3</v>
      </c>
      <c r="DF99">
        <f t="shared" si="29"/>
        <v>0</v>
      </c>
      <c r="DG99">
        <f>ROUND(ROUND(AF99*AJ99,2)*CX99,2)</f>
        <v>0</v>
      </c>
      <c r="DH99">
        <f>ROUND(ROUND(AG99*AK99,2)*CX99,2)</f>
        <v>0</v>
      </c>
      <c r="DI99">
        <f t="shared" si="18"/>
        <v>0</v>
      </c>
      <c r="DJ99">
        <f>DG99</f>
        <v>0</v>
      </c>
      <c r="DK99">
        <v>0</v>
      </c>
      <c r="DL99" t="s">
        <v>760</v>
      </c>
      <c r="DM99">
        <v>0</v>
      </c>
      <c r="DN99" t="s">
        <v>755</v>
      </c>
      <c r="DO99">
        <v>16.93</v>
      </c>
    </row>
    <row r="100" spans="1:119" x14ac:dyDescent="0.2">
      <c r="A100">
        <f>ROW(Source!A164)</f>
        <v>164</v>
      </c>
      <c r="B100">
        <v>78713076</v>
      </c>
      <c r="C100">
        <v>78713989</v>
      </c>
      <c r="D100">
        <v>75140186</v>
      </c>
      <c r="E100">
        <v>1</v>
      </c>
      <c r="F100">
        <v>1</v>
      </c>
      <c r="G100">
        <v>1077</v>
      </c>
      <c r="H100">
        <v>3</v>
      </c>
      <c r="I100" t="s">
        <v>821</v>
      </c>
      <c r="J100" t="s">
        <v>822</v>
      </c>
      <c r="K100" t="s">
        <v>823</v>
      </c>
      <c r="L100">
        <v>1339</v>
      </c>
      <c r="N100">
        <v>1007</v>
      </c>
      <c r="O100" t="s">
        <v>80</v>
      </c>
      <c r="P100" t="s">
        <v>80</v>
      </c>
      <c r="Q100">
        <v>1</v>
      </c>
      <c r="W100">
        <v>0</v>
      </c>
      <c r="X100">
        <v>-1562536032</v>
      </c>
      <c r="Y100">
        <f>AT100</f>
        <v>5</v>
      </c>
      <c r="AA100">
        <v>51.93</v>
      </c>
      <c r="AB100">
        <v>0</v>
      </c>
      <c r="AC100">
        <v>0</v>
      </c>
      <c r="AD100">
        <v>0</v>
      </c>
      <c r="AE100">
        <v>7.07</v>
      </c>
      <c r="AF100">
        <v>0</v>
      </c>
      <c r="AG100">
        <v>0</v>
      </c>
      <c r="AH100">
        <v>0</v>
      </c>
      <c r="AI100">
        <v>7.33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5</v>
      </c>
      <c r="AU100" t="s">
        <v>3</v>
      </c>
      <c r="AV100">
        <v>0</v>
      </c>
      <c r="AW100">
        <v>2</v>
      </c>
      <c r="AX100">
        <v>78714012</v>
      </c>
      <c r="AY100">
        <v>1</v>
      </c>
      <c r="AZ100">
        <v>0</v>
      </c>
      <c r="BA100">
        <v>248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ROUND(Y100*Source!I164,9)</f>
        <v>0</v>
      </c>
      <c r="CY100">
        <f>AA100</f>
        <v>51.93</v>
      </c>
      <c r="CZ100">
        <f>AE100</f>
        <v>7.07</v>
      </c>
      <c r="DA100">
        <f>AI100</f>
        <v>7.33</v>
      </c>
      <c r="DB100">
        <f>ROUND(ROUND(AT100*CZ100,2),6)</f>
        <v>35.35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0</v>
      </c>
      <c r="DG100">
        <f t="shared" ref="DG100:DG105" si="30">ROUND(ROUND(AF100,2)*CX100,2)</f>
        <v>0</v>
      </c>
      <c r="DH100">
        <f t="shared" ref="DH100:DH105" si="31">ROUND(ROUND(AG100,2)*CX100,2)</f>
        <v>0</v>
      </c>
      <c r="DI100">
        <f t="shared" si="18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ROW(Source!A164)</f>
        <v>164</v>
      </c>
      <c r="B101">
        <v>78713076</v>
      </c>
      <c r="C101">
        <v>78713989</v>
      </c>
      <c r="D101">
        <v>75140648</v>
      </c>
      <c r="E101">
        <v>1</v>
      </c>
      <c r="F101">
        <v>1</v>
      </c>
      <c r="G101">
        <v>1077</v>
      </c>
      <c r="H101">
        <v>3</v>
      </c>
      <c r="I101" t="s">
        <v>78</v>
      </c>
      <c r="J101" t="s">
        <v>81</v>
      </c>
      <c r="K101" t="s">
        <v>79</v>
      </c>
      <c r="L101">
        <v>1339</v>
      </c>
      <c r="N101">
        <v>1007</v>
      </c>
      <c r="O101" t="s">
        <v>80</v>
      </c>
      <c r="P101" t="s">
        <v>80</v>
      </c>
      <c r="Q101">
        <v>1</v>
      </c>
      <c r="W101">
        <v>0</v>
      </c>
      <c r="X101">
        <v>2056839293</v>
      </c>
      <c r="Y101">
        <f>AT101</f>
        <v>110</v>
      </c>
      <c r="AA101">
        <v>937.33</v>
      </c>
      <c r="AB101">
        <v>0</v>
      </c>
      <c r="AC101">
        <v>0</v>
      </c>
      <c r="AD101">
        <v>0</v>
      </c>
      <c r="AE101">
        <v>104.99</v>
      </c>
      <c r="AF101">
        <v>0</v>
      </c>
      <c r="AG101">
        <v>0</v>
      </c>
      <c r="AH101">
        <v>0</v>
      </c>
      <c r="AI101">
        <v>8.91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110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ROUND(Y101*Source!I164,9)</f>
        <v>0</v>
      </c>
      <c r="CY101">
        <f>AA101</f>
        <v>937.33</v>
      </c>
      <c r="CZ101">
        <f>AE101</f>
        <v>104.99</v>
      </c>
      <c r="DA101">
        <f>AI101</f>
        <v>8.91</v>
      </c>
      <c r="DB101">
        <f>ROUND(ROUND(AT101*CZ101,2),6)</f>
        <v>11548.9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0</v>
      </c>
      <c r="DG101">
        <f t="shared" si="30"/>
        <v>0</v>
      </c>
      <c r="DH101">
        <f t="shared" si="31"/>
        <v>0</v>
      </c>
      <c r="DI101">
        <f t="shared" si="18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ROW(Source!A166)</f>
        <v>166</v>
      </c>
      <c r="B102">
        <v>78713076</v>
      </c>
      <c r="C102">
        <v>78714015</v>
      </c>
      <c r="D102">
        <v>75141239</v>
      </c>
      <c r="E102">
        <v>1</v>
      </c>
      <c r="F102">
        <v>1</v>
      </c>
      <c r="G102">
        <v>1077</v>
      </c>
      <c r="H102">
        <v>3</v>
      </c>
      <c r="I102" t="s">
        <v>365</v>
      </c>
      <c r="J102" t="s">
        <v>367</v>
      </c>
      <c r="K102" t="s">
        <v>366</v>
      </c>
      <c r="L102">
        <v>1339</v>
      </c>
      <c r="N102">
        <v>1007</v>
      </c>
      <c r="O102" t="s">
        <v>80</v>
      </c>
      <c r="P102" t="s">
        <v>80</v>
      </c>
      <c r="Q102">
        <v>1</v>
      </c>
      <c r="W102">
        <v>0</v>
      </c>
      <c r="X102">
        <v>-1217679601</v>
      </c>
      <c r="Y102">
        <f>AT102</f>
        <v>17.399999999999999</v>
      </c>
      <c r="AA102">
        <v>3011.21</v>
      </c>
      <c r="AB102">
        <v>0</v>
      </c>
      <c r="AC102">
        <v>0</v>
      </c>
      <c r="AD102">
        <v>0</v>
      </c>
      <c r="AE102">
        <v>160.62</v>
      </c>
      <c r="AF102">
        <v>0</v>
      </c>
      <c r="AG102">
        <v>0</v>
      </c>
      <c r="AH102">
        <v>0</v>
      </c>
      <c r="AI102">
        <v>18.71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17.399999999999999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ROUND(Y102*Source!I166,9)</f>
        <v>0</v>
      </c>
      <c r="CY102">
        <f>AA102</f>
        <v>3011.21</v>
      </c>
      <c r="CZ102">
        <f>AE102</f>
        <v>160.62</v>
      </c>
      <c r="DA102">
        <f>AI102</f>
        <v>18.71</v>
      </c>
      <c r="DB102">
        <f>ROUND(ROUND(AT102*CZ102,2),6)</f>
        <v>2794.79</v>
      </c>
      <c r="DC102">
        <f>ROUND(ROUND(AT102*AG102,2),6)</f>
        <v>0</v>
      </c>
      <c r="DD102" t="s">
        <v>3</v>
      </c>
      <c r="DE102" t="s">
        <v>3</v>
      </c>
      <c r="DF102">
        <f>ROUND(ROUND(AE102*AI102,2)*CX102,2)</f>
        <v>0</v>
      </c>
      <c r="DG102">
        <f t="shared" si="30"/>
        <v>0</v>
      </c>
      <c r="DH102">
        <f t="shared" si="31"/>
        <v>0</v>
      </c>
      <c r="DI102">
        <f t="shared" si="18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ROW(Source!A168)</f>
        <v>168</v>
      </c>
      <c r="B103">
        <v>78713076</v>
      </c>
      <c r="C103">
        <v>78714028</v>
      </c>
      <c r="D103">
        <v>75147404</v>
      </c>
      <c r="E103">
        <v>1</v>
      </c>
      <c r="F103">
        <v>1</v>
      </c>
      <c r="G103">
        <v>1077</v>
      </c>
      <c r="H103">
        <v>3</v>
      </c>
      <c r="I103" t="s">
        <v>170</v>
      </c>
      <c r="J103" t="s">
        <v>172</v>
      </c>
      <c r="K103" t="s">
        <v>171</v>
      </c>
      <c r="L103">
        <v>1339</v>
      </c>
      <c r="N103">
        <v>1007</v>
      </c>
      <c r="O103" t="s">
        <v>80</v>
      </c>
      <c r="P103" t="s">
        <v>80</v>
      </c>
      <c r="Q103">
        <v>1</v>
      </c>
      <c r="W103">
        <v>0</v>
      </c>
      <c r="X103">
        <v>332671857</v>
      </c>
      <c r="Y103">
        <f>AT103</f>
        <v>162</v>
      </c>
      <c r="AA103">
        <v>6466.82</v>
      </c>
      <c r="AB103">
        <v>0</v>
      </c>
      <c r="AC103">
        <v>0</v>
      </c>
      <c r="AD103">
        <v>0</v>
      </c>
      <c r="AE103">
        <v>517.14</v>
      </c>
      <c r="AF103">
        <v>0</v>
      </c>
      <c r="AG103">
        <v>0</v>
      </c>
      <c r="AH103">
        <v>0</v>
      </c>
      <c r="AI103">
        <v>12.48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162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ROUND(Y103*Source!I168,9)</f>
        <v>0</v>
      </c>
      <c r="CY103">
        <f>AA103</f>
        <v>6466.82</v>
      </c>
      <c r="CZ103">
        <f>AE103</f>
        <v>517.14</v>
      </c>
      <c r="DA103">
        <f>AI103</f>
        <v>12.48</v>
      </c>
      <c r="DB103">
        <f>ROUND(ROUND(AT103*CZ103,2),6)</f>
        <v>83776.679999999993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0</v>
      </c>
      <c r="DG103">
        <f t="shared" si="30"/>
        <v>0</v>
      </c>
      <c r="DH103">
        <f t="shared" si="31"/>
        <v>0</v>
      </c>
      <c r="DI103">
        <f t="shared" si="18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ROW(Source!A170)</f>
        <v>170</v>
      </c>
      <c r="B104">
        <v>78713076</v>
      </c>
      <c r="C104">
        <v>78714055</v>
      </c>
      <c r="D104">
        <v>75147404</v>
      </c>
      <c r="E104">
        <v>1</v>
      </c>
      <c r="F104">
        <v>1</v>
      </c>
      <c r="G104">
        <v>1077</v>
      </c>
      <c r="H104">
        <v>3</v>
      </c>
      <c r="I104" t="s">
        <v>170</v>
      </c>
      <c r="J104" t="s">
        <v>172</v>
      </c>
      <c r="K104" t="s">
        <v>171</v>
      </c>
      <c r="L104">
        <v>1339</v>
      </c>
      <c r="N104">
        <v>1007</v>
      </c>
      <c r="O104" t="s">
        <v>80</v>
      </c>
      <c r="P104" t="s">
        <v>80</v>
      </c>
      <c r="Q104">
        <v>1</v>
      </c>
      <c r="W104">
        <v>0</v>
      </c>
      <c r="X104">
        <v>332671857</v>
      </c>
      <c r="Y104">
        <f>(AT104*4)</f>
        <v>40.799999999999997</v>
      </c>
      <c r="AA104">
        <v>6466.82</v>
      </c>
      <c r="AB104">
        <v>0</v>
      </c>
      <c r="AC104">
        <v>0</v>
      </c>
      <c r="AD104">
        <v>0</v>
      </c>
      <c r="AE104">
        <v>517.14</v>
      </c>
      <c r="AF104">
        <v>0</v>
      </c>
      <c r="AG104">
        <v>0</v>
      </c>
      <c r="AH104">
        <v>0</v>
      </c>
      <c r="AI104">
        <v>12.48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10.199999999999999</v>
      </c>
      <c r="AU104" t="s">
        <v>392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ROUND(Y104*Source!I170,9)</f>
        <v>0</v>
      </c>
      <c r="CY104">
        <f>AA104</f>
        <v>6466.82</v>
      </c>
      <c r="CZ104">
        <f>AE104</f>
        <v>517.14</v>
      </c>
      <c r="DA104">
        <f>AI104</f>
        <v>12.48</v>
      </c>
      <c r="DB104">
        <f>ROUND((ROUND(AT104*CZ104,2)*4),6)</f>
        <v>21099.32</v>
      </c>
      <c r="DC104">
        <f>ROUND((ROUND(AT104*AG104,2)*4),6)</f>
        <v>0</v>
      </c>
      <c r="DD104" t="s">
        <v>3</v>
      </c>
      <c r="DE104" t="s">
        <v>3</v>
      </c>
      <c r="DF104">
        <f>ROUND(ROUND(AE104*AI104,2)*CX104,2)</f>
        <v>0</v>
      </c>
      <c r="DG104">
        <f t="shared" si="30"/>
        <v>0</v>
      </c>
      <c r="DH104">
        <f t="shared" si="31"/>
        <v>0</v>
      </c>
      <c r="DI104">
        <f t="shared" si="18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ROW(Source!A174)</f>
        <v>174</v>
      </c>
      <c r="B105">
        <v>78713076</v>
      </c>
      <c r="C105">
        <v>78714082</v>
      </c>
      <c r="D105">
        <v>75094012</v>
      </c>
      <c r="E105">
        <v>1077</v>
      </c>
      <c r="F105">
        <v>1</v>
      </c>
      <c r="G105">
        <v>1077</v>
      </c>
      <c r="H105">
        <v>1</v>
      </c>
      <c r="I105" t="s">
        <v>753</v>
      </c>
      <c r="J105" t="s">
        <v>3</v>
      </c>
      <c r="K105" t="s">
        <v>754</v>
      </c>
      <c r="L105">
        <v>1191</v>
      </c>
      <c r="N105">
        <v>1013</v>
      </c>
      <c r="O105" t="s">
        <v>755</v>
      </c>
      <c r="P105" t="s">
        <v>755</v>
      </c>
      <c r="Q105">
        <v>1</v>
      </c>
      <c r="W105">
        <v>0</v>
      </c>
      <c r="X105">
        <v>476480486</v>
      </c>
      <c r="Y105">
        <f>(AT105*1.1)</f>
        <v>50.38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45.8</v>
      </c>
      <c r="AU105" t="s">
        <v>34</v>
      </c>
      <c r="AV105">
        <v>1</v>
      </c>
      <c r="AW105">
        <v>2</v>
      </c>
      <c r="AX105">
        <v>78714094</v>
      </c>
      <c r="AY105">
        <v>1</v>
      </c>
      <c r="AZ105">
        <v>0</v>
      </c>
      <c r="BA105">
        <v>278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ROUND(AT105*Source!I174*AH105*AL105,2)</f>
        <v>0</v>
      </c>
      <c r="CV105">
        <f>ROUND(Y105*Source!I174,9)</f>
        <v>0</v>
      </c>
      <c r="CW105">
        <v>0</v>
      </c>
      <c r="CX105">
        <f>ROUND(Y105*Source!I174,9)</f>
        <v>0</v>
      </c>
      <c r="CY105">
        <f>AD105</f>
        <v>0</v>
      </c>
      <c r="CZ105">
        <f>AH105</f>
        <v>0</v>
      </c>
      <c r="DA105">
        <f>AL105</f>
        <v>1</v>
      </c>
      <c r="DB105">
        <f>ROUND((ROUND(AT105*CZ105,2)*1.1),6)</f>
        <v>0</v>
      </c>
      <c r="DC105">
        <f>ROUND((ROUND(AT105*AG105,2)*1.1),6)</f>
        <v>0</v>
      </c>
      <c r="DD105" t="s">
        <v>3</v>
      </c>
      <c r="DE105" t="s">
        <v>3</v>
      </c>
      <c r="DF105">
        <f>ROUND(ROUND(AE105,2)*CX105,2)</f>
        <v>0</v>
      </c>
      <c r="DG105">
        <f t="shared" si="30"/>
        <v>0</v>
      </c>
      <c r="DH105">
        <f t="shared" si="31"/>
        <v>0</v>
      </c>
      <c r="DI105">
        <f t="shared" si="18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ROW(Source!A174)</f>
        <v>174</v>
      </c>
      <c r="B106">
        <v>78713076</v>
      </c>
      <c r="C106">
        <v>78714082</v>
      </c>
      <c r="D106">
        <v>75171395</v>
      </c>
      <c r="E106">
        <v>1</v>
      </c>
      <c r="F106">
        <v>1</v>
      </c>
      <c r="G106">
        <v>1077</v>
      </c>
      <c r="H106">
        <v>2</v>
      </c>
      <c r="I106" t="s">
        <v>824</v>
      </c>
      <c r="J106" t="s">
        <v>825</v>
      </c>
      <c r="K106" t="s">
        <v>826</v>
      </c>
      <c r="L106">
        <v>1368</v>
      </c>
      <c r="N106">
        <v>1011</v>
      </c>
      <c r="O106" t="s">
        <v>759</v>
      </c>
      <c r="P106" t="s">
        <v>759</v>
      </c>
      <c r="Q106">
        <v>1</v>
      </c>
      <c r="W106">
        <v>0</v>
      </c>
      <c r="X106">
        <v>-286396055</v>
      </c>
      <c r="Y106">
        <f>(AT106*1.1)</f>
        <v>6.1820000000000004</v>
      </c>
      <c r="AA106">
        <v>0</v>
      </c>
      <c r="AB106">
        <v>95.17</v>
      </c>
      <c r="AC106">
        <v>0</v>
      </c>
      <c r="AD106">
        <v>0</v>
      </c>
      <c r="AE106">
        <v>0</v>
      </c>
      <c r="AF106">
        <v>9.8800000000000008</v>
      </c>
      <c r="AG106">
        <v>0</v>
      </c>
      <c r="AH106">
        <v>0</v>
      </c>
      <c r="AI106">
        <v>1</v>
      </c>
      <c r="AJ106">
        <v>9.1999999999999993</v>
      </c>
      <c r="AK106">
        <v>47.82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5.62</v>
      </c>
      <c r="AU106" t="s">
        <v>34</v>
      </c>
      <c r="AV106">
        <v>0</v>
      </c>
      <c r="AW106">
        <v>2</v>
      </c>
      <c r="AX106">
        <v>78714095</v>
      </c>
      <c r="AY106">
        <v>1</v>
      </c>
      <c r="AZ106">
        <v>0</v>
      </c>
      <c r="BA106">
        <v>279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ROUND(Y106*Source!I174*DO106,9)</f>
        <v>0</v>
      </c>
      <c r="CX106">
        <f>ROUND(Y106*Source!I174,9)</f>
        <v>0</v>
      </c>
      <c r="CY106">
        <f>AB106</f>
        <v>95.17</v>
      </c>
      <c r="CZ106">
        <f>AF106</f>
        <v>9.8800000000000008</v>
      </c>
      <c r="DA106">
        <f>AJ106</f>
        <v>9.1999999999999993</v>
      </c>
      <c r="DB106">
        <f>ROUND((ROUND(AT106*CZ106,2)*1.1),6)</f>
        <v>61.082999999999998</v>
      </c>
      <c r="DC106">
        <f>ROUND((ROUND(AT106*AG106,2)*1.1),6)</f>
        <v>0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0</v>
      </c>
      <c r="DH106">
        <f>ROUND(ROUND(AG106*AK106,2)*CX106,2)</f>
        <v>0</v>
      </c>
      <c r="DI106">
        <f t="shared" si="18"/>
        <v>0</v>
      </c>
      <c r="DJ106">
        <f>DG106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ROW(Source!A174)</f>
        <v>174</v>
      </c>
      <c r="B107">
        <v>78713076</v>
      </c>
      <c r="C107">
        <v>78714082</v>
      </c>
      <c r="D107">
        <v>75171515</v>
      </c>
      <c r="E107">
        <v>1</v>
      </c>
      <c r="F107">
        <v>1</v>
      </c>
      <c r="G107">
        <v>1077</v>
      </c>
      <c r="H107">
        <v>2</v>
      </c>
      <c r="I107" t="s">
        <v>785</v>
      </c>
      <c r="J107" t="s">
        <v>786</v>
      </c>
      <c r="K107" t="s">
        <v>787</v>
      </c>
      <c r="L107">
        <v>1368</v>
      </c>
      <c r="N107">
        <v>1011</v>
      </c>
      <c r="O107" t="s">
        <v>759</v>
      </c>
      <c r="P107" t="s">
        <v>759</v>
      </c>
      <c r="Q107">
        <v>1</v>
      </c>
      <c r="W107">
        <v>0</v>
      </c>
      <c r="X107">
        <v>-1563021952</v>
      </c>
      <c r="Y107">
        <f>(AT107*1.1)</f>
        <v>0.56100000000000005</v>
      </c>
      <c r="AA107">
        <v>0</v>
      </c>
      <c r="AB107">
        <v>1323.36</v>
      </c>
      <c r="AC107">
        <v>631.85</v>
      </c>
      <c r="AD107">
        <v>0</v>
      </c>
      <c r="AE107">
        <v>0</v>
      </c>
      <c r="AF107">
        <v>83.1</v>
      </c>
      <c r="AG107">
        <v>12.62</v>
      </c>
      <c r="AH107">
        <v>0</v>
      </c>
      <c r="AI107">
        <v>1</v>
      </c>
      <c r="AJ107">
        <v>15.21</v>
      </c>
      <c r="AK107">
        <v>47.82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0.51</v>
      </c>
      <c r="AU107" t="s">
        <v>34</v>
      </c>
      <c r="AV107">
        <v>0</v>
      </c>
      <c r="AW107">
        <v>2</v>
      </c>
      <c r="AX107">
        <v>78714096</v>
      </c>
      <c r="AY107">
        <v>1</v>
      </c>
      <c r="AZ107">
        <v>0</v>
      </c>
      <c r="BA107">
        <v>280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ROUND(Y107*Source!I174*DO107,9)</f>
        <v>0</v>
      </c>
      <c r="CX107">
        <f>ROUND(Y107*Source!I174,9)</f>
        <v>0</v>
      </c>
      <c r="CY107">
        <f>AB107</f>
        <v>1323.36</v>
      </c>
      <c r="CZ107">
        <f>AF107</f>
        <v>83.1</v>
      </c>
      <c r="DA107">
        <f>AJ107</f>
        <v>15.21</v>
      </c>
      <c r="DB107">
        <f>ROUND((ROUND(AT107*CZ107,2)*1.1),6)</f>
        <v>46.618000000000002</v>
      </c>
      <c r="DC107">
        <f>ROUND((ROUND(AT107*AG107,2)*1.1),6)</f>
        <v>7.0839999999999996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0</v>
      </c>
      <c r="DH107">
        <f>ROUND(ROUND(AG107*AK107,2)*CX107,2)</f>
        <v>0</v>
      </c>
      <c r="DI107">
        <f t="shared" si="18"/>
        <v>0</v>
      </c>
      <c r="DJ107">
        <f>DG107</f>
        <v>0</v>
      </c>
      <c r="DK107">
        <v>0</v>
      </c>
      <c r="DL107" t="s">
        <v>760</v>
      </c>
      <c r="DM107">
        <v>0</v>
      </c>
      <c r="DN107" t="s">
        <v>755</v>
      </c>
      <c r="DO107">
        <v>12.62</v>
      </c>
    </row>
    <row r="108" spans="1:119" x14ac:dyDescent="0.2">
      <c r="A108">
        <f>ROW(Source!A174)</f>
        <v>174</v>
      </c>
      <c r="B108">
        <v>78713076</v>
      </c>
      <c r="C108">
        <v>78714082</v>
      </c>
      <c r="D108">
        <v>75170759</v>
      </c>
      <c r="E108">
        <v>1</v>
      </c>
      <c r="F108">
        <v>1</v>
      </c>
      <c r="G108">
        <v>1077</v>
      </c>
      <c r="H108">
        <v>2</v>
      </c>
      <c r="I108" t="s">
        <v>827</v>
      </c>
      <c r="J108" t="s">
        <v>828</v>
      </c>
      <c r="K108" t="s">
        <v>829</v>
      </c>
      <c r="L108">
        <v>1368</v>
      </c>
      <c r="N108">
        <v>1011</v>
      </c>
      <c r="O108" t="s">
        <v>759</v>
      </c>
      <c r="P108" t="s">
        <v>759</v>
      </c>
      <c r="Q108">
        <v>1</v>
      </c>
      <c r="W108">
        <v>0</v>
      </c>
      <c r="X108">
        <v>1806036159</v>
      </c>
      <c r="Y108">
        <f>(AT108*1.1)</f>
        <v>0.41799999999999998</v>
      </c>
      <c r="AA108">
        <v>0</v>
      </c>
      <c r="AB108">
        <v>2451.81</v>
      </c>
      <c r="AC108">
        <v>847.64</v>
      </c>
      <c r="AD108">
        <v>0</v>
      </c>
      <c r="AE108">
        <v>0</v>
      </c>
      <c r="AF108">
        <v>179.17</v>
      </c>
      <c r="AG108">
        <v>16.93</v>
      </c>
      <c r="AH108">
        <v>0</v>
      </c>
      <c r="AI108">
        <v>1</v>
      </c>
      <c r="AJ108">
        <v>13.07</v>
      </c>
      <c r="AK108">
        <v>47.82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0.38</v>
      </c>
      <c r="AU108" t="s">
        <v>34</v>
      </c>
      <c r="AV108">
        <v>0</v>
      </c>
      <c r="AW108">
        <v>2</v>
      </c>
      <c r="AX108">
        <v>78714097</v>
      </c>
      <c r="AY108">
        <v>1</v>
      </c>
      <c r="AZ108">
        <v>0</v>
      </c>
      <c r="BA108">
        <v>281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ROUND(Y108*Source!I174*DO108,9)</f>
        <v>0</v>
      </c>
      <c r="CX108">
        <f>ROUND(Y108*Source!I174,9)</f>
        <v>0</v>
      </c>
      <c r="CY108">
        <f>AB108</f>
        <v>2451.81</v>
      </c>
      <c r="CZ108">
        <f>AF108</f>
        <v>179.17</v>
      </c>
      <c r="DA108">
        <f>AJ108</f>
        <v>13.07</v>
      </c>
      <c r="DB108">
        <f>ROUND((ROUND(AT108*CZ108,2)*1.1),6)</f>
        <v>74.888000000000005</v>
      </c>
      <c r="DC108">
        <f>ROUND((ROUND(AT108*AG108,2)*1.1),6)</f>
        <v>7.0730000000000004</v>
      </c>
      <c r="DD108" t="s">
        <v>3</v>
      </c>
      <c r="DE108" t="s">
        <v>3</v>
      </c>
      <c r="DF108">
        <f>ROUND(ROUND(AE108,2)*CX108,2)</f>
        <v>0</v>
      </c>
      <c r="DG108">
        <f>ROUND(ROUND(AF108*AJ108,2)*CX108,2)</f>
        <v>0</v>
      </c>
      <c r="DH108">
        <f>ROUND(ROUND(AG108*AK108,2)*CX108,2)</f>
        <v>0</v>
      </c>
      <c r="DI108">
        <f t="shared" si="18"/>
        <v>0</v>
      </c>
      <c r="DJ108">
        <f>DG108</f>
        <v>0</v>
      </c>
      <c r="DK108">
        <v>0</v>
      </c>
      <c r="DL108" t="s">
        <v>760</v>
      </c>
      <c r="DM108">
        <v>0</v>
      </c>
      <c r="DN108" t="s">
        <v>755</v>
      </c>
      <c r="DO108">
        <v>16.93</v>
      </c>
    </row>
    <row r="109" spans="1:119" x14ac:dyDescent="0.2">
      <c r="A109">
        <f>ROW(Source!A174)</f>
        <v>174</v>
      </c>
      <c r="B109">
        <v>78713076</v>
      </c>
      <c r="C109">
        <v>78714082</v>
      </c>
      <c r="D109">
        <v>75147550</v>
      </c>
      <c r="E109">
        <v>1</v>
      </c>
      <c r="F109">
        <v>1</v>
      </c>
      <c r="G109">
        <v>1077</v>
      </c>
      <c r="H109">
        <v>3</v>
      </c>
      <c r="I109" t="s">
        <v>830</v>
      </c>
      <c r="J109" t="s">
        <v>831</v>
      </c>
      <c r="K109" t="s">
        <v>832</v>
      </c>
      <c r="L109">
        <v>1339</v>
      </c>
      <c r="N109">
        <v>1007</v>
      </c>
      <c r="O109" t="s">
        <v>80</v>
      </c>
      <c r="P109" t="s">
        <v>80</v>
      </c>
      <c r="Q109">
        <v>1</v>
      </c>
      <c r="W109">
        <v>0</v>
      </c>
      <c r="X109">
        <v>-874054131</v>
      </c>
      <c r="Y109">
        <f>AT109</f>
        <v>0.05</v>
      </c>
      <c r="AA109">
        <v>5179.8500000000004</v>
      </c>
      <c r="AB109">
        <v>0</v>
      </c>
      <c r="AC109">
        <v>0</v>
      </c>
      <c r="AD109">
        <v>0</v>
      </c>
      <c r="AE109">
        <v>477.64</v>
      </c>
      <c r="AF109">
        <v>0</v>
      </c>
      <c r="AG109">
        <v>0</v>
      </c>
      <c r="AH109">
        <v>0</v>
      </c>
      <c r="AI109">
        <v>10.78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0.05</v>
      </c>
      <c r="AU109" t="s">
        <v>3</v>
      </c>
      <c r="AV109">
        <v>0</v>
      </c>
      <c r="AW109">
        <v>2</v>
      </c>
      <c r="AX109">
        <v>78714098</v>
      </c>
      <c r="AY109">
        <v>1</v>
      </c>
      <c r="AZ109">
        <v>0</v>
      </c>
      <c r="BA109">
        <v>282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ROUND(Y109*Source!I174,9)</f>
        <v>0</v>
      </c>
      <c r="CY109">
        <f t="shared" ref="CY109:CY118" si="32">AA109</f>
        <v>5179.8500000000004</v>
      </c>
      <c r="CZ109">
        <f t="shared" ref="CZ109:CZ118" si="33">AE109</f>
        <v>477.64</v>
      </c>
      <c r="DA109">
        <f t="shared" ref="DA109:DA118" si="34">AI109</f>
        <v>10.78</v>
      </c>
      <c r="DB109">
        <f>ROUND(ROUND(AT109*CZ109,2),6)</f>
        <v>23.88</v>
      </c>
      <c r="DC109">
        <f>ROUND(ROUND(AT109*AG109,2),6)</f>
        <v>0</v>
      </c>
      <c r="DD109" t="s">
        <v>3</v>
      </c>
      <c r="DE109" t="s">
        <v>3</v>
      </c>
      <c r="DF109">
        <f t="shared" ref="DF109:DF118" si="35">ROUND(ROUND(AE109*AI109,2)*CX109,2)</f>
        <v>0</v>
      </c>
      <c r="DG109">
        <f t="shared" ref="DG109:DG119" si="36">ROUND(ROUND(AF109,2)*CX109,2)</f>
        <v>0</v>
      </c>
      <c r="DH109">
        <f t="shared" ref="DH109:DH119" si="37">ROUND(ROUND(AG109,2)*CX109,2)</f>
        <v>0</v>
      </c>
      <c r="DI109">
        <f t="shared" si="18"/>
        <v>0</v>
      </c>
      <c r="DJ109">
        <f t="shared" ref="DJ109:DJ118" si="38">DF109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ROW(Source!A181)</f>
        <v>181</v>
      </c>
      <c r="B110">
        <v>78713076</v>
      </c>
      <c r="C110">
        <v>78714106</v>
      </c>
      <c r="D110">
        <v>75140648</v>
      </c>
      <c r="E110">
        <v>1</v>
      </c>
      <c r="F110">
        <v>1</v>
      </c>
      <c r="G110">
        <v>1077</v>
      </c>
      <c r="H110">
        <v>3</v>
      </c>
      <c r="I110" t="s">
        <v>78</v>
      </c>
      <c r="J110" t="s">
        <v>81</v>
      </c>
      <c r="K110" t="s">
        <v>79</v>
      </c>
      <c r="L110">
        <v>1339</v>
      </c>
      <c r="N110">
        <v>1007</v>
      </c>
      <c r="O110" t="s">
        <v>80</v>
      </c>
      <c r="P110" t="s">
        <v>80</v>
      </c>
      <c r="Q110">
        <v>1</v>
      </c>
      <c r="W110">
        <v>0</v>
      </c>
      <c r="X110">
        <v>2056839293</v>
      </c>
      <c r="Y110">
        <f>AT110</f>
        <v>110</v>
      </c>
      <c r="AA110">
        <v>937.33</v>
      </c>
      <c r="AB110">
        <v>0</v>
      </c>
      <c r="AC110">
        <v>0</v>
      </c>
      <c r="AD110">
        <v>0</v>
      </c>
      <c r="AE110">
        <v>104.99</v>
      </c>
      <c r="AF110">
        <v>0</v>
      </c>
      <c r="AG110">
        <v>0</v>
      </c>
      <c r="AH110">
        <v>0</v>
      </c>
      <c r="AI110">
        <v>8.91</v>
      </c>
      <c r="AJ110">
        <v>1</v>
      </c>
      <c r="AK110">
        <v>1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110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ROUND(Y110*Source!I181,9)</f>
        <v>0</v>
      </c>
      <c r="CY110">
        <f t="shared" si="32"/>
        <v>937.33</v>
      </c>
      <c r="CZ110">
        <f t="shared" si="33"/>
        <v>104.99</v>
      </c>
      <c r="DA110">
        <f t="shared" si="34"/>
        <v>8.91</v>
      </c>
      <c r="DB110">
        <f>ROUND(ROUND(AT110*CZ110,2),6)</f>
        <v>11548.9</v>
      </c>
      <c r="DC110">
        <f>ROUND(ROUND(AT110*AG110,2),6)</f>
        <v>0</v>
      </c>
      <c r="DD110" t="s">
        <v>3</v>
      </c>
      <c r="DE110" t="s">
        <v>3</v>
      </c>
      <c r="DF110">
        <f t="shared" si="35"/>
        <v>0</v>
      </c>
      <c r="DG110">
        <f t="shared" si="36"/>
        <v>0</v>
      </c>
      <c r="DH110">
        <f t="shared" si="37"/>
        <v>0</v>
      </c>
      <c r="DI110">
        <f t="shared" si="18"/>
        <v>0</v>
      </c>
      <c r="DJ110">
        <f t="shared" si="38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ROW(Source!A183)</f>
        <v>183</v>
      </c>
      <c r="B111">
        <v>78713076</v>
      </c>
      <c r="C111">
        <v>78714125</v>
      </c>
      <c r="D111">
        <v>75141239</v>
      </c>
      <c r="E111">
        <v>1</v>
      </c>
      <c r="F111">
        <v>1</v>
      </c>
      <c r="G111">
        <v>1077</v>
      </c>
      <c r="H111">
        <v>3</v>
      </c>
      <c r="I111" t="s">
        <v>365</v>
      </c>
      <c r="J111" t="s">
        <v>367</v>
      </c>
      <c r="K111" t="s">
        <v>366</v>
      </c>
      <c r="L111">
        <v>1339</v>
      </c>
      <c r="N111">
        <v>1007</v>
      </c>
      <c r="O111" t="s">
        <v>80</v>
      </c>
      <c r="P111" t="s">
        <v>80</v>
      </c>
      <c r="Q111">
        <v>1</v>
      </c>
      <c r="W111">
        <v>0</v>
      </c>
      <c r="X111">
        <v>-1217679601</v>
      </c>
      <c r="Y111">
        <f>AT111</f>
        <v>17.399999999999999</v>
      </c>
      <c r="AA111">
        <v>3011.21</v>
      </c>
      <c r="AB111">
        <v>0</v>
      </c>
      <c r="AC111">
        <v>0</v>
      </c>
      <c r="AD111">
        <v>0</v>
      </c>
      <c r="AE111">
        <v>160.62</v>
      </c>
      <c r="AF111">
        <v>0</v>
      </c>
      <c r="AG111">
        <v>0</v>
      </c>
      <c r="AH111">
        <v>0</v>
      </c>
      <c r="AI111">
        <v>18.71</v>
      </c>
      <c r="AJ111">
        <v>1</v>
      </c>
      <c r="AK111">
        <v>1</v>
      </c>
      <c r="AL111">
        <v>1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17.399999999999999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ROUND(Y111*Source!I183,9)</f>
        <v>0</v>
      </c>
      <c r="CY111">
        <f t="shared" si="32"/>
        <v>3011.21</v>
      </c>
      <c r="CZ111">
        <f t="shared" si="33"/>
        <v>160.62</v>
      </c>
      <c r="DA111">
        <f t="shared" si="34"/>
        <v>18.71</v>
      </c>
      <c r="DB111">
        <f>ROUND(ROUND(AT111*CZ111,2),6)</f>
        <v>2794.79</v>
      </c>
      <c r="DC111">
        <f>ROUND(ROUND(AT111*AG111,2),6)</f>
        <v>0</v>
      </c>
      <c r="DD111" t="s">
        <v>3</v>
      </c>
      <c r="DE111" t="s">
        <v>3</v>
      </c>
      <c r="DF111">
        <f t="shared" si="35"/>
        <v>0</v>
      </c>
      <c r="DG111">
        <f t="shared" si="36"/>
        <v>0</v>
      </c>
      <c r="DH111">
        <f t="shared" si="37"/>
        <v>0</v>
      </c>
      <c r="DI111">
        <f t="shared" si="18"/>
        <v>0</v>
      </c>
      <c r="DJ111">
        <f t="shared" si="38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ROW(Source!A185)</f>
        <v>185</v>
      </c>
      <c r="B112">
        <v>78713076</v>
      </c>
      <c r="C112">
        <v>78714138</v>
      </c>
      <c r="D112">
        <v>75147758</v>
      </c>
      <c r="E112">
        <v>1</v>
      </c>
      <c r="F112">
        <v>1</v>
      </c>
      <c r="G112">
        <v>1077</v>
      </c>
      <c r="H112">
        <v>3</v>
      </c>
      <c r="I112" t="s">
        <v>381</v>
      </c>
      <c r="J112" t="s">
        <v>383</v>
      </c>
      <c r="K112" t="s">
        <v>382</v>
      </c>
      <c r="L112">
        <v>1348</v>
      </c>
      <c r="N112">
        <v>1009</v>
      </c>
      <c r="O112" t="s">
        <v>182</v>
      </c>
      <c r="P112" t="s">
        <v>182</v>
      </c>
      <c r="Q112">
        <v>1000</v>
      </c>
      <c r="W112">
        <v>0</v>
      </c>
      <c r="X112">
        <v>-421459149</v>
      </c>
      <c r="Y112">
        <f>(AT112*1.333)</f>
        <v>9.5176200000000009</v>
      </c>
      <c r="AA112">
        <v>5130.55</v>
      </c>
      <c r="AB112">
        <v>0</v>
      </c>
      <c r="AC112">
        <v>0</v>
      </c>
      <c r="AD112">
        <v>0</v>
      </c>
      <c r="AE112">
        <v>293.51</v>
      </c>
      <c r="AF112">
        <v>0</v>
      </c>
      <c r="AG112">
        <v>0</v>
      </c>
      <c r="AH112">
        <v>0</v>
      </c>
      <c r="AI112">
        <v>17.48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7.14</v>
      </c>
      <c r="AU112" t="s">
        <v>375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ROUND(Y112*Source!I185,9)</f>
        <v>0</v>
      </c>
      <c r="CY112">
        <f t="shared" si="32"/>
        <v>5130.55</v>
      </c>
      <c r="CZ112">
        <f t="shared" si="33"/>
        <v>293.51</v>
      </c>
      <c r="DA112">
        <f t="shared" si="34"/>
        <v>17.48</v>
      </c>
      <c r="DB112">
        <f>ROUND((ROUND(AT112*CZ112,2)*1.333),6)</f>
        <v>2793.51478</v>
      </c>
      <c r="DC112">
        <f>ROUND((ROUND(AT112*AG112,2)*1.333),6)</f>
        <v>0</v>
      </c>
      <c r="DD112" t="s">
        <v>3</v>
      </c>
      <c r="DE112" t="s">
        <v>3</v>
      </c>
      <c r="DF112">
        <f t="shared" si="35"/>
        <v>0</v>
      </c>
      <c r="DG112">
        <f t="shared" si="36"/>
        <v>0</v>
      </c>
      <c r="DH112">
        <f t="shared" si="37"/>
        <v>0</v>
      </c>
      <c r="DI112">
        <f t="shared" si="18"/>
        <v>0</v>
      </c>
      <c r="DJ112">
        <f t="shared" si="38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ROW(Source!A188)</f>
        <v>188</v>
      </c>
      <c r="B113">
        <v>78713076</v>
      </c>
      <c r="C113">
        <v>78714150</v>
      </c>
      <c r="D113">
        <v>75140648</v>
      </c>
      <c r="E113">
        <v>1</v>
      </c>
      <c r="F113">
        <v>1</v>
      </c>
      <c r="G113">
        <v>1077</v>
      </c>
      <c r="H113">
        <v>3</v>
      </c>
      <c r="I113" t="s">
        <v>78</v>
      </c>
      <c r="J113" t="s">
        <v>81</v>
      </c>
      <c r="K113" t="s">
        <v>79</v>
      </c>
      <c r="L113">
        <v>1339</v>
      </c>
      <c r="N113">
        <v>1007</v>
      </c>
      <c r="O113" t="s">
        <v>80</v>
      </c>
      <c r="P113" t="s">
        <v>80</v>
      </c>
      <c r="Q113">
        <v>1</v>
      </c>
      <c r="W113">
        <v>0</v>
      </c>
      <c r="X113">
        <v>2056839293</v>
      </c>
      <c r="Y113">
        <f>AT113</f>
        <v>110</v>
      </c>
      <c r="AA113">
        <v>937.33</v>
      </c>
      <c r="AB113">
        <v>0</v>
      </c>
      <c r="AC113">
        <v>0</v>
      </c>
      <c r="AD113">
        <v>0</v>
      </c>
      <c r="AE113">
        <v>104.99</v>
      </c>
      <c r="AF113">
        <v>0</v>
      </c>
      <c r="AG113">
        <v>0</v>
      </c>
      <c r="AH113">
        <v>0</v>
      </c>
      <c r="AI113">
        <v>8.91</v>
      </c>
      <c r="AJ113">
        <v>1</v>
      </c>
      <c r="AK113">
        <v>1</v>
      </c>
      <c r="AL113">
        <v>1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110</v>
      </c>
      <c r="AU113" t="s">
        <v>3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ROUND(Y113*Source!I188,9)</f>
        <v>0</v>
      </c>
      <c r="CY113">
        <f t="shared" si="32"/>
        <v>937.33</v>
      </c>
      <c r="CZ113">
        <f t="shared" si="33"/>
        <v>104.99</v>
      </c>
      <c r="DA113">
        <f t="shared" si="34"/>
        <v>8.91</v>
      </c>
      <c r="DB113">
        <f>ROUND(ROUND(AT113*CZ113,2),6)</f>
        <v>11548.9</v>
      </c>
      <c r="DC113">
        <f>ROUND(ROUND(AT113*AG113,2),6)</f>
        <v>0</v>
      </c>
      <c r="DD113" t="s">
        <v>3</v>
      </c>
      <c r="DE113" t="s">
        <v>3</v>
      </c>
      <c r="DF113">
        <f t="shared" si="35"/>
        <v>0</v>
      </c>
      <c r="DG113">
        <f t="shared" si="36"/>
        <v>0</v>
      </c>
      <c r="DH113">
        <f t="shared" si="37"/>
        <v>0</v>
      </c>
      <c r="DI113">
        <f t="shared" si="18"/>
        <v>0</v>
      </c>
      <c r="DJ113">
        <f t="shared" si="38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ROW(Source!A190)</f>
        <v>190</v>
      </c>
      <c r="B114">
        <v>78713076</v>
      </c>
      <c r="C114">
        <v>78714169</v>
      </c>
      <c r="D114">
        <v>75141239</v>
      </c>
      <c r="E114">
        <v>1</v>
      </c>
      <c r="F114">
        <v>1</v>
      </c>
      <c r="G114">
        <v>1077</v>
      </c>
      <c r="H114">
        <v>3</v>
      </c>
      <c r="I114" t="s">
        <v>365</v>
      </c>
      <c r="J114" t="s">
        <v>367</v>
      </c>
      <c r="K114" t="s">
        <v>366</v>
      </c>
      <c r="L114">
        <v>1339</v>
      </c>
      <c r="N114">
        <v>1007</v>
      </c>
      <c r="O114" t="s">
        <v>80</v>
      </c>
      <c r="P114" t="s">
        <v>80</v>
      </c>
      <c r="Q114">
        <v>1</v>
      </c>
      <c r="W114">
        <v>0</v>
      </c>
      <c r="X114">
        <v>-1217679601</v>
      </c>
      <c r="Y114">
        <f>AT114</f>
        <v>126</v>
      </c>
      <c r="AA114">
        <v>3011.21</v>
      </c>
      <c r="AB114">
        <v>0</v>
      </c>
      <c r="AC114">
        <v>0</v>
      </c>
      <c r="AD114">
        <v>0</v>
      </c>
      <c r="AE114">
        <v>160.62</v>
      </c>
      <c r="AF114">
        <v>0</v>
      </c>
      <c r="AG114">
        <v>0</v>
      </c>
      <c r="AH114">
        <v>0</v>
      </c>
      <c r="AI114">
        <v>18.71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126</v>
      </c>
      <c r="AU114" t="s">
        <v>3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ROUND(Y114*Source!I190,9)</f>
        <v>0</v>
      </c>
      <c r="CY114">
        <f t="shared" si="32"/>
        <v>3011.21</v>
      </c>
      <c r="CZ114">
        <f t="shared" si="33"/>
        <v>160.62</v>
      </c>
      <c r="DA114">
        <f t="shared" si="34"/>
        <v>18.71</v>
      </c>
      <c r="DB114">
        <f>ROUND(ROUND(AT114*CZ114,2),6)</f>
        <v>20238.12</v>
      </c>
      <c r="DC114">
        <f>ROUND(ROUND(AT114*AG114,2),6)</f>
        <v>0</v>
      </c>
      <c r="DD114" t="s">
        <v>3</v>
      </c>
      <c r="DE114" t="s">
        <v>3</v>
      </c>
      <c r="DF114">
        <f t="shared" si="35"/>
        <v>0</v>
      </c>
      <c r="DG114">
        <f t="shared" si="36"/>
        <v>0</v>
      </c>
      <c r="DH114">
        <f t="shared" si="37"/>
        <v>0</v>
      </c>
      <c r="DI114">
        <f t="shared" si="18"/>
        <v>0</v>
      </c>
      <c r="DJ114">
        <f t="shared" si="38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ROW(Source!A193)</f>
        <v>193</v>
      </c>
      <c r="B115">
        <v>78713076</v>
      </c>
      <c r="C115">
        <v>78714191</v>
      </c>
      <c r="D115">
        <v>75140648</v>
      </c>
      <c r="E115">
        <v>1</v>
      </c>
      <c r="F115">
        <v>1</v>
      </c>
      <c r="G115">
        <v>1077</v>
      </c>
      <c r="H115">
        <v>3</v>
      </c>
      <c r="I115" t="s">
        <v>78</v>
      </c>
      <c r="J115" t="s">
        <v>81</v>
      </c>
      <c r="K115" t="s">
        <v>79</v>
      </c>
      <c r="L115">
        <v>1339</v>
      </c>
      <c r="N115">
        <v>1007</v>
      </c>
      <c r="O115" t="s">
        <v>80</v>
      </c>
      <c r="P115" t="s">
        <v>80</v>
      </c>
      <c r="Q115">
        <v>1</v>
      </c>
      <c r="W115">
        <v>0</v>
      </c>
      <c r="X115">
        <v>2056839293</v>
      </c>
      <c r="Y115">
        <f>AT115</f>
        <v>110</v>
      </c>
      <c r="AA115">
        <v>937.33</v>
      </c>
      <c r="AB115">
        <v>0</v>
      </c>
      <c r="AC115">
        <v>0</v>
      </c>
      <c r="AD115">
        <v>0</v>
      </c>
      <c r="AE115">
        <v>104.99</v>
      </c>
      <c r="AF115">
        <v>0</v>
      </c>
      <c r="AG115">
        <v>0</v>
      </c>
      <c r="AH115">
        <v>0</v>
      </c>
      <c r="AI115">
        <v>8.91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110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ROUND(Y115*Source!I193,9)</f>
        <v>0</v>
      </c>
      <c r="CY115">
        <f t="shared" si="32"/>
        <v>937.33</v>
      </c>
      <c r="CZ115">
        <f t="shared" si="33"/>
        <v>104.99</v>
      </c>
      <c r="DA115">
        <f t="shared" si="34"/>
        <v>8.91</v>
      </c>
      <c r="DB115">
        <f>ROUND(ROUND(AT115*CZ115,2),6)</f>
        <v>11548.9</v>
      </c>
      <c r="DC115">
        <f>ROUND(ROUND(AT115*AG115,2),6)</f>
        <v>0</v>
      </c>
      <c r="DD115" t="s">
        <v>3</v>
      </c>
      <c r="DE115" t="s">
        <v>3</v>
      </c>
      <c r="DF115">
        <f t="shared" si="35"/>
        <v>0</v>
      </c>
      <c r="DG115">
        <f t="shared" si="36"/>
        <v>0</v>
      </c>
      <c r="DH115">
        <f t="shared" si="37"/>
        <v>0</v>
      </c>
      <c r="DI115">
        <f t="shared" si="18"/>
        <v>0</v>
      </c>
      <c r="DJ115">
        <f t="shared" si="38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ROW(Source!A195)</f>
        <v>195</v>
      </c>
      <c r="B116">
        <v>78713076</v>
      </c>
      <c r="C116">
        <v>78714210</v>
      </c>
      <c r="D116">
        <v>75141239</v>
      </c>
      <c r="E116">
        <v>1</v>
      </c>
      <c r="F116">
        <v>1</v>
      </c>
      <c r="G116">
        <v>1077</v>
      </c>
      <c r="H116">
        <v>3</v>
      </c>
      <c r="I116" t="s">
        <v>365</v>
      </c>
      <c r="J116" t="s">
        <v>367</v>
      </c>
      <c r="K116" t="s">
        <v>366</v>
      </c>
      <c r="L116">
        <v>1339</v>
      </c>
      <c r="N116">
        <v>1007</v>
      </c>
      <c r="O116" t="s">
        <v>80</v>
      </c>
      <c r="P116" t="s">
        <v>80</v>
      </c>
      <c r="Q116">
        <v>1</v>
      </c>
      <c r="W116">
        <v>0</v>
      </c>
      <c r="X116">
        <v>-1217679601</v>
      </c>
      <c r="Y116">
        <f>AT116</f>
        <v>17.399999999999999</v>
      </c>
      <c r="AA116">
        <v>3011.21</v>
      </c>
      <c r="AB116">
        <v>0</v>
      </c>
      <c r="AC116">
        <v>0</v>
      </c>
      <c r="AD116">
        <v>0</v>
      </c>
      <c r="AE116">
        <v>160.62</v>
      </c>
      <c r="AF116">
        <v>0</v>
      </c>
      <c r="AG116">
        <v>0</v>
      </c>
      <c r="AH116">
        <v>0</v>
      </c>
      <c r="AI116">
        <v>18.71</v>
      </c>
      <c r="AJ116">
        <v>1</v>
      </c>
      <c r="AK116">
        <v>1</v>
      </c>
      <c r="AL116">
        <v>1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17.399999999999999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ROUND(Y116*Source!I195,9)</f>
        <v>0</v>
      </c>
      <c r="CY116">
        <f t="shared" si="32"/>
        <v>3011.21</v>
      </c>
      <c r="CZ116">
        <f t="shared" si="33"/>
        <v>160.62</v>
      </c>
      <c r="DA116">
        <f t="shared" si="34"/>
        <v>18.71</v>
      </c>
      <c r="DB116">
        <f>ROUND(ROUND(AT116*CZ116,2),6)</f>
        <v>2794.79</v>
      </c>
      <c r="DC116">
        <f>ROUND(ROUND(AT116*AG116,2),6)</f>
        <v>0</v>
      </c>
      <c r="DD116" t="s">
        <v>3</v>
      </c>
      <c r="DE116" t="s">
        <v>3</v>
      </c>
      <c r="DF116">
        <f t="shared" si="35"/>
        <v>0</v>
      </c>
      <c r="DG116">
        <f t="shared" si="36"/>
        <v>0</v>
      </c>
      <c r="DH116">
        <f t="shared" si="37"/>
        <v>0</v>
      </c>
      <c r="DI116">
        <f t="shared" si="18"/>
        <v>0</v>
      </c>
      <c r="DJ116">
        <f t="shared" si="38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ROW(Source!A197)</f>
        <v>197</v>
      </c>
      <c r="B117">
        <v>78713076</v>
      </c>
      <c r="C117">
        <v>78714223</v>
      </c>
      <c r="D117">
        <v>75147404</v>
      </c>
      <c r="E117">
        <v>1</v>
      </c>
      <c r="F117">
        <v>1</v>
      </c>
      <c r="G117">
        <v>1077</v>
      </c>
      <c r="H117">
        <v>3</v>
      </c>
      <c r="I117" t="s">
        <v>170</v>
      </c>
      <c r="J117" t="s">
        <v>172</v>
      </c>
      <c r="K117" t="s">
        <v>171</v>
      </c>
      <c r="L117">
        <v>1339</v>
      </c>
      <c r="N117">
        <v>1007</v>
      </c>
      <c r="O117" t="s">
        <v>80</v>
      </c>
      <c r="P117" t="s">
        <v>80</v>
      </c>
      <c r="Q117">
        <v>1</v>
      </c>
      <c r="W117">
        <v>0</v>
      </c>
      <c r="X117">
        <v>332671857</v>
      </c>
      <c r="Y117">
        <f>AT117</f>
        <v>162</v>
      </c>
      <c r="AA117">
        <v>6466.82</v>
      </c>
      <c r="AB117">
        <v>0</v>
      </c>
      <c r="AC117">
        <v>0</v>
      </c>
      <c r="AD117">
        <v>0</v>
      </c>
      <c r="AE117">
        <v>517.14</v>
      </c>
      <c r="AF117">
        <v>0</v>
      </c>
      <c r="AG117">
        <v>0</v>
      </c>
      <c r="AH117">
        <v>0</v>
      </c>
      <c r="AI117">
        <v>12.48</v>
      </c>
      <c r="AJ117">
        <v>1</v>
      </c>
      <c r="AK117">
        <v>1</v>
      </c>
      <c r="AL117">
        <v>1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162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ROUND(Y117*Source!I197,9)</f>
        <v>0</v>
      </c>
      <c r="CY117">
        <f t="shared" si="32"/>
        <v>6466.82</v>
      </c>
      <c r="CZ117">
        <f t="shared" si="33"/>
        <v>517.14</v>
      </c>
      <c r="DA117">
        <f t="shared" si="34"/>
        <v>12.48</v>
      </c>
      <c r="DB117">
        <f>ROUND(ROUND(AT117*CZ117,2),6)</f>
        <v>83776.679999999993</v>
      </c>
      <c r="DC117">
        <f>ROUND(ROUND(AT117*AG117,2),6)</f>
        <v>0</v>
      </c>
      <c r="DD117" t="s">
        <v>3</v>
      </c>
      <c r="DE117" t="s">
        <v>3</v>
      </c>
      <c r="DF117">
        <f t="shared" si="35"/>
        <v>0</v>
      </c>
      <c r="DG117">
        <f t="shared" si="36"/>
        <v>0</v>
      </c>
      <c r="DH117">
        <f t="shared" si="37"/>
        <v>0</v>
      </c>
      <c r="DI117">
        <f t="shared" si="18"/>
        <v>0</v>
      </c>
      <c r="DJ117">
        <f t="shared" si="38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ROW(Source!A199)</f>
        <v>199</v>
      </c>
      <c r="B118">
        <v>78713076</v>
      </c>
      <c r="C118">
        <v>78714250</v>
      </c>
      <c r="D118">
        <v>75147404</v>
      </c>
      <c r="E118">
        <v>1</v>
      </c>
      <c r="F118">
        <v>1</v>
      </c>
      <c r="G118">
        <v>1077</v>
      </c>
      <c r="H118">
        <v>3</v>
      </c>
      <c r="I118" t="s">
        <v>170</v>
      </c>
      <c r="J118" t="s">
        <v>172</v>
      </c>
      <c r="K118" t="s">
        <v>171</v>
      </c>
      <c r="L118">
        <v>1339</v>
      </c>
      <c r="N118">
        <v>1007</v>
      </c>
      <c r="O118" t="s">
        <v>80</v>
      </c>
      <c r="P118" t="s">
        <v>80</v>
      </c>
      <c r="Q118">
        <v>1</v>
      </c>
      <c r="W118">
        <v>0</v>
      </c>
      <c r="X118">
        <v>332671857</v>
      </c>
      <c r="Y118">
        <f>(AT118*6)</f>
        <v>61.2</v>
      </c>
      <c r="AA118">
        <v>6466.82</v>
      </c>
      <c r="AB118">
        <v>0</v>
      </c>
      <c r="AC118">
        <v>0</v>
      </c>
      <c r="AD118">
        <v>0</v>
      </c>
      <c r="AE118">
        <v>517.14</v>
      </c>
      <c r="AF118">
        <v>0</v>
      </c>
      <c r="AG118">
        <v>0</v>
      </c>
      <c r="AH118">
        <v>0</v>
      </c>
      <c r="AI118">
        <v>12.48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10.199999999999999</v>
      </c>
      <c r="AU118" t="s">
        <v>451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ROUND(Y118*Source!I199,9)</f>
        <v>0</v>
      </c>
      <c r="CY118">
        <f t="shared" si="32"/>
        <v>6466.82</v>
      </c>
      <c r="CZ118">
        <f t="shared" si="33"/>
        <v>517.14</v>
      </c>
      <c r="DA118">
        <f t="shared" si="34"/>
        <v>12.48</v>
      </c>
      <c r="DB118">
        <f>ROUND((ROUND(AT118*CZ118,2)*6),6)</f>
        <v>31648.98</v>
      </c>
      <c r="DC118">
        <f>ROUND((ROUND(AT118*AG118,2)*6),6)</f>
        <v>0</v>
      </c>
      <c r="DD118" t="s">
        <v>3</v>
      </c>
      <c r="DE118" t="s">
        <v>3</v>
      </c>
      <c r="DF118">
        <f t="shared" si="35"/>
        <v>0</v>
      </c>
      <c r="DG118">
        <f t="shared" si="36"/>
        <v>0</v>
      </c>
      <c r="DH118">
        <f t="shared" si="37"/>
        <v>0</v>
      </c>
      <c r="DI118">
        <f t="shared" si="18"/>
        <v>0</v>
      </c>
      <c r="DJ118">
        <f t="shared" si="38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ROW(Source!A202)</f>
        <v>202</v>
      </c>
      <c r="B119">
        <v>78713076</v>
      </c>
      <c r="C119">
        <v>78714260</v>
      </c>
      <c r="D119">
        <v>75094012</v>
      </c>
      <c r="E119">
        <v>1077</v>
      </c>
      <c r="F119">
        <v>1</v>
      </c>
      <c r="G119">
        <v>1077</v>
      </c>
      <c r="H119">
        <v>1</v>
      </c>
      <c r="I119" t="s">
        <v>753</v>
      </c>
      <c r="J119" t="s">
        <v>3</v>
      </c>
      <c r="K119" t="s">
        <v>754</v>
      </c>
      <c r="L119">
        <v>1191</v>
      </c>
      <c r="N119">
        <v>1013</v>
      </c>
      <c r="O119" t="s">
        <v>755</v>
      </c>
      <c r="P119" t="s">
        <v>755</v>
      </c>
      <c r="Q119">
        <v>1</v>
      </c>
      <c r="W119">
        <v>0</v>
      </c>
      <c r="X119">
        <v>476480486</v>
      </c>
      <c r="Y119">
        <f>(AT119*1.1)</f>
        <v>76.78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5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69.8</v>
      </c>
      <c r="AU119" t="s">
        <v>34</v>
      </c>
      <c r="AV119">
        <v>1</v>
      </c>
      <c r="AW119">
        <v>2</v>
      </c>
      <c r="AX119">
        <v>78714274</v>
      </c>
      <c r="AY119">
        <v>1</v>
      </c>
      <c r="AZ119">
        <v>0</v>
      </c>
      <c r="BA119">
        <v>346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U119">
        <f>ROUND(AT119*Source!I202*AH119*AL119,2)</f>
        <v>0</v>
      </c>
      <c r="CV119">
        <f>ROUND(Y119*Source!I202,9)</f>
        <v>0</v>
      </c>
      <c r="CW119">
        <v>0</v>
      </c>
      <c r="CX119">
        <f>ROUND(Y119*Source!I202,9)</f>
        <v>0</v>
      </c>
      <c r="CY119">
        <f>AD119</f>
        <v>0</v>
      </c>
      <c r="CZ119">
        <f>AH119</f>
        <v>0</v>
      </c>
      <c r="DA119">
        <f>AL119</f>
        <v>1</v>
      </c>
      <c r="DB119">
        <f>ROUND((ROUND(AT119*CZ119,2)*1.1),6)</f>
        <v>0</v>
      </c>
      <c r="DC119">
        <f>ROUND((ROUND(AT119*AG119,2)*1.1),6)</f>
        <v>0</v>
      </c>
      <c r="DD119" t="s">
        <v>3</v>
      </c>
      <c r="DE119" t="s">
        <v>3</v>
      </c>
      <c r="DF119">
        <f>ROUND(ROUND(AE119,2)*CX119,2)</f>
        <v>0</v>
      </c>
      <c r="DG119">
        <f t="shared" si="36"/>
        <v>0</v>
      </c>
      <c r="DH119">
        <f t="shared" si="37"/>
        <v>0</v>
      </c>
      <c r="DI119">
        <f t="shared" si="18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ROW(Source!A202)</f>
        <v>202</v>
      </c>
      <c r="B120">
        <v>78713076</v>
      </c>
      <c r="C120">
        <v>78714260</v>
      </c>
      <c r="D120">
        <v>75170759</v>
      </c>
      <c r="E120">
        <v>1</v>
      </c>
      <c r="F120">
        <v>1</v>
      </c>
      <c r="G120">
        <v>1077</v>
      </c>
      <c r="H120">
        <v>2</v>
      </c>
      <c r="I120" t="s">
        <v>827</v>
      </c>
      <c r="J120" t="s">
        <v>828</v>
      </c>
      <c r="K120" t="s">
        <v>829</v>
      </c>
      <c r="L120">
        <v>1368</v>
      </c>
      <c r="N120">
        <v>1011</v>
      </c>
      <c r="O120" t="s">
        <v>759</v>
      </c>
      <c r="P120" t="s">
        <v>759</v>
      </c>
      <c r="Q120">
        <v>1</v>
      </c>
      <c r="W120">
        <v>0</v>
      </c>
      <c r="X120">
        <v>1806036159</v>
      </c>
      <c r="Y120">
        <f>(AT120*1.1)</f>
        <v>0.67100000000000004</v>
      </c>
      <c r="AA120">
        <v>0</v>
      </c>
      <c r="AB120">
        <v>2451.81</v>
      </c>
      <c r="AC120">
        <v>847.64</v>
      </c>
      <c r="AD120">
        <v>0</v>
      </c>
      <c r="AE120">
        <v>0</v>
      </c>
      <c r="AF120">
        <v>179.17</v>
      </c>
      <c r="AG120">
        <v>16.93</v>
      </c>
      <c r="AH120">
        <v>0</v>
      </c>
      <c r="AI120">
        <v>1</v>
      </c>
      <c r="AJ120">
        <v>13.07</v>
      </c>
      <c r="AK120">
        <v>47.82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0.61</v>
      </c>
      <c r="AU120" t="s">
        <v>34</v>
      </c>
      <c r="AV120">
        <v>0</v>
      </c>
      <c r="AW120">
        <v>2</v>
      </c>
      <c r="AX120">
        <v>78714275</v>
      </c>
      <c r="AY120">
        <v>1</v>
      </c>
      <c r="AZ120">
        <v>0</v>
      </c>
      <c r="BA120">
        <v>347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ROUND(Y120*Source!I202*DO120,9)</f>
        <v>0</v>
      </c>
      <c r="CX120">
        <f>ROUND(Y120*Source!I202,9)</f>
        <v>0</v>
      </c>
      <c r="CY120">
        <f>AB120</f>
        <v>2451.81</v>
      </c>
      <c r="CZ120">
        <f>AF120</f>
        <v>179.17</v>
      </c>
      <c r="DA120">
        <f>AJ120</f>
        <v>13.07</v>
      </c>
      <c r="DB120">
        <f>ROUND((ROUND(AT120*CZ120,2)*1.1),6)</f>
        <v>120.21899999999999</v>
      </c>
      <c r="DC120">
        <f>ROUND((ROUND(AT120*AG120,2)*1.1),6)</f>
        <v>11.363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0</v>
      </c>
      <c r="DH120">
        <f>ROUND(ROUND(AG120*AK120,2)*CX120,2)</f>
        <v>0</v>
      </c>
      <c r="DI120">
        <f t="shared" si="18"/>
        <v>0</v>
      </c>
      <c r="DJ120">
        <f>DG120</f>
        <v>0</v>
      </c>
      <c r="DK120">
        <v>0</v>
      </c>
      <c r="DL120" t="s">
        <v>760</v>
      </c>
      <c r="DM120">
        <v>0</v>
      </c>
      <c r="DN120" t="s">
        <v>755</v>
      </c>
      <c r="DO120">
        <v>16.93</v>
      </c>
    </row>
    <row r="121" spans="1:119" x14ac:dyDescent="0.2">
      <c r="A121">
        <f>ROW(Source!A202)</f>
        <v>202</v>
      </c>
      <c r="B121">
        <v>78713076</v>
      </c>
      <c r="C121">
        <v>78714260</v>
      </c>
      <c r="D121">
        <v>75140198</v>
      </c>
      <c r="E121">
        <v>1</v>
      </c>
      <c r="F121">
        <v>1</v>
      </c>
      <c r="G121">
        <v>1077</v>
      </c>
      <c r="H121">
        <v>3</v>
      </c>
      <c r="I121" t="s">
        <v>833</v>
      </c>
      <c r="J121" t="s">
        <v>834</v>
      </c>
      <c r="K121" t="s">
        <v>835</v>
      </c>
      <c r="L121">
        <v>1348</v>
      </c>
      <c r="N121">
        <v>1009</v>
      </c>
      <c r="O121" t="s">
        <v>182</v>
      </c>
      <c r="P121" t="s">
        <v>182</v>
      </c>
      <c r="Q121">
        <v>1000</v>
      </c>
      <c r="W121">
        <v>0</v>
      </c>
      <c r="X121">
        <v>416025799</v>
      </c>
      <c r="Y121">
        <f>AT121</f>
        <v>1E-3</v>
      </c>
      <c r="AA121">
        <v>84366.31</v>
      </c>
      <c r="AB121">
        <v>0</v>
      </c>
      <c r="AC121">
        <v>0</v>
      </c>
      <c r="AD121">
        <v>0</v>
      </c>
      <c r="AE121">
        <v>6521.42</v>
      </c>
      <c r="AF121">
        <v>0</v>
      </c>
      <c r="AG121">
        <v>0</v>
      </c>
      <c r="AH121">
        <v>0</v>
      </c>
      <c r="AI121">
        <v>12.56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1E-3</v>
      </c>
      <c r="AU121" t="s">
        <v>3</v>
      </c>
      <c r="AV121">
        <v>0</v>
      </c>
      <c r="AW121">
        <v>2</v>
      </c>
      <c r="AX121">
        <v>78714276</v>
      </c>
      <c r="AY121">
        <v>1</v>
      </c>
      <c r="AZ121">
        <v>0</v>
      </c>
      <c r="BA121">
        <v>348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ROUND(Y121*Source!I202,9)</f>
        <v>0</v>
      </c>
      <c r="CY121">
        <f>AA121</f>
        <v>84366.31</v>
      </c>
      <c r="CZ121">
        <f>AE121</f>
        <v>6521.42</v>
      </c>
      <c r="DA121">
        <f>AI121</f>
        <v>12.56</v>
      </c>
      <c r="DB121">
        <f>ROUND(ROUND(AT121*CZ121,2),6)</f>
        <v>6.52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0</v>
      </c>
      <c r="DG121">
        <f>ROUND(ROUND(AF121,2)*CX121,2)</f>
        <v>0</v>
      </c>
      <c r="DH121">
        <f>ROUND(ROUND(AG121,2)*CX121,2)</f>
        <v>0</v>
      </c>
      <c r="DI121">
        <f t="shared" si="18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ROW(Source!A202)</f>
        <v>202</v>
      </c>
      <c r="B122">
        <v>78713076</v>
      </c>
      <c r="C122">
        <v>78714260</v>
      </c>
      <c r="D122">
        <v>75140282</v>
      </c>
      <c r="E122">
        <v>1</v>
      </c>
      <c r="F122">
        <v>1</v>
      </c>
      <c r="G122">
        <v>1077</v>
      </c>
      <c r="H122">
        <v>3</v>
      </c>
      <c r="I122" t="s">
        <v>836</v>
      </c>
      <c r="J122" t="s">
        <v>837</v>
      </c>
      <c r="K122" t="s">
        <v>838</v>
      </c>
      <c r="L122">
        <v>1339</v>
      </c>
      <c r="N122">
        <v>1007</v>
      </c>
      <c r="O122" t="s">
        <v>80</v>
      </c>
      <c r="P122" t="s">
        <v>80</v>
      </c>
      <c r="Q122">
        <v>1</v>
      </c>
      <c r="W122">
        <v>0</v>
      </c>
      <c r="X122">
        <v>-1520601447</v>
      </c>
      <c r="Y122">
        <f>AT122</f>
        <v>0.17</v>
      </c>
      <c r="AA122">
        <v>8456.5400000000009</v>
      </c>
      <c r="AB122">
        <v>0</v>
      </c>
      <c r="AC122">
        <v>0</v>
      </c>
      <c r="AD122">
        <v>0</v>
      </c>
      <c r="AE122">
        <v>1828.56</v>
      </c>
      <c r="AF122">
        <v>0</v>
      </c>
      <c r="AG122">
        <v>0</v>
      </c>
      <c r="AH122">
        <v>0</v>
      </c>
      <c r="AI122">
        <v>4.49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0.17</v>
      </c>
      <c r="AU122" t="s">
        <v>3</v>
      </c>
      <c r="AV122">
        <v>0</v>
      </c>
      <c r="AW122">
        <v>2</v>
      </c>
      <c r="AX122">
        <v>78714277</v>
      </c>
      <c r="AY122">
        <v>1</v>
      </c>
      <c r="AZ122">
        <v>0</v>
      </c>
      <c r="BA122">
        <v>349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ROUND(Y122*Source!I202,9)</f>
        <v>0</v>
      </c>
      <c r="CY122">
        <f>AA122</f>
        <v>8456.5400000000009</v>
      </c>
      <c r="CZ122">
        <f>AE122</f>
        <v>1828.56</v>
      </c>
      <c r="DA122">
        <f>AI122</f>
        <v>4.49</v>
      </c>
      <c r="DB122">
        <f>ROUND(ROUND(AT122*CZ122,2),6)</f>
        <v>310.86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0</v>
      </c>
      <c r="DG122">
        <f>ROUND(ROUND(AF122,2)*CX122,2)</f>
        <v>0</v>
      </c>
      <c r="DH122">
        <f>ROUND(ROUND(AG122,2)*CX122,2)</f>
        <v>0</v>
      </c>
      <c r="DI122">
        <f t="shared" si="18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ROW(Source!A202)</f>
        <v>202</v>
      </c>
      <c r="B123">
        <v>78713076</v>
      </c>
      <c r="C123">
        <v>78714260</v>
      </c>
      <c r="D123">
        <v>75147404</v>
      </c>
      <c r="E123">
        <v>1</v>
      </c>
      <c r="F123">
        <v>1</v>
      </c>
      <c r="G123">
        <v>1077</v>
      </c>
      <c r="H123">
        <v>3</v>
      </c>
      <c r="I123" t="s">
        <v>170</v>
      </c>
      <c r="J123" t="s">
        <v>172</v>
      </c>
      <c r="K123" t="s">
        <v>171</v>
      </c>
      <c r="L123">
        <v>1339</v>
      </c>
      <c r="N123">
        <v>1007</v>
      </c>
      <c r="O123" t="s">
        <v>80</v>
      </c>
      <c r="P123" t="s">
        <v>80</v>
      </c>
      <c r="Q123">
        <v>1</v>
      </c>
      <c r="W123">
        <v>0</v>
      </c>
      <c r="X123">
        <v>332671857</v>
      </c>
      <c r="Y123">
        <f>AT123</f>
        <v>3.9</v>
      </c>
      <c r="AA123">
        <v>6647.52</v>
      </c>
      <c r="AB123">
        <v>0</v>
      </c>
      <c r="AC123">
        <v>0</v>
      </c>
      <c r="AD123">
        <v>0</v>
      </c>
      <c r="AE123">
        <v>517.14</v>
      </c>
      <c r="AF123">
        <v>0</v>
      </c>
      <c r="AG123">
        <v>0</v>
      </c>
      <c r="AH123">
        <v>0</v>
      </c>
      <c r="AI123">
        <v>12.48</v>
      </c>
      <c r="AJ123">
        <v>1</v>
      </c>
      <c r="AK123">
        <v>1</v>
      </c>
      <c r="AL123">
        <v>1</v>
      </c>
      <c r="AM123">
        <v>0</v>
      </c>
      <c r="AN123">
        <v>0</v>
      </c>
      <c r="AO123">
        <v>0</v>
      </c>
      <c r="AP123">
        <v>1</v>
      </c>
      <c r="AQ123">
        <v>0</v>
      </c>
      <c r="AR123">
        <v>0</v>
      </c>
      <c r="AS123" t="s">
        <v>3</v>
      </c>
      <c r="AT123">
        <v>3.9</v>
      </c>
      <c r="AU123" t="s">
        <v>3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ROUND(Y123*Source!I202,9)</f>
        <v>0</v>
      </c>
      <c r="CY123">
        <f>AA123</f>
        <v>6647.52</v>
      </c>
      <c r="CZ123">
        <f>AE123</f>
        <v>517.14</v>
      </c>
      <c r="DA123">
        <f>AI123</f>
        <v>12.48</v>
      </c>
      <c r="DB123">
        <f>ROUND(ROUND(AT123*CZ123,2),6)</f>
        <v>2016.85</v>
      </c>
      <c r="DC123">
        <f>ROUND(ROUND(AT123*AG123,2),6)</f>
        <v>0</v>
      </c>
      <c r="DD123" t="s">
        <v>3</v>
      </c>
      <c r="DE123" t="s">
        <v>3</v>
      </c>
      <c r="DF123">
        <f>ROUND(ROUND(AE123*AI123,2)*CX123,2)</f>
        <v>0</v>
      </c>
      <c r="DG123">
        <f>ROUND(ROUND(AF123,2)*CX123,2)</f>
        <v>0</v>
      </c>
      <c r="DH123">
        <f>ROUND(ROUND(AG123,2)*CX123,2)</f>
        <v>0</v>
      </c>
      <c r="DI123">
        <f t="shared" si="18"/>
        <v>0</v>
      </c>
      <c r="DJ123">
        <f>DF123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ROW(Source!A202)</f>
        <v>202</v>
      </c>
      <c r="B124">
        <v>78713076</v>
      </c>
      <c r="C124">
        <v>78714260</v>
      </c>
      <c r="D124">
        <v>75147541</v>
      </c>
      <c r="E124">
        <v>1</v>
      </c>
      <c r="F124">
        <v>1</v>
      </c>
      <c r="G124">
        <v>1077</v>
      </c>
      <c r="H124">
        <v>3</v>
      </c>
      <c r="I124" t="s">
        <v>839</v>
      </c>
      <c r="J124" t="s">
        <v>840</v>
      </c>
      <c r="K124" t="s">
        <v>841</v>
      </c>
      <c r="L124">
        <v>1339</v>
      </c>
      <c r="N124">
        <v>1007</v>
      </c>
      <c r="O124" t="s">
        <v>80</v>
      </c>
      <c r="P124" t="s">
        <v>80</v>
      </c>
      <c r="Q124">
        <v>1</v>
      </c>
      <c r="W124">
        <v>0</v>
      </c>
      <c r="X124">
        <v>-134977320</v>
      </c>
      <c r="Y124">
        <f>AT124</f>
        <v>0.06</v>
      </c>
      <c r="AA124">
        <v>5315.87</v>
      </c>
      <c r="AB124">
        <v>0</v>
      </c>
      <c r="AC124">
        <v>0</v>
      </c>
      <c r="AD124">
        <v>0</v>
      </c>
      <c r="AE124">
        <v>451.14</v>
      </c>
      <c r="AF124">
        <v>0</v>
      </c>
      <c r="AG124">
        <v>0</v>
      </c>
      <c r="AH124">
        <v>0</v>
      </c>
      <c r="AI124">
        <v>11.44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0.06</v>
      </c>
      <c r="AU124" t="s">
        <v>3</v>
      </c>
      <c r="AV124">
        <v>0</v>
      </c>
      <c r="AW124">
        <v>2</v>
      </c>
      <c r="AX124">
        <v>78714278</v>
      </c>
      <c r="AY124">
        <v>1</v>
      </c>
      <c r="AZ124">
        <v>0</v>
      </c>
      <c r="BA124">
        <v>350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ROUND(Y124*Source!I202,9)</f>
        <v>0</v>
      </c>
      <c r="CY124">
        <f>AA124</f>
        <v>5315.87</v>
      </c>
      <c r="CZ124">
        <f>AE124</f>
        <v>451.14</v>
      </c>
      <c r="DA124">
        <f>AI124</f>
        <v>11.44</v>
      </c>
      <c r="DB124">
        <f>ROUND(ROUND(AT124*CZ124,2),6)</f>
        <v>27.07</v>
      </c>
      <c r="DC124">
        <f>ROUND(ROUND(AT124*AG124,2),6)</f>
        <v>0</v>
      </c>
      <c r="DD124" t="s">
        <v>3</v>
      </c>
      <c r="DE124" t="s">
        <v>3</v>
      </c>
      <c r="DF124">
        <f>ROUND(ROUND(AE124*AI124,2)*CX124,2)</f>
        <v>0</v>
      </c>
      <c r="DG124">
        <f>ROUND(ROUND(AF124,2)*CX124,2)</f>
        <v>0</v>
      </c>
      <c r="DH124">
        <f>ROUND(ROUND(AG124,2)*CX124,2)</f>
        <v>0</v>
      </c>
      <c r="DI124">
        <f t="shared" si="18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ROW(Source!A204)</f>
        <v>204</v>
      </c>
      <c r="B125">
        <v>78713076</v>
      </c>
      <c r="C125">
        <v>78714282</v>
      </c>
      <c r="D125">
        <v>75094012</v>
      </c>
      <c r="E125">
        <v>1077</v>
      </c>
      <c r="F125">
        <v>1</v>
      </c>
      <c r="G125">
        <v>1077</v>
      </c>
      <c r="H125">
        <v>1</v>
      </c>
      <c r="I125" t="s">
        <v>753</v>
      </c>
      <c r="J125" t="s">
        <v>3</v>
      </c>
      <c r="K125" t="s">
        <v>754</v>
      </c>
      <c r="L125">
        <v>1191</v>
      </c>
      <c r="N125">
        <v>1013</v>
      </c>
      <c r="O125" t="s">
        <v>755</v>
      </c>
      <c r="P125" t="s">
        <v>755</v>
      </c>
      <c r="Q125">
        <v>1</v>
      </c>
      <c r="W125">
        <v>0</v>
      </c>
      <c r="X125">
        <v>476480486</v>
      </c>
      <c r="Y125">
        <f>(AT125*1.1)</f>
        <v>76.78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69.8</v>
      </c>
      <c r="AU125" t="s">
        <v>34</v>
      </c>
      <c r="AV125">
        <v>1</v>
      </c>
      <c r="AW125">
        <v>2</v>
      </c>
      <c r="AX125">
        <v>78714297</v>
      </c>
      <c r="AY125">
        <v>1</v>
      </c>
      <c r="AZ125">
        <v>0</v>
      </c>
      <c r="BA125">
        <v>353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ROUND(AT125*Source!I204*AH125*AL125,2)</f>
        <v>0</v>
      </c>
      <c r="CV125">
        <f>ROUND(Y125*Source!I204,9)</f>
        <v>0</v>
      </c>
      <c r="CW125">
        <v>0</v>
      </c>
      <c r="CX125">
        <f>ROUND(Y125*Source!I204,9)</f>
        <v>0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ROUND((ROUND(AT125*CZ125,2)*1.1),6)</f>
        <v>0</v>
      </c>
      <c r="DC125">
        <f>ROUND((ROUND(AT125*AG125,2)*1.1),6)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ROUND(ROUND(AF125,2)*CX125,2)</f>
        <v>0</v>
      </c>
      <c r="DH125">
        <f>ROUND(ROUND(AG125,2)*CX125,2)</f>
        <v>0</v>
      </c>
      <c r="DI125">
        <f t="shared" si="18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ROW(Source!A204)</f>
        <v>204</v>
      </c>
      <c r="B126">
        <v>78713076</v>
      </c>
      <c r="C126">
        <v>78714282</v>
      </c>
      <c r="D126">
        <v>75170759</v>
      </c>
      <c r="E126">
        <v>1</v>
      </c>
      <c r="F126">
        <v>1</v>
      </c>
      <c r="G126">
        <v>1077</v>
      </c>
      <c r="H126">
        <v>2</v>
      </c>
      <c r="I126" t="s">
        <v>827</v>
      </c>
      <c r="J126" t="s">
        <v>828</v>
      </c>
      <c r="K126" t="s">
        <v>829</v>
      </c>
      <c r="L126">
        <v>1368</v>
      </c>
      <c r="N126">
        <v>1011</v>
      </c>
      <c r="O126" t="s">
        <v>759</v>
      </c>
      <c r="P126" t="s">
        <v>759</v>
      </c>
      <c r="Q126">
        <v>1</v>
      </c>
      <c r="W126">
        <v>0</v>
      </c>
      <c r="X126">
        <v>1806036159</v>
      </c>
      <c r="Y126">
        <f>(AT126*1.1)</f>
        <v>0.67100000000000004</v>
      </c>
      <c r="AA126">
        <v>0</v>
      </c>
      <c r="AB126">
        <v>2451.81</v>
      </c>
      <c r="AC126">
        <v>847.64</v>
      </c>
      <c r="AD126">
        <v>0</v>
      </c>
      <c r="AE126">
        <v>0</v>
      </c>
      <c r="AF126">
        <v>179.17</v>
      </c>
      <c r="AG126">
        <v>16.93</v>
      </c>
      <c r="AH126">
        <v>0</v>
      </c>
      <c r="AI126">
        <v>1</v>
      </c>
      <c r="AJ126">
        <v>13.07</v>
      </c>
      <c r="AK126">
        <v>47.82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0.61</v>
      </c>
      <c r="AU126" t="s">
        <v>34</v>
      </c>
      <c r="AV126">
        <v>0</v>
      </c>
      <c r="AW126">
        <v>2</v>
      </c>
      <c r="AX126">
        <v>78714298</v>
      </c>
      <c r="AY126">
        <v>1</v>
      </c>
      <c r="AZ126">
        <v>0</v>
      </c>
      <c r="BA126">
        <v>354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ROUND(Y126*Source!I204*DO126,9)</f>
        <v>0</v>
      </c>
      <c r="CX126">
        <f>ROUND(Y126*Source!I204,9)</f>
        <v>0</v>
      </c>
      <c r="CY126">
        <f>AB126</f>
        <v>2451.81</v>
      </c>
      <c r="CZ126">
        <f>AF126</f>
        <v>179.17</v>
      </c>
      <c r="DA126">
        <f>AJ126</f>
        <v>13.07</v>
      </c>
      <c r="DB126">
        <f>ROUND((ROUND(AT126*CZ126,2)*1.1),6)</f>
        <v>120.21899999999999</v>
      </c>
      <c r="DC126">
        <f>ROUND((ROUND(AT126*AG126,2)*1.1),6)</f>
        <v>11.363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0</v>
      </c>
      <c r="DH126">
        <f>ROUND(ROUND(AG126*AK126,2)*CX126,2)</f>
        <v>0</v>
      </c>
      <c r="DI126">
        <f t="shared" si="18"/>
        <v>0</v>
      </c>
      <c r="DJ126">
        <f>DG126</f>
        <v>0</v>
      </c>
      <c r="DK126">
        <v>0</v>
      </c>
      <c r="DL126" t="s">
        <v>760</v>
      </c>
      <c r="DM126">
        <v>0</v>
      </c>
      <c r="DN126" t="s">
        <v>755</v>
      </c>
      <c r="DO126">
        <v>16.93</v>
      </c>
    </row>
    <row r="127" spans="1:119" x14ac:dyDescent="0.2">
      <c r="A127">
        <f>ROW(Source!A204)</f>
        <v>204</v>
      </c>
      <c r="B127">
        <v>78713076</v>
      </c>
      <c r="C127">
        <v>78714282</v>
      </c>
      <c r="D127">
        <v>75140198</v>
      </c>
      <c r="E127">
        <v>1</v>
      </c>
      <c r="F127">
        <v>1</v>
      </c>
      <c r="G127">
        <v>1077</v>
      </c>
      <c r="H127">
        <v>3</v>
      </c>
      <c r="I127" t="s">
        <v>833</v>
      </c>
      <c r="J127" t="s">
        <v>834</v>
      </c>
      <c r="K127" t="s">
        <v>835</v>
      </c>
      <c r="L127">
        <v>1348</v>
      </c>
      <c r="N127">
        <v>1009</v>
      </c>
      <c r="O127" t="s">
        <v>182</v>
      </c>
      <c r="P127" t="s">
        <v>182</v>
      </c>
      <c r="Q127">
        <v>1000</v>
      </c>
      <c r="W127">
        <v>0</v>
      </c>
      <c r="X127">
        <v>416025799</v>
      </c>
      <c r="Y127">
        <f>AT127</f>
        <v>1E-3</v>
      </c>
      <c r="AA127">
        <v>84366.31</v>
      </c>
      <c r="AB127">
        <v>0</v>
      </c>
      <c r="AC127">
        <v>0</v>
      </c>
      <c r="AD127">
        <v>0</v>
      </c>
      <c r="AE127">
        <v>6521.42</v>
      </c>
      <c r="AF127">
        <v>0</v>
      </c>
      <c r="AG127">
        <v>0</v>
      </c>
      <c r="AH127">
        <v>0</v>
      </c>
      <c r="AI127">
        <v>12.56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1E-3</v>
      </c>
      <c r="AU127" t="s">
        <v>3</v>
      </c>
      <c r="AV127">
        <v>0</v>
      </c>
      <c r="AW127">
        <v>2</v>
      </c>
      <c r="AX127">
        <v>78714299</v>
      </c>
      <c r="AY127">
        <v>1</v>
      </c>
      <c r="AZ127">
        <v>0</v>
      </c>
      <c r="BA127">
        <v>355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ROUND(Y127*Source!I204,9)</f>
        <v>0</v>
      </c>
      <c r="CY127">
        <f>AA127</f>
        <v>84366.31</v>
      </c>
      <c r="CZ127">
        <f>AE127</f>
        <v>6521.42</v>
      </c>
      <c r="DA127">
        <f>AI127</f>
        <v>12.56</v>
      </c>
      <c r="DB127">
        <f>ROUND(ROUND(AT127*CZ127,2),6)</f>
        <v>6.52</v>
      </c>
      <c r="DC127">
        <f>ROUND(ROUND(AT127*AG127,2),6)</f>
        <v>0</v>
      </c>
      <c r="DD127" t="s">
        <v>3</v>
      </c>
      <c r="DE127" t="s">
        <v>3</v>
      </c>
      <c r="DF127">
        <f>ROUND(ROUND(AE127*AI127,2)*CX127,2)</f>
        <v>0</v>
      </c>
      <c r="DG127">
        <f t="shared" ref="DG127:DG132" si="39">ROUND(ROUND(AF127,2)*CX127,2)</f>
        <v>0</v>
      </c>
      <c r="DH127">
        <f t="shared" ref="DH127:DH132" si="40">ROUND(ROUND(AG127,2)*CX127,2)</f>
        <v>0</v>
      </c>
      <c r="DI127">
        <f t="shared" si="18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ROW(Source!A204)</f>
        <v>204</v>
      </c>
      <c r="B128">
        <v>78713076</v>
      </c>
      <c r="C128">
        <v>78714282</v>
      </c>
      <c r="D128">
        <v>75140282</v>
      </c>
      <c r="E128">
        <v>1</v>
      </c>
      <c r="F128">
        <v>1</v>
      </c>
      <c r="G128">
        <v>1077</v>
      </c>
      <c r="H128">
        <v>3</v>
      </c>
      <c r="I128" t="s">
        <v>836</v>
      </c>
      <c r="J128" t="s">
        <v>837</v>
      </c>
      <c r="K128" t="s">
        <v>838</v>
      </c>
      <c r="L128">
        <v>1339</v>
      </c>
      <c r="N128">
        <v>1007</v>
      </c>
      <c r="O128" t="s">
        <v>80</v>
      </c>
      <c r="P128" t="s">
        <v>80</v>
      </c>
      <c r="Q128">
        <v>1</v>
      </c>
      <c r="W128">
        <v>0</v>
      </c>
      <c r="X128">
        <v>-1520601447</v>
      </c>
      <c r="Y128">
        <f>AT128</f>
        <v>0.17</v>
      </c>
      <c r="AA128">
        <v>8456.5400000000009</v>
      </c>
      <c r="AB128">
        <v>0</v>
      </c>
      <c r="AC128">
        <v>0</v>
      </c>
      <c r="AD128">
        <v>0</v>
      </c>
      <c r="AE128">
        <v>1828.56</v>
      </c>
      <c r="AF128">
        <v>0</v>
      </c>
      <c r="AG128">
        <v>0</v>
      </c>
      <c r="AH128">
        <v>0</v>
      </c>
      <c r="AI128">
        <v>4.49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0.17</v>
      </c>
      <c r="AU128" t="s">
        <v>3</v>
      </c>
      <c r="AV128">
        <v>0</v>
      </c>
      <c r="AW128">
        <v>2</v>
      </c>
      <c r="AX128">
        <v>78714300</v>
      </c>
      <c r="AY128">
        <v>1</v>
      </c>
      <c r="AZ128">
        <v>0</v>
      </c>
      <c r="BA128">
        <v>356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ROUND(Y128*Source!I204,9)</f>
        <v>0</v>
      </c>
      <c r="CY128">
        <f>AA128</f>
        <v>8456.5400000000009</v>
      </c>
      <c r="CZ128">
        <f>AE128</f>
        <v>1828.56</v>
      </c>
      <c r="DA128">
        <f>AI128</f>
        <v>4.49</v>
      </c>
      <c r="DB128">
        <f>ROUND(ROUND(AT128*CZ128,2),6)</f>
        <v>310.86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39"/>
        <v>0</v>
      </c>
      <c r="DH128">
        <f t="shared" si="40"/>
        <v>0</v>
      </c>
      <c r="DI128">
        <f t="shared" si="18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ROW(Source!A204)</f>
        <v>204</v>
      </c>
      <c r="B129">
        <v>78713076</v>
      </c>
      <c r="C129">
        <v>78714282</v>
      </c>
      <c r="D129">
        <v>75147404</v>
      </c>
      <c r="E129">
        <v>1</v>
      </c>
      <c r="F129">
        <v>1</v>
      </c>
      <c r="G129">
        <v>1077</v>
      </c>
      <c r="H129">
        <v>3</v>
      </c>
      <c r="I129" t="s">
        <v>170</v>
      </c>
      <c r="J129" t="s">
        <v>172</v>
      </c>
      <c r="K129" t="s">
        <v>171</v>
      </c>
      <c r="L129">
        <v>1339</v>
      </c>
      <c r="N129">
        <v>1007</v>
      </c>
      <c r="O129" t="s">
        <v>80</v>
      </c>
      <c r="P129" t="s">
        <v>80</v>
      </c>
      <c r="Q129">
        <v>1</v>
      </c>
      <c r="W129">
        <v>0</v>
      </c>
      <c r="X129">
        <v>332671857</v>
      </c>
      <c r="Y129">
        <f>AT129</f>
        <v>3.9</v>
      </c>
      <c r="AA129">
        <v>6647.52</v>
      </c>
      <c r="AB129">
        <v>0</v>
      </c>
      <c r="AC129">
        <v>0</v>
      </c>
      <c r="AD129">
        <v>0</v>
      </c>
      <c r="AE129">
        <v>517.14</v>
      </c>
      <c r="AF129">
        <v>0</v>
      </c>
      <c r="AG129">
        <v>0</v>
      </c>
      <c r="AH129">
        <v>0</v>
      </c>
      <c r="AI129">
        <v>12.48</v>
      </c>
      <c r="AJ129">
        <v>1</v>
      </c>
      <c r="AK129">
        <v>1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3.9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ROUND(Y129*Source!I204,9)</f>
        <v>0</v>
      </c>
      <c r="CY129">
        <f>AA129</f>
        <v>6647.52</v>
      </c>
      <c r="CZ129">
        <f>AE129</f>
        <v>517.14</v>
      </c>
      <c r="DA129">
        <f>AI129</f>
        <v>12.48</v>
      </c>
      <c r="DB129">
        <f>ROUND(ROUND(AT129*CZ129,2),6)</f>
        <v>2016.85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39"/>
        <v>0</v>
      </c>
      <c r="DH129">
        <f t="shared" si="40"/>
        <v>0</v>
      </c>
      <c r="DI129">
        <f t="shared" ref="DI129:DI192" si="41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ROW(Source!A204)</f>
        <v>204</v>
      </c>
      <c r="B130">
        <v>78713076</v>
      </c>
      <c r="C130">
        <v>78714282</v>
      </c>
      <c r="D130">
        <v>75147541</v>
      </c>
      <c r="E130">
        <v>1</v>
      </c>
      <c r="F130">
        <v>1</v>
      </c>
      <c r="G130">
        <v>1077</v>
      </c>
      <c r="H130">
        <v>3</v>
      </c>
      <c r="I130" t="s">
        <v>839</v>
      </c>
      <c r="J130" t="s">
        <v>840</v>
      </c>
      <c r="K130" t="s">
        <v>841</v>
      </c>
      <c r="L130">
        <v>1339</v>
      </c>
      <c r="N130">
        <v>1007</v>
      </c>
      <c r="O130" t="s">
        <v>80</v>
      </c>
      <c r="P130" t="s">
        <v>80</v>
      </c>
      <c r="Q130">
        <v>1</v>
      </c>
      <c r="W130">
        <v>0</v>
      </c>
      <c r="X130">
        <v>-134977320</v>
      </c>
      <c r="Y130">
        <f>AT130</f>
        <v>0.06</v>
      </c>
      <c r="AA130">
        <v>5315.87</v>
      </c>
      <c r="AB130">
        <v>0</v>
      </c>
      <c r="AC130">
        <v>0</v>
      </c>
      <c r="AD130">
        <v>0</v>
      </c>
      <c r="AE130">
        <v>451.14</v>
      </c>
      <c r="AF130">
        <v>0</v>
      </c>
      <c r="AG130">
        <v>0</v>
      </c>
      <c r="AH130">
        <v>0</v>
      </c>
      <c r="AI130">
        <v>11.44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0.06</v>
      </c>
      <c r="AU130" t="s">
        <v>3</v>
      </c>
      <c r="AV130">
        <v>0</v>
      </c>
      <c r="AW130">
        <v>2</v>
      </c>
      <c r="AX130">
        <v>78714301</v>
      </c>
      <c r="AY130">
        <v>1</v>
      </c>
      <c r="AZ130">
        <v>0</v>
      </c>
      <c r="BA130">
        <v>357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ROUND(Y130*Source!I204,9)</f>
        <v>0</v>
      </c>
      <c r="CY130">
        <f>AA130</f>
        <v>5315.87</v>
      </c>
      <c r="CZ130">
        <f>AE130</f>
        <v>451.14</v>
      </c>
      <c r="DA130">
        <f>AI130</f>
        <v>11.44</v>
      </c>
      <c r="DB130">
        <f>ROUND(ROUND(AT130*CZ130,2),6)</f>
        <v>27.07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39"/>
        <v>0</v>
      </c>
      <c r="DH130">
        <f t="shared" si="40"/>
        <v>0</v>
      </c>
      <c r="DI130">
        <f t="shared" si="41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ROW(Source!A204)</f>
        <v>204</v>
      </c>
      <c r="B131">
        <v>78713076</v>
      </c>
      <c r="C131">
        <v>78714282</v>
      </c>
      <c r="D131">
        <v>75148520</v>
      </c>
      <c r="E131">
        <v>1</v>
      </c>
      <c r="F131">
        <v>1</v>
      </c>
      <c r="G131">
        <v>1077</v>
      </c>
      <c r="H131">
        <v>3</v>
      </c>
      <c r="I131" t="s">
        <v>466</v>
      </c>
      <c r="J131" t="s">
        <v>468</v>
      </c>
      <c r="K131" t="s">
        <v>467</v>
      </c>
      <c r="L131">
        <v>1339</v>
      </c>
      <c r="N131">
        <v>1007</v>
      </c>
      <c r="O131" t="s">
        <v>80</v>
      </c>
      <c r="P131" t="s">
        <v>80</v>
      </c>
      <c r="Q131">
        <v>1</v>
      </c>
      <c r="W131">
        <v>0</v>
      </c>
      <c r="X131">
        <v>489640300</v>
      </c>
      <c r="Y131">
        <f>AT131</f>
        <v>5.2</v>
      </c>
      <c r="AA131">
        <v>13844.15</v>
      </c>
      <c r="AB131">
        <v>0</v>
      </c>
      <c r="AC131">
        <v>0</v>
      </c>
      <c r="AD131">
        <v>0</v>
      </c>
      <c r="AE131">
        <v>1887.77</v>
      </c>
      <c r="AF131">
        <v>0</v>
      </c>
      <c r="AG131">
        <v>0</v>
      </c>
      <c r="AH131">
        <v>0</v>
      </c>
      <c r="AI131">
        <v>7.12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5.2</v>
      </c>
      <c r="AU131" t="s">
        <v>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ROUND(Y131*Source!I204,9)</f>
        <v>0</v>
      </c>
      <c r="CY131">
        <f>AA131</f>
        <v>13844.15</v>
      </c>
      <c r="CZ131">
        <f>AE131</f>
        <v>1887.77</v>
      </c>
      <c r="DA131">
        <f>AI131</f>
        <v>7.12</v>
      </c>
      <c r="DB131">
        <f>ROUND(ROUND(AT131*CZ131,2),6)</f>
        <v>9816.4</v>
      </c>
      <c r="DC131">
        <f>ROUND(ROUND(AT131*AG131,2),6)</f>
        <v>0</v>
      </c>
      <c r="DD131" t="s">
        <v>3</v>
      </c>
      <c r="DE131" t="s">
        <v>3</v>
      </c>
      <c r="DF131">
        <f>ROUND(ROUND(AE131*AI131,2)*CX131,2)</f>
        <v>0</v>
      </c>
      <c r="DG131">
        <f t="shared" si="39"/>
        <v>0</v>
      </c>
      <c r="DH131">
        <f t="shared" si="40"/>
        <v>0</v>
      </c>
      <c r="DI131">
        <f t="shared" si="41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ROW(Source!A207)</f>
        <v>207</v>
      </c>
      <c r="B132">
        <v>78713076</v>
      </c>
      <c r="C132">
        <v>78714306</v>
      </c>
      <c r="D132">
        <v>75094012</v>
      </c>
      <c r="E132">
        <v>1077</v>
      </c>
      <c r="F132">
        <v>1</v>
      </c>
      <c r="G132">
        <v>1077</v>
      </c>
      <c r="H132">
        <v>1</v>
      </c>
      <c r="I132" t="s">
        <v>753</v>
      </c>
      <c r="J132" t="s">
        <v>3</v>
      </c>
      <c r="K132" t="s">
        <v>754</v>
      </c>
      <c r="L132">
        <v>1191</v>
      </c>
      <c r="N132">
        <v>1013</v>
      </c>
      <c r="O132" t="s">
        <v>755</v>
      </c>
      <c r="P132" t="s">
        <v>755</v>
      </c>
      <c r="Q132">
        <v>1</v>
      </c>
      <c r="W132">
        <v>0</v>
      </c>
      <c r="X132">
        <v>476480486</v>
      </c>
      <c r="Y132">
        <f>(AT132*1.1)</f>
        <v>76.78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5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69.8</v>
      </c>
      <c r="AU132" t="s">
        <v>34</v>
      </c>
      <c r="AV132">
        <v>1</v>
      </c>
      <c r="AW132">
        <v>2</v>
      </c>
      <c r="AX132">
        <v>78714321</v>
      </c>
      <c r="AY132">
        <v>1</v>
      </c>
      <c r="AZ132">
        <v>0</v>
      </c>
      <c r="BA132">
        <v>360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ROUND(AT132*Source!I207*AH132*AL132,2)</f>
        <v>0</v>
      </c>
      <c r="CV132">
        <f>ROUND(Y132*Source!I207,9)</f>
        <v>0</v>
      </c>
      <c r="CW132">
        <v>0</v>
      </c>
      <c r="CX132">
        <f>ROUND(Y132*Source!I207,9)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ROUND((ROUND(AT132*CZ132,2)*1.1),6)</f>
        <v>0</v>
      </c>
      <c r="DC132">
        <f>ROUND((ROUND(AT132*AG132,2)*1.1),6)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39"/>
        <v>0</v>
      </c>
      <c r="DH132">
        <f t="shared" si="40"/>
        <v>0</v>
      </c>
      <c r="DI132">
        <f t="shared" si="41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ROW(Source!A207)</f>
        <v>207</v>
      </c>
      <c r="B133">
        <v>78713076</v>
      </c>
      <c r="C133">
        <v>78714306</v>
      </c>
      <c r="D133">
        <v>75170759</v>
      </c>
      <c r="E133">
        <v>1</v>
      </c>
      <c r="F133">
        <v>1</v>
      </c>
      <c r="G133">
        <v>1077</v>
      </c>
      <c r="H133">
        <v>2</v>
      </c>
      <c r="I133" t="s">
        <v>827</v>
      </c>
      <c r="J133" t="s">
        <v>828</v>
      </c>
      <c r="K133" t="s">
        <v>829</v>
      </c>
      <c r="L133">
        <v>1368</v>
      </c>
      <c r="N133">
        <v>1011</v>
      </c>
      <c r="O133" t="s">
        <v>759</v>
      </c>
      <c r="P133" t="s">
        <v>759</v>
      </c>
      <c r="Q133">
        <v>1</v>
      </c>
      <c r="W133">
        <v>0</v>
      </c>
      <c r="X133">
        <v>1806036159</v>
      </c>
      <c r="Y133">
        <f>(AT133*1.1)</f>
        <v>0.67100000000000004</v>
      </c>
      <c r="AA133">
        <v>0</v>
      </c>
      <c r="AB133">
        <v>2451.81</v>
      </c>
      <c r="AC133">
        <v>847.64</v>
      </c>
      <c r="AD133">
        <v>0</v>
      </c>
      <c r="AE133">
        <v>0</v>
      </c>
      <c r="AF133">
        <v>179.17</v>
      </c>
      <c r="AG133">
        <v>16.93</v>
      </c>
      <c r="AH133">
        <v>0</v>
      </c>
      <c r="AI133">
        <v>1</v>
      </c>
      <c r="AJ133">
        <v>13.07</v>
      </c>
      <c r="AK133">
        <v>47.82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0.61</v>
      </c>
      <c r="AU133" t="s">
        <v>34</v>
      </c>
      <c r="AV133">
        <v>0</v>
      </c>
      <c r="AW133">
        <v>2</v>
      </c>
      <c r="AX133">
        <v>78714322</v>
      </c>
      <c r="AY133">
        <v>1</v>
      </c>
      <c r="AZ133">
        <v>0</v>
      </c>
      <c r="BA133">
        <v>361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ROUND(Y133*Source!I207*DO133,9)</f>
        <v>0</v>
      </c>
      <c r="CX133">
        <f>ROUND(Y133*Source!I207,9)</f>
        <v>0</v>
      </c>
      <c r="CY133">
        <f>AB133</f>
        <v>2451.81</v>
      </c>
      <c r="CZ133">
        <f>AF133</f>
        <v>179.17</v>
      </c>
      <c r="DA133">
        <f>AJ133</f>
        <v>13.07</v>
      </c>
      <c r="DB133">
        <f>ROUND((ROUND(AT133*CZ133,2)*1.1),6)</f>
        <v>120.21899999999999</v>
      </c>
      <c r="DC133">
        <f>ROUND((ROUND(AT133*AG133,2)*1.1),6)</f>
        <v>11.363</v>
      </c>
      <c r="DD133" t="s">
        <v>3</v>
      </c>
      <c r="DE133" t="s">
        <v>3</v>
      </c>
      <c r="DF133">
        <f>ROUND(ROUND(AE133,2)*CX133,2)</f>
        <v>0</v>
      </c>
      <c r="DG133">
        <f>ROUND(ROUND(AF133*AJ133,2)*CX133,2)</f>
        <v>0</v>
      </c>
      <c r="DH133">
        <f>ROUND(ROUND(AG133*AK133,2)*CX133,2)</f>
        <v>0</v>
      </c>
      <c r="DI133">
        <f t="shared" si="41"/>
        <v>0</v>
      </c>
      <c r="DJ133">
        <f>DG133</f>
        <v>0</v>
      </c>
      <c r="DK133">
        <v>0</v>
      </c>
      <c r="DL133" t="s">
        <v>760</v>
      </c>
      <c r="DM133">
        <v>0</v>
      </c>
      <c r="DN133" t="s">
        <v>755</v>
      </c>
      <c r="DO133">
        <v>16.93</v>
      </c>
    </row>
    <row r="134" spans="1:119" x14ac:dyDescent="0.2">
      <c r="A134">
        <f>ROW(Source!A207)</f>
        <v>207</v>
      </c>
      <c r="B134">
        <v>78713076</v>
      </c>
      <c r="C134">
        <v>78714306</v>
      </c>
      <c r="D134">
        <v>75140198</v>
      </c>
      <c r="E134">
        <v>1</v>
      </c>
      <c r="F134">
        <v>1</v>
      </c>
      <c r="G134">
        <v>1077</v>
      </c>
      <c r="H134">
        <v>3</v>
      </c>
      <c r="I134" t="s">
        <v>833</v>
      </c>
      <c r="J134" t="s">
        <v>834</v>
      </c>
      <c r="K134" t="s">
        <v>835</v>
      </c>
      <c r="L134">
        <v>1348</v>
      </c>
      <c r="N134">
        <v>1009</v>
      </c>
      <c r="O134" t="s">
        <v>182</v>
      </c>
      <c r="P134" t="s">
        <v>182</v>
      </c>
      <c r="Q134">
        <v>1000</v>
      </c>
      <c r="W134">
        <v>0</v>
      </c>
      <c r="X134">
        <v>416025799</v>
      </c>
      <c r="Y134">
        <f>AT134</f>
        <v>1E-3</v>
      </c>
      <c r="AA134">
        <v>84366.31</v>
      </c>
      <c r="AB134">
        <v>0</v>
      </c>
      <c r="AC134">
        <v>0</v>
      </c>
      <c r="AD134">
        <v>0</v>
      </c>
      <c r="AE134">
        <v>6521.42</v>
      </c>
      <c r="AF134">
        <v>0</v>
      </c>
      <c r="AG134">
        <v>0</v>
      </c>
      <c r="AH134">
        <v>0</v>
      </c>
      <c r="AI134">
        <v>12.56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1E-3</v>
      </c>
      <c r="AU134" t="s">
        <v>3</v>
      </c>
      <c r="AV134">
        <v>0</v>
      </c>
      <c r="AW134">
        <v>2</v>
      </c>
      <c r="AX134">
        <v>78714323</v>
      </c>
      <c r="AY134">
        <v>1</v>
      </c>
      <c r="AZ134">
        <v>0</v>
      </c>
      <c r="BA134">
        <v>362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ROUND(Y134*Source!I207,9)</f>
        <v>0</v>
      </c>
      <c r="CY134">
        <f>AA134</f>
        <v>84366.31</v>
      </c>
      <c r="CZ134">
        <f>AE134</f>
        <v>6521.42</v>
      </c>
      <c r="DA134">
        <f>AI134</f>
        <v>12.56</v>
      </c>
      <c r="DB134">
        <f>ROUND(ROUND(AT134*CZ134,2),6)</f>
        <v>6.52</v>
      </c>
      <c r="DC134">
        <f>ROUND(ROUND(AT134*AG134,2),6)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ref="DG134:DG139" si="42">ROUND(ROUND(AF134,2)*CX134,2)</f>
        <v>0</v>
      </c>
      <c r="DH134">
        <f t="shared" ref="DH134:DH139" si="43">ROUND(ROUND(AG134,2)*CX134,2)</f>
        <v>0</v>
      </c>
      <c r="DI134">
        <f t="shared" si="41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ROW(Source!A207)</f>
        <v>207</v>
      </c>
      <c r="B135">
        <v>78713076</v>
      </c>
      <c r="C135">
        <v>78714306</v>
      </c>
      <c r="D135">
        <v>75140282</v>
      </c>
      <c r="E135">
        <v>1</v>
      </c>
      <c r="F135">
        <v>1</v>
      </c>
      <c r="G135">
        <v>1077</v>
      </c>
      <c r="H135">
        <v>3</v>
      </c>
      <c r="I135" t="s">
        <v>836</v>
      </c>
      <c r="J135" t="s">
        <v>837</v>
      </c>
      <c r="K135" t="s">
        <v>838</v>
      </c>
      <c r="L135">
        <v>1339</v>
      </c>
      <c r="N135">
        <v>1007</v>
      </c>
      <c r="O135" t="s">
        <v>80</v>
      </c>
      <c r="P135" t="s">
        <v>80</v>
      </c>
      <c r="Q135">
        <v>1</v>
      </c>
      <c r="W135">
        <v>0</v>
      </c>
      <c r="X135">
        <v>-1520601447</v>
      </c>
      <c r="Y135">
        <f>AT135</f>
        <v>0.17</v>
      </c>
      <c r="AA135">
        <v>8456.5400000000009</v>
      </c>
      <c r="AB135">
        <v>0</v>
      </c>
      <c r="AC135">
        <v>0</v>
      </c>
      <c r="AD135">
        <v>0</v>
      </c>
      <c r="AE135">
        <v>1828.56</v>
      </c>
      <c r="AF135">
        <v>0</v>
      </c>
      <c r="AG135">
        <v>0</v>
      </c>
      <c r="AH135">
        <v>0</v>
      </c>
      <c r="AI135">
        <v>4.49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0.17</v>
      </c>
      <c r="AU135" t="s">
        <v>3</v>
      </c>
      <c r="AV135">
        <v>0</v>
      </c>
      <c r="AW135">
        <v>2</v>
      </c>
      <c r="AX135">
        <v>78714324</v>
      </c>
      <c r="AY135">
        <v>1</v>
      </c>
      <c r="AZ135">
        <v>0</v>
      </c>
      <c r="BA135">
        <v>363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ROUND(Y135*Source!I207,9)</f>
        <v>0</v>
      </c>
      <c r="CY135">
        <f>AA135</f>
        <v>8456.5400000000009</v>
      </c>
      <c r="CZ135">
        <f>AE135</f>
        <v>1828.56</v>
      </c>
      <c r="DA135">
        <f>AI135</f>
        <v>4.49</v>
      </c>
      <c r="DB135">
        <f>ROUND(ROUND(AT135*CZ135,2),6)</f>
        <v>310.86</v>
      </c>
      <c r="DC135">
        <f>ROUND(ROUND(AT135*AG135,2),6)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42"/>
        <v>0</v>
      </c>
      <c r="DH135">
        <f t="shared" si="43"/>
        <v>0</v>
      </c>
      <c r="DI135">
        <f t="shared" si="41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ROW(Source!A207)</f>
        <v>207</v>
      </c>
      <c r="B136">
        <v>78713076</v>
      </c>
      <c r="C136">
        <v>78714306</v>
      </c>
      <c r="D136">
        <v>75147404</v>
      </c>
      <c r="E136">
        <v>1</v>
      </c>
      <c r="F136">
        <v>1</v>
      </c>
      <c r="G136">
        <v>1077</v>
      </c>
      <c r="H136">
        <v>3</v>
      </c>
      <c r="I136" t="s">
        <v>170</v>
      </c>
      <c r="J136" t="s">
        <v>172</v>
      </c>
      <c r="K136" t="s">
        <v>171</v>
      </c>
      <c r="L136">
        <v>1339</v>
      </c>
      <c r="N136">
        <v>1007</v>
      </c>
      <c r="O136" t="s">
        <v>80</v>
      </c>
      <c r="P136" t="s">
        <v>80</v>
      </c>
      <c r="Q136">
        <v>1</v>
      </c>
      <c r="W136">
        <v>0</v>
      </c>
      <c r="X136">
        <v>332671857</v>
      </c>
      <c r="Y136">
        <f>AT136</f>
        <v>3.9</v>
      </c>
      <c r="AA136">
        <v>6647.52</v>
      </c>
      <c r="AB136">
        <v>0</v>
      </c>
      <c r="AC136">
        <v>0</v>
      </c>
      <c r="AD136">
        <v>0</v>
      </c>
      <c r="AE136">
        <v>517.14</v>
      </c>
      <c r="AF136">
        <v>0</v>
      </c>
      <c r="AG136">
        <v>0</v>
      </c>
      <c r="AH136">
        <v>0</v>
      </c>
      <c r="AI136">
        <v>12.48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1</v>
      </c>
      <c r="AQ136">
        <v>0</v>
      </c>
      <c r="AR136">
        <v>0</v>
      </c>
      <c r="AS136" t="s">
        <v>3</v>
      </c>
      <c r="AT136">
        <v>3.9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ROUND(Y136*Source!I207,9)</f>
        <v>0</v>
      </c>
      <c r="CY136">
        <f>AA136</f>
        <v>6647.52</v>
      </c>
      <c r="CZ136">
        <f>AE136</f>
        <v>517.14</v>
      </c>
      <c r="DA136">
        <f>AI136</f>
        <v>12.48</v>
      </c>
      <c r="DB136">
        <f>ROUND(ROUND(AT136*CZ136,2),6)</f>
        <v>2016.85</v>
      </c>
      <c r="DC136">
        <f>ROUND(ROUND(AT136*AG136,2),6)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42"/>
        <v>0</v>
      </c>
      <c r="DH136">
        <f t="shared" si="43"/>
        <v>0</v>
      </c>
      <c r="DI136">
        <f t="shared" si="41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ROW(Source!A207)</f>
        <v>207</v>
      </c>
      <c r="B137">
        <v>78713076</v>
      </c>
      <c r="C137">
        <v>78714306</v>
      </c>
      <c r="D137">
        <v>75147541</v>
      </c>
      <c r="E137">
        <v>1</v>
      </c>
      <c r="F137">
        <v>1</v>
      </c>
      <c r="G137">
        <v>1077</v>
      </c>
      <c r="H137">
        <v>3</v>
      </c>
      <c r="I137" t="s">
        <v>839</v>
      </c>
      <c r="J137" t="s">
        <v>840</v>
      </c>
      <c r="K137" t="s">
        <v>841</v>
      </c>
      <c r="L137">
        <v>1339</v>
      </c>
      <c r="N137">
        <v>1007</v>
      </c>
      <c r="O137" t="s">
        <v>80</v>
      </c>
      <c r="P137" t="s">
        <v>80</v>
      </c>
      <c r="Q137">
        <v>1</v>
      </c>
      <c r="W137">
        <v>0</v>
      </c>
      <c r="X137">
        <v>-134977320</v>
      </c>
      <c r="Y137">
        <f>AT137</f>
        <v>0.06</v>
      </c>
      <c r="AA137">
        <v>5315.87</v>
      </c>
      <c r="AB137">
        <v>0</v>
      </c>
      <c r="AC137">
        <v>0</v>
      </c>
      <c r="AD137">
        <v>0</v>
      </c>
      <c r="AE137">
        <v>451.14</v>
      </c>
      <c r="AF137">
        <v>0</v>
      </c>
      <c r="AG137">
        <v>0</v>
      </c>
      <c r="AH137">
        <v>0</v>
      </c>
      <c r="AI137">
        <v>11.44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0.06</v>
      </c>
      <c r="AU137" t="s">
        <v>3</v>
      </c>
      <c r="AV137">
        <v>0</v>
      </c>
      <c r="AW137">
        <v>2</v>
      </c>
      <c r="AX137">
        <v>78714325</v>
      </c>
      <c r="AY137">
        <v>1</v>
      </c>
      <c r="AZ137">
        <v>0</v>
      </c>
      <c r="BA137">
        <v>364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ROUND(Y137*Source!I207,9)</f>
        <v>0</v>
      </c>
      <c r="CY137">
        <f>AA137</f>
        <v>5315.87</v>
      </c>
      <c r="CZ137">
        <f>AE137</f>
        <v>451.14</v>
      </c>
      <c r="DA137">
        <f>AI137</f>
        <v>11.44</v>
      </c>
      <c r="DB137">
        <f>ROUND(ROUND(AT137*CZ137,2),6)</f>
        <v>27.07</v>
      </c>
      <c r="DC137">
        <f>ROUND(ROUND(AT137*AG137,2),6)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42"/>
        <v>0</v>
      </c>
      <c r="DH137">
        <f t="shared" si="43"/>
        <v>0</v>
      </c>
      <c r="DI137">
        <f t="shared" si="41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ROW(Source!A207)</f>
        <v>207</v>
      </c>
      <c r="B138">
        <v>78713076</v>
      </c>
      <c r="C138">
        <v>78714306</v>
      </c>
      <c r="D138">
        <v>75148320</v>
      </c>
      <c r="E138">
        <v>1</v>
      </c>
      <c r="F138">
        <v>1</v>
      </c>
      <c r="G138">
        <v>1077</v>
      </c>
      <c r="H138">
        <v>3</v>
      </c>
      <c r="I138" t="s">
        <v>472</v>
      </c>
      <c r="J138" t="s">
        <v>474</v>
      </c>
      <c r="K138" t="s">
        <v>473</v>
      </c>
      <c r="L138">
        <v>1339</v>
      </c>
      <c r="N138">
        <v>1007</v>
      </c>
      <c r="O138" t="s">
        <v>80</v>
      </c>
      <c r="P138" t="s">
        <v>80</v>
      </c>
      <c r="Q138">
        <v>1</v>
      </c>
      <c r="W138">
        <v>0</v>
      </c>
      <c r="X138">
        <v>-1639184037</v>
      </c>
      <c r="Y138">
        <f>AT138</f>
        <v>4.3</v>
      </c>
      <c r="AA138">
        <v>12930.16</v>
      </c>
      <c r="AB138">
        <v>0</v>
      </c>
      <c r="AC138">
        <v>0</v>
      </c>
      <c r="AD138">
        <v>0</v>
      </c>
      <c r="AE138">
        <v>1765.62</v>
      </c>
      <c r="AF138">
        <v>0</v>
      </c>
      <c r="AG138">
        <v>0</v>
      </c>
      <c r="AH138">
        <v>0</v>
      </c>
      <c r="AI138">
        <v>7.11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4.3</v>
      </c>
      <c r="AU138" t="s">
        <v>3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ROUND(Y138*Source!I207,9)</f>
        <v>0</v>
      </c>
      <c r="CY138">
        <f>AA138</f>
        <v>12930.16</v>
      </c>
      <c r="CZ138">
        <f>AE138</f>
        <v>1765.62</v>
      </c>
      <c r="DA138">
        <f>AI138</f>
        <v>7.11</v>
      </c>
      <c r="DB138">
        <f>ROUND(ROUND(AT138*CZ138,2),6)</f>
        <v>7592.17</v>
      </c>
      <c r="DC138">
        <f>ROUND(ROUND(AT138*AG138,2),6)</f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42"/>
        <v>0</v>
      </c>
      <c r="DH138">
        <f t="shared" si="43"/>
        <v>0</v>
      </c>
      <c r="DI138">
        <f t="shared" si="41"/>
        <v>0</v>
      </c>
      <c r="DJ138">
        <f>DF138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ROW(Source!A210)</f>
        <v>210</v>
      </c>
      <c r="B139">
        <v>78713076</v>
      </c>
      <c r="C139">
        <v>78714330</v>
      </c>
      <c r="D139">
        <v>75094012</v>
      </c>
      <c r="E139">
        <v>1077</v>
      </c>
      <c r="F139">
        <v>1</v>
      </c>
      <c r="G139">
        <v>1077</v>
      </c>
      <c r="H139">
        <v>1</v>
      </c>
      <c r="I139" t="s">
        <v>753</v>
      </c>
      <c r="J139" t="s">
        <v>3</v>
      </c>
      <c r="K139" t="s">
        <v>754</v>
      </c>
      <c r="L139">
        <v>1191</v>
      </c>
      <c r="N139">
        <v>1013</v>
      </c>
      <c r="O139" t="s">
        <v>755</v>
      </c>
      <c r="P139" t="s">
        <v>755</v>
      </c>
      <c r="Q139">
        <v>1</v>
      </c>
      <c r="W139">
        <v>0</v>
      </c>
      <c r="X139">
        <v>476480486</v>
      </c>
      <c r="Y139">
        <f>(AT139*1.1)</f>
        <v>110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100</v>
      </c>
      <c r="AU139" t="s">
        <v>34</v>
      </c>
      <c r="AV139">
        <v>1</v>
      </c>
      <c r="AW139">
        <v>2</v>
      </c>
      <c r="AX139">
        <v>78714345</v>
      </c>
      <c r="AY139">
        <v>1</v>
      </c>
      <c r="AZ139">
        <v>0</v>
      </c>
      <c r="BA139">
        <v>367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ROUND(AT139*Source!I210*AH139*AL139,2)</f>
        <v>0</v>
      </c>
      <c r="CV139">
        <f>ROUND(Y139*Source!I210,9)</f>
        <v>0</v>
      </c>
      <c r="CW139">
        <v>0</v>
      </c>
      <c r="CX139">
        <f>ROUND(Y139*Source!I210,9)</f>
        <v>0</v>
      </c>
      <c r="CY139">
        <f>AD139</f>
        <v>0</v>
      </c>
      <c r="CZ139">
        <f>AH139</f>
        <v>0</v>
      </c>
      <c r="DA139">
        <f>AL139</f>
        <v>1</v>
      </c>
      <c r="DB139">
        <f>ROUND((ROUND(AT139*CZ139,2)*1.1),6)</f>
        <v>0</v>
      </c>
      <c r="DC139">
        <f>ROUND((ROUND(AT139*AG139,2)*1.1),6)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42"/>
        <v>0</v>
      </c>
      <c r="DH139">
        <f t="shared" si="43"/>
        <v>0</v>
      </c>
      <c r="DI139">
        <f t="shared" si="41"/>
        <v>0</v>
      </c>
      <c r="DJ139">
        <f>DI139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ROW(Source!A210)</f>
        <v>210</v>
      </c>
      <c r="B140">
        <v>78713076</v>
      </c>
      <c r="C140">
        <v>78714330</v>
      </c>
      <c r="D140">
        <v>75170759</v>
      </c>
      <c r="E140">
        <v>1</v>
      </c>
      <c r="F140">
        <v>1</v>
      </c>
      <c r="G140">
        <v>1077</v>
      </c>
      <c r="H140">
        <v>2</v>
      </c>
      <c r="I140" t="s">
        <v>827</v>
      </c>
      <c r="J140" t="s">
        <v>828</v>
      </c>
      <c r="K140" t="s">
        <v>829</v>
      </c>
      <c r="L140">
        <v>1368</v>
      </c>
      <c r="N140">
        <v>1011</v>
      </c>
      <c r="O140" t="s">
        <v>759</v>
      </c>
      <c r="P140" t="s">
        <v>759</v>
      </c>
      <c r="Q140">
        <v>1</v>
      </c>
      <c r="W140">
        <v>0</v>
      </c>
      <c r="X140">
        <v>1806036159</v>
      </c>
      <c r="Y140">
        <f>(AT140*1.1)</f>
        <v>0.67100000000000004</v>
      </c>
      <c r="AA140">
        <v>0</v>
      </c>
      <c r="AB140">
        <v>2451.81</v>
      </c>
      <c r="AC140">
        <v>847.64</v>
      </c>
      <c r="AD140">
        <v>0</v>
      </c>
      <c r="AE140">
        <v>0</v>
      </c>
      <c r="AF140">
        <v>179.17</v>
      </c>
      <c r="AG140">
        <v>16.93</v>
      </c>
      <c r="AH140">
        <v>0</v>
      </c>
      <c r="AI140">
        <v>1</v>
      </c>
      <c r="AJ140">
        <v>13.07</v>
      </c>
      <c r="AK140">
        <v>47.82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0.61</v>
      </c>
      <c r="AU140" t="s">
        <v>34</v>
      </c>
      <c r="AV140">
        <v>0</v>
      </c>
      <c r="AW140">
        <v>2</v>
      </c>
      <c r="AX140">
        <v>78714346</v>
      </c>
      <c r="AY140">
        <v>1</v>
      </c>
      <c r="AZ140">
        <v>0</v>
      </c>
      <c r="BA140">
        <v>368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ROUND(Y140*Source!I210*DO140,9)</f>
        <v>0</v>
      </c>
      <c r="CX140">
        <f>ROUND(Y140*Source!I210,9)</f>
        <v>0</v>
      </c>
      <c r="CY140">
        <f>AB140</f>
        <v>2451.81</v>
      </c>
      <c r="CZ140">
        <f>AF140</f>
        <v>179.17</v>
      </c>
      <c r="DA140">
        <f>AJ140</f>
        <v>13.07</v>
      </c>
      <c r="DB140">
        <f>ROUND((ROUND(AT140*CZ140,2)*1.1),6)</f>
        <v>120.21899999999999</v>
      </c>
      <c r="DC140">
        <f>ROUND((ROUND(AT140*AG140,2)*1.1),6)</f>
        <v>11.363</v>
      </c>
      <c r="DD140" t="s">
        <v>3</v>
      </c>
      <c r="DE140" t="s">
        <v>3</v>
      </c>
      <c r="DF140">
        <f>ROUND(ROUND(AE140,2)*CX140,2)</f>
        <v>0</v>
      </c>
      <c r="DG140">
        <f>ROUND(ROUND(AF140*AJ140,2)*CX140,2)</f>
        <v>0</v>
      </c>
      <c r="DH140">
        <f>ROUND(ROUND(AG140*AK140,2)*CX140,2)</f>
        <v>0</v>
      </c>
      <c r="DI140">
        <f t="shared" si="41"/>
        <v>0</v>
      </c>
      <c r="DJ140">
        <f>DG140</f>
        <v>0</v>
      </c>
      <c r="DK140">
        <v>0</v>
      </c>
      <c r="DL140" t="s">
        <v>760</v>
      </c>
      <c r="DM140">
        <v>0</v>
      </c>
      <c r="DN140" t="s">
        <v>755</v>
      </c>
      <c r="DO140">
        <v>16.93</v>
      </c>
    </row>
    <row r="141" spans="1:119" x14ac:dyDescent="0.2">
      <c r="A141">
        <f>ROW(Source!A210)</f>
        <v>210</v>
      </c>
      <c r="B141">
        <v>78713076</v>
      </c>
      <c r="C141">
        <v>78714330</v>
      </c>
      <c r="D141">
        <v>75140198</v>
      </c>
      <c r="E141">
        <v>1</v>
      </c>
      <c r="F141">
        <v>1</v>
      </c>
      <c r="G141">
        <v>1077</v>
      </c>
      <c r="H141">
        <v>3</v>
      </c>
      <c r="I141" t="s">
        <v>833</v>
      </c>
      <c r="J141" t="s">
        <v>834</v>
      </c>
      <c r="K141" t="s">
        <v>835</v>
      </c>
      <c r="L141">
        <v>1348</v>
      </c>
      <c r="N141">
        <v>1009</v>
      </c>
      <c r="O141" t="s">
        <v>182</v>
      </c>
      <c r="P141" t="s">
        <v>182</v>
      </c>
      <c r="Q141">
        <v>1000</v>
      </c>
      <c r="W141">
        <v>0</v>
      </c>
      <c r="X141">
        <v>416025799</v>
      </c>
      <c r="Y141">
        <f>AT141</f>
        <v>1E-3</v>
      </c>
      <c r="AA141">
        <v>84366.31</v>
      </c>
      <c r="AB141">
        <v>0</v>
      </c>
      <c r="AC141">
        <v>0</v>
      </c>
      <c r="AD141">
        <v>0</v>
      </c>
      <c r="AE141">
        <v>6521.42</v>
      </c>
      <c r="AF141">
        <v>0</v>
      </c>
      <c r="AG141">
        <v>0</v>
      </c>
      <c r="AH141">
        <v>0</v>
      </c>
      <c r="AI141">
        <v>12.56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1E-3</v>
      </c>
      <c r="AU141" t="s">
        <v>3</v>
      </c>
      <c r="AV141">
        <v>0</v>
      </c>
      <c r="AW141">
        <v>2</v>
      </c>
      <c r="AX141">
        <v>78714347</v>
      </c>
      <c r="AY141">
        <v>1</v>
      </c>
      <c r="AZ141">
        <v>0</v>
      </c>
      <c r="BA141">
        <v>369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ROUND(Y141*Source!I210,9)</f>
        <v>0</v>
      </c>
      <c r="CY141">
        <f>AA141</f>
        <v>84366.31</v>
      </c>
      <c r="CZ141">
        <f>AE141</f>
        <v>6521.42</v>
      </c>
      <c r="DA141">
        <f>AI141</f>
        <v>12.56</v>
      </c>
      <c r="DB141">
        <f>ROUND(ROUND(AT141*CZ141,2),6)</f>
        <v>6.52</v>
      </c>
      <c r="DC141">
        <f>ROUND(ROUND(AT141*AG141,2),6)</f>
        <v>0</v>
      </c>
      <c r="DD141" t="s">
        <v>3</v>
      </c>
      <c r="DE141" t="s">
        <v>3</v>
      </c>
      <c r="DF141">
        <f>ROUND(ROUND(AE141*AI141,2)*CX141,2)</f>
        <v>0</v>
      </c>
      <c r="DG141">
        <f t="shared" ref="DG141:DG146" si="44">ROUND(ROUND(AF141,2)*CX141,2)</f>
        <v>0</v>
      </c>
      <c r="DH141">
        <f t="shared" ref="DH141:DH146" si="45">ROUND(ROUND(AG141,2)*CX141,2)</f>
        <v>0</v>
      </c>
      <c r="DI141">
        <f t="shared" si="41"/>
        <v>0</v>
      </c>
      <c r="DJ141">
        <f>DF141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ROW(Source!A210)</f>
        <v>210</v>
      </c>
      <c r="B142">
        <v>78713076</v>
      </c>
      <c r="C142">
        <v>78714330</v>
      </c>
      <c r="D142">
        <v>75140282</v>
      </c>
      <c r="E142">
        <v>1</v>
      </c>
      <c r="F142">
        <v>1</v>
      </c>
      <c r="G142">
        <v>1077</v>
      </c>
      <c r="H142">
        <v>3</v>
      </c>
      <c r="I142" t="s">
        <v>836</v>
      </c>
      <c r="J142" t="s">
        <v>837</v>
      </c>
      <c r="K142" t="s">
        <v>838</v>
      </c>
      <c r="L142">
        <v>1339</v>
      </c>
      <c r="N142">
        <v>1007</v>
      </c>
      <c r="O142" t="s">
        <v>80</v>
      </c>
      <c r="P142" t="s">
        <v>80</v>
      </c>
      <c r="Q142">
        <v>1</v>
      </c>
      <c r="W142">
        <v>0</v>
      </c>
      <c r="X142">
        <v>-1520601447</v>
      </c>
      <c r="Y142">
        <f>AT142</f>
        <v>0.17</v>
      </c>
      <c r="AA142">
        <v>8456.5400000000009</v>
      </c>
      <c r="AB142">
        <v>0</v>
      </c>
      <c r="AC142">
        <v>0</v>
      </c>
      <c r="AD142">
        <v>0</v>
      </c>
      <c r="AE142">
        <v>1828.56</v>
      </c>
      <c r="AF142">
        <v>0</v>
      </c>
      <c r="AG142">
        <v>0</v>
      </c>
      <c r="AH142">
        <v>0</v>
      </c>
      <c r="AI142">
        <v>4.49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0.17</v>
      </c>
      <c r="AU142" t="s">
        <v>3</v>
      </c>
      <c r="AV142">
        <v>0</v>
      </c>
      <c r="AW142">
        <v>2</v>
      </c>
      <c r="AX142">
        <v>78714348</v>
      </c>
      <c r="AY142">
        <v>1</v>
      </c>
      <c r="AZ142">
        <v>0</v>
      </c>
      <c r="BA142">
        <v>370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ROUND(Y142*Source!I210,9)</f>
        <v>0</v>
      </c>
      <c r="CY142">
        <f>AA142</f>
        <v>8456.5400000000009</v>
      </c>
      <c r="CZ142">
        <f>AE142</f>
        <v>1828.56</v>
      </c>
      <c r="DA142">
        <f>AI142</f>
        <v>4.49</v>
      </c>
      <c r="DB142">
        <f>ROUND(ROUND(AT142*CZ142,2),6)</f>
        <v>310.86</v>
      </c>
      <c r="DC142">
        <f>ROUND(ROUND(AT142*AG142,2),6)</f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44"/>
        <v>0</v>
      </c>
      <c r="DH142">
        <f t="shared" si="45"/>
        <v>0</v>
      </c>
      <c r="DI142">
        <f t="shared" si="41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ROW(Source!A210)</f>
        <v>210</v>
      </c>
      <c r="B143">
        <v>78713076</v>
      </c>
      <c r="C143">
        <v>78714330</v>
      </c>
      <c r="D143">
        <v>75153050</v>
      </c>
      <c r="E143">
        <v>1</v>
      </c>
      <c r="F143">
        <v>1</v>
      </c>
      <c r="G143">
        <v>1077</v>
      </c>
      <c r="H143">
        <v>3</v>
      </c>
      <c r="I143" t="s">
        <v>483</v>
      </c>
      <c r="J143" t="s">
        <v>485</v>
      </c>
      <c r="K143" t="s">
        <v>484</v>
      </c>
      <c r="L143">
        <v>1301</v>
      </c>
      <c r="N143">
        <v>1003</v>
      </c>
      <c r="O143" t="s">
        <v>104</v>
      </c>
      <c r="P143" t="s">
        <v>104</v>
      </c>
      <c r="Q143">
        <v>1</v>
      </c>
      <c r="W143">
        <v>0</v>
      </c>
      <c r="X143">
        <v>1012126913</v>
      </c>
      <c r="Y143">
        <f>AT143</f>
        <v>100</v>
      </c>
      <c r="AA143">
        <v>2855.59</v>
      </c>
      <c r="AB143">
        <v>0</v>
      </c>
      <c r="AC143">
        <v>0</v>
      </c>
      <c r="AD143">
        <v>0</v>
      </c>
      <c r="AE143">
        <v>1104.55</v>
      </c>
      <c r="AF143">
        <v>0</v>
      </c>
      <c r="AG143">
        <v>0</v>
      </c>
      <c r="AH143">
        <v>0</v>
      </c>
      <c r="AI143">
        <v>2.5099999999999998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100</v>
      </c>
      <c r="AU143" t="s">
        <v>3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ROUND(Y143*Source!I210,9)</f>
        <v>0</v>
      </c>
      <c r="CY143">
        <f>AA143</f>
        <v>2855.59</v>
      </c>
      <c r="CZ143">
        <f>AE143</f>
        <v>1104.55</v>
      </c>
      <c r="DA143">
        <f>AI143</f>
        <v>2.5099999999999998</v>
      </c>
      <c r="DB143">
        <f>ROUND(ROUND(AT143*CZ143,2),6)</f>
        <v>110455</v>
      </c>
      <c r="DC143">
        <f>ROUND(ROUND(AT143*AG143,2),6)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si="44"/>
        <v>0</v>
      </c>
      <c r="DH143">
        <f t="shared" si="45"/>
        <v>0</v>
      </c>
      <c r="DI143">
        <f t="shared" si="41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ROW(Source!A210)</f>
        <v>210</v>
      </c>
      <c r="B144">
        <v>78713076</v>
      </c>
      <c r="C144">
        <v>78714330</v>
      </c>
      <c r="D144">
        <v>75147404</v>
      </c>
      <c r="E144">
        <v>1</v>
      </c>
      <c r="F144">
        <v>1</v>
      </c>
      <c r="G144">
        <v>1077</v>
      </c>
      <c r="H144">
        <v>3</v>
      </c>
      <c r="I144" t="s">
        <v>170</v>
      </c>
      <c r="J144" t="s">
        <v>172</v>
      </c>
      <c r="K144" t="s">
        <v>171</v>
      </c>
      <c r="L144">
        <v>1339</v>
      </c>
      <c r="N144">
        <v>1007</v>
      </c>
      <c r="O144" t="s">
        <v>80</v>
      </c>
      <c r="P144" t="s">
        <v>80</v>
      </c>
      <c r="Q144">
        <v>1</v>
      </c>
      <c r="W144">
        <v>0</v>
      </c>
      <c r="X144">
        <v>332671857</v>
      </c>
      <c r="Y144">
        <f>AT144</f>
        <v>3.9</v>
      </c>
      <c r="AA144">
        <v>6647.52</v>
      </c>
      <c r="AB144">
        <v>0</v>
      </c>
      <c r="AC144">
        <v>0</v>
      </c>
      <c r="AD144">
        <v>0</v>
      </c>
      <c r="AE144">
        <v>517.14</v>
      </c>
      <c r="AF144">
        <v>0</v>
      </c>
      <c r="AG144">
        <v>0</v>
      </c>
      <c r="AH144">
        <v>0</v>
      </c>
      <c r="AI144">
        <v>12.48</v>
      </c>
      <c r="AJ144">
        <v>1</v>
      </c>
      <c r="AK144">
        <v>1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3.9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ROUND(Y144*Source!I210,9)</f>
        <v>0</v>
      </c>
      <c r="CY144">
        <f>AA144</f>
        <v>6647.52</v>
      </c>
      <c r="CZ144">
        <f>AE144</f>
        <v>517.14</v>
      </c>
      <c r="DA144">
        <f>AI144</f>
        <v>12.48</v>
      </c>
      <c r="DB144">
        <f>ROUND(ROUND(AT144*CZ144,2),6)</f>
        <v>2016.85</v>
      </c>
      <c r="DC144">
        <f>ROUND(ROUND(AT144*AG144,2),6)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44"/>
        <v>0</v>
      </c>
      <c r="DH144">
        <f t="shared" si="45"/>
        <v>0</v>
      </c>
      <c r="DI144">
        <f t="shared" si="41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ROW(Source!A210)</f>
        <v>210</v>
      </c>
      <c r="B145">
        <v>78713076</v>
      </c>
      <c r="C145">
        <v>78714330</v>
      </c>
      <c r="D145">
        <v>75147541</v>
      </c>
      <c r="E145">
        <v>1</v>
      </c>
      <c r="F145">
        <v>1</v>
      </c>
      <c r="G145">
        <v>1077</v>
      </c>
      <c r="H145">
        <v>3</v>
      </c>
      <c r="I145" t="s">
        <v>839</v>
      </c>
      <c r="J145" t="s">
        <v>840</v>
      </c>
      <c r="K145" t="s">
        <v>841</v>
      </c>
      <c r="L145">
        <v>1339</v>
      </c>
      <c r="N145">
        <v>1007</v>
      </c>
      <c r="O145" t="s">
        <v>80</v>
      </c>
      <c r="P145" t="s">
        <v>80</v>
      </c>
      <c r="Q145">
        <v>1</v>
      </c>
      <c r="W145">
        <v>0</v>
      </c>
      <c r="X145">
        <v>-134977320</v>
      </c>
      <c r="Y145">
        <f>AT145</f>
        <v>0.06</v>
      </c>
      <c r="AA145">
        <v>5315.87</v>
      </c>
      <c r="AB145">
        <v>0</v>
      </c>
      <c r="AC145">
        <v>0</v>
      </c>
      <c r="AD145">
        <v>0</v>
      </c>
      <c r="AE145">
        <v>451.14</v>
      </c>
      <c r="AF145">
        <v>0</v>
      </c>
      <c r="AG145">
        <v>0</v>
      </c>
      <c r="AH145">
        <v>0</v>
      </c>
      <c r="AI145">
        <v>11.44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0.06</v>
      </c>
      <c r="AU145" t="s">
        <v>3</v>
      </c>
      <c r="AV145">
        <v>0</v>
      </c>
      <c r="AW145">
        <v>2</v>
      </c>
      <c r="AX145">
        <v>78714349</v>
      </c>
      <c r="AY145">
        <v>1</v>
      </c>
      <c r="AZ145">
        <v>0</v>
      </c>
      <c r="BA145">
        <v>371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ROUND(Y145*Source!I210,9)</f>
        <v>0</v>
      </c>
      <c r="CY145">
        <f>AA145</f>
        <v>5315.87</v>
      </c>
      <c r="CZ145">
        <f>AE145</f>
        <v>451.14</v>
      </c>
      <c r="DA145">
        <f>AI145</f>
        <v>11.44</v>
      </c>
      <c r="DB145">
        <f>ROUND(ROUND(AT145*CZ145,2),6)</f>
        <v>27.07</v>
      </c>
      <c r="DC145">
        <f>ROUND(ROUND(AT145*AG145,2),6)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44"/>
        <v>0</v>
      </c>
      <c r="DH145">
        <f t="shared" si="45"/>
        <v>0</v>
      </c>
      <c r="DI145">
        <f t="shared" si="41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ROW(Source!A213)</f>
        <v>213</v>
      </c>
      <c r="B146">
        <v>78713076</v>
      </c>
      <c r="C146">
        <v>78714354</v>
      </c>
      <c r="D146">
        <v>75094012</v>
      </c>
      <c r="E146">
        <v>1077</v>
      </c>
      <c r="F146">
        <v>1</v>
      </c>
      <c r="G146">
        <v>1077</v>
      </c>
      <c r="H146">
        <v>1</v>
      </c>
      <c r="I146" t="s">
        <v>753</v>
      </c>
      <c r="J146" t="s">
        <v>3</v>
      </c>
      <c r="K146" t="s">
        <v>754</v>
      </c>
      <c r="L146">
        <v>1191</v>
      </c>
      <c r="N146">
        <v>1013</v>
      </c>
      <c r="O146" t="s">
        <v>755</v>
      </c>
      <c r="P146" t="s">
        <v>755</v>
      </c>
      <c r="Q146">
        <v>1</v>
      </c>
      <c r="W146">
        <v>0</v>
      </c>
      <c r="X146">
        <v>476480486</v>
      </c>
      <c r="Y146">
        <f>(AT146*1.1)</f>
        <v>76.78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69.8</v>
      </c>
      <c r="AU146" t="s">
        <v>34</v>
      </c>
      <c r="AV146">
        <v>1</v>
      </c>
      <c r="AW146">
        <v>2</v>
      </c>
      <c r="AX146">
        <v>78714369</v>
      </c>
      <c r="AY146">
        <v>1</v>
      </c>
      <c r="AZ146">
        <v>0</v>
      </c>
      <c r="BA146">
        <v>374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ROUND(AT146*Source!I213*AH146*AL146,2)</f>
        <v>0</v>
      </c>
      <c r="CV146">
        <f>ROUND(Y146*Source!I213,9)</f>
        <v>0</v>
      </c>
      <c r="CW146">
        <v>0</v>
      </c>
      <c r="CX146">
        <f>ROUND(Y146*Source!I213,9)</f>
        <v>0</v>
      </c>
      <c r="CY146">
        <f>AD146</f>
        <v>0</v>
      </c>
      <c r="CZ146">
        <f>AH146</f>
        <v>0</v>
      </c>
      <c r="DA146">
        <f>AL146</f>
        <v>1</v>
      </c>
      <c r="DB146">
        <f>ROUND((ROUND(AT146*CZ146,2)*1.1),6)</f>
        <v>0</v>
      </c>
      <c r="DC146">
        <f>ROUND((ROUND(AT146*AG146,2)*1.1),6)</f>
        <v>0</v>
      </c>
      <c r="DD146" t="s">
        <v>3</v>
      </c>
      <c r="DE146" t="s">
        <v>3</v>
      </c>
      <c r="DF146">
        <f>ROUND(ROUND(AE146,2)*CX146,2)</f>
        <v>0</v>
      </c>
      <c r="DG146">
        <f t="shared" si="44"/>
        <v>0</v>
      </c>
      <c r="DH146">
        <f t="shared" si="45"/>
        <v>0</v>
      </c>
      <c r="DI146">
        <f t="shared" si="41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ROW(Source!A213)</f>
        <v>213</v>
      </c>
      <c r="B147">
        <v>78713076</v>
      </c>
      <c r="C147">
        <v>78714354</v>
      </c>
      <c r="D147">
        <v>75170759</v>
      </c>
      <c r="E147">
        <v>1</v>
      </c>
      <c r="F147">
        <v>1</v>
      </c>
      <c r="G147">
        <v>1077</v>
      </c>
      <c r="H147">
        <v>2</v>
      </c>
      <c r="I147" t="s">
        <v>827</v>
      </c>
      <c r="J147" t="s">
        <v>828</v>
      </c>
      <c r="K147" t="s">
        <v>829</v>
      </c>
      <c r="L147">
        <v>1368</v>
      </c>
      <c r="N147">
        <v>1011</v>
      </c>
      <c r="O147" t="s">
        <v>759</v>
      </c>
      <c r="P147" t="s">
        <v>759</v>
      </c>
      <c r="Q147">
        <v>1</v>
      </c>
      <c r="W147">
        <v>0</v>
      </c>
      <c r="X147">
        <v>1806036159</v>
      </c>
      <c r="Y147">
        <f>(AT147*1.1)</f>
        <v>0.67100000000000004</v>
      </c>
      <c r="AA147">
        <v>0</v>
      </c>
      <c r="AB147">
        <v>2451.81</v>
      </c>
      <c r="AC147">
        <v>847.64</v>
      </c>
      <c r="AD147">
        <v>0</v>
      </c>
      <c r="AE147">
        <v>0</v>
      </c>
      <c r="AF147">
        <v>179.17</v>
      </c>
      <c r="AG147">
        <v>16.93</v>
      </c>
      <c r="AH147">
        <v>0</v>
      </c>
      <c r="AI147">
        <v>1</v>
      </c>
      <c r="AJ147">
        <v>13.07</v>
      </c>
      <c r="AK147">
        <v>47.82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0.61</v>
      </c>
      <c r="AU147" t="s">
        <v>34</v>
      </c>
      <c r="AV147">
        <v>0</v>
      </c>
      <c r="AW147">
        <v>2</v>
      </c>
      <c r="AX147">
        <v>78714370</v>
      </c>
      <c r="AY147">
        <v>1</v>
      </c>
      <c r="AZ147">
        <v>0</v>
      </c>
      <c r="BA147">
        <v>375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ROUND(Y147*Source!I213*DO147,9)</f>
        <v>0</v>
      </c>
      <c r="CX147">
        <f>ROUND(Y147*Source!I213,9)</f>
        <v>0</v>
      </c>
      <c r="CY147">
        <f>AB147</f>
        <v>2451.81</v>
      </c>
      <c r="CZ147">
        <f>AF147</f>
        <v>179.17</v>
      </c>
      <c r="DA147">
        <f>AJ147</f>
        <v>13.07</v>
      </c>
      <c r="DB147">
        <f>ROUND((ROUND(AT147*CZ147,2)*1.1),6)</f>
        <v>120.21899999999999</v>
      </c>
      <c r="DC147">
        <f>ROUND((ROUND(AT147*AG147,2)*1.1),6)</f>
        <v>11.363</v>
      </c>
      <c r="DD147" t="s">
        <v>3</v>
      </c>
      <c r="DE147" t="s">
        <v>3</v>
      </c>
      <c r="DF147">
        <f>ROUND(ROUND(AE147,2)*CX147,2)</f>
        <v>0</v>
      </c>
      <c r="DG147">
        <f>ROUND(ROUND(AF147*AJ147,2)*CX147,2)</f>
        <v>0</v>
      </c>
      <c r="DH147">
        <f>ROUND(ROUND(AG147*AK147,2)*CX147,2)</f>
        <v>0</v>
      </c>
      <c r="DI147">
        <f t="shared" si="41"/>
        <v>0</v>
      </c>
      <c r="DJ147">
        <f>DG147</f>
        <v>0</v>
      </c>
      <c r="DK147">
        <v>0</v>
      </c>
      <c r="DL147" t="s">
        <v>760</v>
      </c>
      <c r="DM147">
        <v>0</v>
      </c>
      <c r="DN147" t="s">
        <v>755</v>
      </c>
      <c r="DO147">
        <v>16.93</v>
      </c>
    </row>
    <row r="148" spans="1:119" x14ac:dyDescent="0.2">
      <c r="A148">
        <f>ROW(Source!A213)</f>
        <v>213</v>
      </c>
      <c r="B148">
        <v>78713076</v>
      </c>
      <c r="C148">
        <v>78714354</v>
      </c>
      <c r="D148">
        <v>75140198</v>
      </c>
      <c r="E148">
        <v>1</v>
      </c>
      <c r="F148">
        <v>1</v>
      </c>
      <c r="G148">
        <v>1077</v>
      </c>
      <c r="H148">
        <v>3</v>
      </c>
      <c r="I148" t="s">
        <v>833</v>
      </c>
      <c r="J148" t="s">
        <v>834</v>
      </c>
      <c r="K148" t="s">
        <v>835</v>
      </c>
      <c r="L148">
        <v>1348</v>
      </c>
      <c r="N148">
        <v>1009</v>
      </c>
      <c r="O148" t="s">
        <v>182</v>
      </c>
      <c r="P148" t="s">
        <v>182</v>
      </c>
      <c r="Q148">
        <v>1000</v>
      </c>
      <c r="W148">
        <v>0</v>
      </c>
      <c r="X148">
        <v>416025799</v>
      </c>
      <c r="Y148">
        <f t="shared" ref="Y148:Y156" si="46">AT148</f>
        <v>1E-3</v>
      </c>
      <c r="AA148">
        <v>84366.31</v>
      </c>
      <c r="AB148">
        <v>0</v>
      </c>
      <c r="AC148">
        <v>0</v>
      </c>
      <c r="AD148">
        <v>0</v>
      </c>
      <c r="AE148">
        <v>6521.42</v>
      </c>
      <c r="AF148">
        <v>0</v>
      </c>
      <c r="AG148">
        <v>0</v>
      </c>
      <c r="AH148">
        <v>0</v>
      </c>
      <c r="AI148">
        <v>12.56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1E-3</v>
      </c>
      <c r="AU148" t="s">
        <v>3</v>
      </c>
      <c r="AV148">
        <v>0</v>
      </c>
      <c r="AW148">
        <v>2</v>
      </c>
      <c r="AX148">
        <v>78714371</v>
      </c>
      <c r="AY148">
        <v>1</v>
      </c>
      <c r="AZ148">
        <v>0</v>
      </c>
      <c r="BA148">
        <v>376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ROUND(Y148*Source!I213,9)</f>
        <v>0</v>
      </c>
      <c r="CY148">
        <f t="shared" ref="CY148:CY156" si="47">AA148</f>
        <v>84366.31</v>
      </c>
      <c r="CZ148">
        <f t="shared" ref="CZ148:CZ156" si="48">AE148</f>
        <v>6521.42</v>
      </c>
      <c r="DA148">
        <f t="shared" ref="DA148:DA156" si="49">AI148</f>
        <v>12.56</v>
      </c>
      <c r="DB148">
        <f t="shared" ref="DB148:DB156" si="50">ROUND(ROUND(AT148*CZ148,2),6)</f>
        <v>6.52</v>
      </c>
      <c r="DC148">
        <f t="shared" ref="DC148:DC156" si="51">ROUND(ROUND(AT148*AG148,2),6)</f>
        <v>0</v>
      </c>
      <c r="DD148" t="s">
        <v>3</v>
      </c>
      <c r="DE148" t="s">
        <v>3</v>
      </c>
      <c r="DF148">
        <f t="shared" ref="DF148:DF156" si="52">ROUND(ROUND(AE148*AI148,2)*CX148,2)</f>
        <v>0</v>
      </c>
      <c r="DG148">
        <f t="shared" ref="DG148:DG157" si="53">ROUND(ROUND(AF148,2)*CX148,2)</f>
        <v>0</v>
      </c>
      <c r="DH148">
        <f t="shared" ref="DH148:DH157" si="54">ROUND(ROUND(AG148,2)*CX148,2)</f>
        <v>0</v>
      </c>
      <c r="DI148">
        <f t="shared" si="41"/>
        <v>0</v>
      </c>
      <c r="DJ148">
        <f t="shared" ref="DJ148:DJ156" si="55">DF148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ROW(Source!A213)</f>
        <v>213</v>
      </c>
      <c r="B149">
        <v>78713076</v>
      </c>
      <c r="C149">
        <v>78714354</v>
      </c>
      <c r="D149">
        <v>75140282</v>
      </c>
      <c r="E149">
        <v>1</v>
      </c>
      <c r="F149">
        <v>1</v>
      </c>
      <c r="G149">
        <v>1077</v>
      </c>
      <c r="H149">
        <v>3</v>
      </c>
      <c r="I149" t="s">
        <v>836</v>
      </c>
      <c r="J149" t="s">
        <v>837</v>
      </c>
      <c r="K149" t="s">
        <v>838</v>
      </c>
      <c r="L149">
        <v>1339</v>
      </c>
      <c r="N149">
        <v>1007</v>
      </c>
      <c r="O149" t="s">
        <v>80</v>
      </c>
      <c r="P149" t="s">
        <v>80</v>
      </c>
      <c r="Q149">
        <v>1</v>
      </c>
      <c r="W149">
        <v>0</v>
      </c>
      <c r="X149">
        <v>-1520601447</v>
      </c>
      <c r="Y149">
        <f t="shared" si="46"/>
        <v>0.17</v>
      </c>
      <c r="AA149">
        <v>8456.5400000000009</v>
      </c>
      <c r="AB149">
        <v>0</v>
      </c>
      <c r="AC149">
        <v>0</v>
      </c>
      <c r="AD149">
        <v>0</v>
      </c>
      <c r="AE149">
        <v>1828.56</v>
      </c>
      <c r="AF149">
        <v>0</v>
      </c>
      <c r="AG149">
        <v>0</v>
      </c>
      <c r="AH149">
        <v>0</v>
      </c>
      <c r="AI149">
        <v>4.49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0.17</v>
      </c>
      <c r="AU149" t="s">
        <v>3</v>
      </c>
      <c r="AV149">
        <v>0</v>
      </c>
      <c r="AW149">
        <v>2</v>
      </c>
      <c r="AX149">
        <v>78714372</v>
      </c>
      <c r="AY149">
        <v>1</v>
      </c>
      <c r="AZ149">
        <v>0</v>
      </c>
      <c r="BA149">
        <v>377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ROUND(Y149*Source!I213,9)</f>
        <v>0</v>
      </c>
      <c r="CY149">
        <f t="shared" si="47"/>
        <v>8456.5400000000009</v>
      </c>
      <c r="CZ149">
        <f t="shared" si="48"/>
        <v>1828.56</v>
      </c>
      <c r="DA149">
        <f t="shared" si="49"/>
        <v>4.49</v>
      </c>
      <c r="DB149">
        <f t="shared" si="50"/>
        <v>310.86</v>
      </c>
      <c r="DC149">
        <f t="shared" si="51"/>
        <v>0</v>
      </c>
      <c r="DD149" t="s">
        <v>3</v>
      </c>
      <c r="DE149" t="s">
        <v>3</v>
      </c>
      <c r="DF149">
        <f t="shared" si="52"/>
        <v>0</v>
      </c>
      <c r="DG149">
        <f t="shared" si="53"/>
        <v>0</v>
      </c>
      <c r="DH149">
        <f t="shared" si="54"/>
        <v>0</v>
      </c>
      <c r="DI149">
        <f t="shared" si="41"/>
        <v>0</v>
      </c>
      <c r="DJ149">
        <f t="shared" si="55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ROW(Source!A213)</f>
        <v>213</v>
      </c>
      <c r="B150">
        <v>78713076</v>
      </c>
      <c r="C150">
        <v>78714354</v>
      </c>
      <c r="D150">
        <v>75147404</v>
      </c>
      <c r="E150">
        <v>1</v>
      </c>
      <c r="F150">
        <v>1</v>
      </c>
      <c r="G150">
        <v>1077</v>
      </c>
      <c r="H150">
        <v>3</v>
      </c>
      <c r="I150" t="s">
        <v>170</v>
      </c>
      <c r="J150" t="s">
        <v>172</v>
      </c>
      <c r="K150" t="s">
        <v>171</v>
      </c>
      <c r="L150">
        <v>1339</v>
      </c>
      <c r="N150">
        <v>1007</v>
      </c>
      <c r="O150" t="s">
        <v>80</v>
      </c>
      <c r="P150" t="s">
        <v>80</v>
      </c>
      <c r="Q150">
        <v>1</v>
      </c>
      <c r="W150">
        <v>0</v>
      </c>
      <c r="X150">
        <v>332671857</v>
      </c>
      <c r="Y150">
        <f t="shared" si="46"/>
        <v>3.9</v>
      </c>
      <c r="AA150">
        <v>6647.52</v>
      </c>
      <c r="AB150">
        <v>0</v>
      </c>
      <c r="AC150">
        <v>0</v>
      </c>
      <c r="AD150">
        <v>0</v>
      </c>
      <c r="AE150">
        <v>517.14</v>
      </c>
      <c r="AF150">
        <v>0</v>
      </c>
      <c r="AG150">
        <v>0</v>
      </c>
      <c r="AH150">
        <v>0</v>
      </c>
      <c r="AI150">
        <v>12.48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3.9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ROUND(Y150*Source!I213,9)</f>
        <v>0</v>
      </c>
      <c r="CY150">
        <f t="shared" si="47"/>
        <v>6647.52</v>
      </c>
      <c r="CZ150">
        <f t="shared" si="48"/>
        <v>517.14</v>
      </c>
      <c r="DA150">
        <f t="shared" si="49"/>
        <v>12.48</v>
      </c>
      <c r="DB150">
        <f t="shared" si="50"/>
        <v>2016.85</v>
      </c>
      <c r="DC150">
        <f t="shared" si="51"/>
        <v>0</v>
      </c>
      <c r="DD150" t="s">
        <v>3</v>
      </c>
      <c r="DE150" t="s">
        <v>3</v>
      </c>
      <c r="DF150">
        <f t="shared" si="52"/>
        <v>0</v>
      </c>
      <c r="DG150">
        <f t="shared" si="53"/>
        <v>0</v>
      </c>
      <c r="DH150">
        <f t="shared" si="54"/>
        <v>0</v>
      </c>
      <c r="DI150">
        <f t="shared" si="41"/>
        <v>0</v>
      </c>
      <c r="DJ150">
        <f t="shared" si="55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ROW(Source!A213)</f>
        <v>213</v>
      </c>
      <c r="B151">
        <v>78713076</v>
      </c>
      <c r="C151">
        <v>78714354</v>
      </c>
      <c r="D151">
        <v>75147541</v>
      </c>
      <c r="E151">
        <v>1</v>
      </c>
      <c r="F151">
        <v>1</v>
      </c>
      <c r="G151">
        <v>1077</v>
      </c>
      <c r="H151">
        <v>3</v>
      </c>
      <c r="I151" t="s">
        <v>839</v>
      </c>
      <c r="J151" t="s">
        <v>840</v>
      </c>
      <c r="K151" t="s">
        <v>841</v>
      </c>
      <c r="L151">
        <v>1339</v>
      </c>
      <c r="N151">
        <v>1007</v>
      </c>
      <c r="O151" t="s">
        <v>80</v>
      </c>
      <c r="P151" t="s">
        <v>80</v>
      </c>
      <c r="Q151">
        <v>1</v>
      </c>
      <c r="W151">
        <v>0</v>
      </c>
      <c r="X151">
        <v>-134977320</v>
      </c>
      <c r="Y151">
        <f t="shared" si="46"/>
        <v>0.06</v>
      </c>
      <c r="AA151">
        <v>5315.87</v>
      </c>
      <c r="AB151">
        <v>0</v>
      </c>
      <c r="AC151">
        <v>0</v>
      </c>
      <c r="AD151">
        <v>0</v>
      </c>
      <c r="AE151">
        <v>451.14</v>
      </c>
      <c r="AF151">
        <v>0</v>
      </c>
      <c r="AG151">
        <v>0</v>
      </c>
      <c r="AH151">
        <v>0</v>
      </c>
      <c r="AI151">
        <v>11.44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0.06</v>
      </c>
      <c r="AU151" t="s">
        <v>3</v>
      </c>
      <c r="AV151">
        <v>0</v>
      </c>
      <c r="AW151">
        <v>2</v>
      </c>
      <c r="AX151">
        <v>78714373</v>
      </c>
      <c r="AY151">
        <v>1</v>
      </c>
      <c r="AZ151">
        <v>0</v>
      </c>
      <c r="BA151">
        <v>378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ROUND(Y151*Source!I213,9)</f>
        <v>0</v>
      </c>
      <c r="CY151">
        <f t="shared" si="47"/>
        <v>5315.87</v>
      </c>
      <c r="CZ151">
        <f t="shared" si="48"/>
        <v>451.14</v>
      </c>
      <c r="DA151">
        <f t="shared" si="49"/>
        <v>11.44</v>
      </c>
      <c r="DB151">
        <f t="shared" si="50"/>
        <v>27.07</v>
      </c>
      <c r="DC151">
        <f t="shared" si="51"/>
        <v>0</v>
      </c>
      <c r="DD151" t="s">
        <v>3</v>
      </c>
      <c r="DE151" t="s">
        <v>3</v>
      </c>
      <c r="DF151">
        <f t="shared" si="52"/>
        <v>0</v>
      </c>
      <c r="DG151">
        <f t="shared" si="53"/>
        <v>0</v>
      </c>
      <c r="DH151">
        <f t="shared" si="54"/>
        <v>0</v>
      </c>
      <c r="DI151">
        <f t="shared" si="41"/>
        <v>0</v>
      </c>
      <c r="DJ151">
        <f t="shared" si="55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ROW(Source!A213)</f>
        <v>213</v>
      </c>
      <c r="B152">
        <v>78713076</v>
      </c>
      <c r="C152">
        <v>78714354</v>
      </c>
      <c r="D152">
        <v>75148609</v>
      </c>
      <c r="E152">
        <v>1</v>
      </c>
      <c r="F152">
        <v>1</v>
      </c>
      <c r="G152">
        <v>1077</v>
      </c>
      <c r="H152">
        <v>3</v>
      </c>
      <c r="I152" t="s">
        <v>489</v>
      </c>
      <c r="J152" t="s">
        <v>491</v>
      </c>
      <c r="K152" t="s">
        <v>490</v>
      </c>
      <c r="L152">
        <v>1339</v>
      </c>
      <c r="N152">
        <v>1007</v>
      </c>
      <c r="O152" t="s">
        <v>80</v>
      </c>
      <c r="P152" t="s">
        <v>80</v>
      </c>
      <c r="Q152">
        <v>1</v>
      </c>
      <c r="W152">
        <v>0</v>
      </c>
      <c r="X152">
        <v>-122788579</v>
      </c>
      <c r="Y152">
        <f t="shared" si="46"/>
        <v>4.3</v>
      </c>
      <c r="AA152">
        <v>14325.95</v>
      </c>
      <c r="AB152">
        <v>0</v>
      </c>
      <c r="AC152">
        <v>0</v>
      </c>
      <c r="AD152">
        <v>0</v>
      </c>
      <c r="AE152">
        <v>2385.71</v>
      </c>
      <c r="AF152">
        <v>0</v>
      </c>
      <c r="AG152">
        <v>0</v>
      </c>
      <c r="AH152">
        <v>0</v>
      </c>
      <c r="AI152">
        <v>5.83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 t="s">
        <v>3</v>
      </c>
      <c r="AT152">
        <v>4.3</v>
      </c>
      <c r="AU152" t="s">
        <v>3</v>
      </c>
      <c r="AV152">
        <v>0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ROUND(Y152*Source!I213,9)</f>
        <v>0</v>
      </c>
      <c r="CY152">
        <f t="shared" si="47"/>
        <v>14325.95</v>
      </c>
      <c r="CZ152">
        <f t="shared" si="48"/>
        <v>2385.71</v>
      </c>
      <c r="DA152">
        <f t="shared" si="49"/>
        <v>5.83</v>
      </c>
      <c r="DB152">
        <f t="shared" si="50"/>
        <v>10258.549999999999</v>
      </c>
      <c r="DC152">
        <f t="shared" si="51"/>
        <v>0</v>
      </c>
      <c r="DD152" t="s">
        <v>3</v>
      </c>
      <c r="DE152" t="s">
        <v>3</v>
      </c>
      <c r="DF152">
        <f t="shared" si="52"/>
        <v>0</v>
      </c>
      <c r="DG152">
        <f t="shared" si="53"/>
        <v>0</v>
      </c>
      <c r="DH152">
        <f t="shared" si="54"/>
        <v>0</v>
      </c>
      <c r="DI152">
        <f t="shared" si="41"/>
        <v>0</v>
      </c>
      <c r="DJ152">
        <f t="shared" si="55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ROW(Source!A217)</f>
        <v>217</v>
      </c>
      <c r="B153">
        <v>78713076</v>
      </c>
      <c r="C153">
        <v>78714379</v>
      </c>
      <c r="D153">
        <v>75148170</v>
      </c>
      <c r="E153">
        <v>1</v>
      </c>
      <c r="F153">
        <v>1</v>
      </c>
      <c r="G153">
        <v>1077</v>
      </c>
      <c r="H153">
        <v>3</v>
      </c>
      <c r="I153" t="s">
        <v>500</v>
      </c>
      <c r="J153" t="s">
        <v>502</v>
      </c>
      <c r="K153" t="s">
        <v>501</v>
      </c>
      <c r="L153">
        <v>1339</v>
      </c>
      <c r="N153">
        <v>1007</v>
      </c>
      <c r="O153" t="s">
        <v>80</v>
      </c>
      <c r="P153" t="s">
        <v>80</v>
      </c>
      <c r="Q153">
        <v>1</v>
      </c>
      <c r="W153">
        <v>0</v>
      </c>
      <c r="X153">
        <v>314548526</v>
      </c>
      <c r="Y153">
        <f t="shared" si="46"/>
        <v>15</v>
      </c>
      <c r="AA153">
        <v>1198.21</v>
      </c>
      <c r="AB153">
        <v>0</v>
      </c>
      <c r="AC153">
        <v>0</v>
      </c>
      <c r="AD153">
        <v>0</v>
      </c>
      <c r="AE153">
        <v>146.84</v>
      </c>
      <c r="AF153">
        <v>0</v>
      </c>
      <c r="AG153">
        <v>0</v>
      </c>
      <c r="AH153">
        <v>0</v>
      </c>
      <c r="AI153">
        <v>8.16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15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ROUND(Y153*Source!I217,9)</f>
        <v>2.4975000000000001</v>
      </c>
      <c r="CY153">
        <f t="shared" si="47"/>
        <v>1198.21</v>
      </c>
      <c r="CZ153">
        <f t="shared" si="48"/>
        <v>146.84</v>
      </c>
      <c r="DA153">
        <f t="shared" si="49"/>
        <v>8.16</v>
      </c>
      <c r="DB153">
        <f t="shared" si="50"/>
        <v>2202.6</v>
      </c>
      <c r="DC153">
        <f t="shared" si="51"/>
        <v>0</v>
      </c>
      <c r="DD153" t="s">
        <v>3</v>
      </c>
      <c r="DE153" t="s">
        <v>3</v>
      </c>
      <c r="DF153">
        <f t="shared" si="52"/>
        <v>2992.53</v>
      </c>
      <c r="DG153">
        <f t="shared" si="53"/>
        <v>0</v>
      </c>
      <c r="DH153">
        <f t="shared" si="54"/>
        <v>0</v>
      </c>
      <c r="DI153">
        <f t="shared" si="41"/>
        <v>0</v>
      </c>
      <c r="DJ153">
        <f t="shared" si="55"/>
        <v>2992.53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ROW(Source!A219)</f>
        <v>219</v>
      </c>
      <c r="B154">
        <v>78713076</v>
      </c>
      <c r="C154">
        <v>78714386</v>
      </c>
      <c r="D154">
        <v>75148170</v>
      </c>
      <c r="E154">
        <v>1</v>
      </c>
      <c r="F154">
        <v>1</v>
      </c>
      <c r="G154">
        <v>1077</v>
      </c>
      <c r="H154">
        <v>3</v>
      </c>
      <c r="I154" t="s">
        <v>500</v>
      </c>
      <c r="J154" t="s">
        <v>502</v>
      </c>
      <c r="K154" t="s">
        <v>501</v>
      </c>
      <c r="L154">
        <v>1339</v>
      </c>
      <c r="N154">
        <v>1007</v>
      </c>
      <c r="O154" t="s">
        <v>80</v>
      </c>
      <c r="P154" t="s">
        <v>80</v>
      </c>
      <c r="Q154">
        <v>1</v>
      </c>
      <c r="W154">
        <v>0</v>
      </c>
      <c r="X154">
        <v>314548526</v>
      </c>
      <c r="Y154">
        <f t="shared" si="46"/>
        <v>15</v>
      </c>
      <c r="AA154">
        <v>1198.21</v>
      </c>
      <c r="AB154">
        <v>0</v>
      </c>
      <c r="AC154">
        <v>0</v>
      </c>
      <c r="AD154">
        <v>0</v>
      </c>
      <c r="AE154">
        <v>146.84</v>
      </c>
      <c r="AF154">
        <v>0</v>
      </c>
      <c r="AG154">
        <v>0</v>
      </c>
      <c r="AH154">
        <v>0</v>
      </c>
      <c r="AI154">
        <v>8.16</v>
      </c>
      <c r="AJ154">
        <v>1</v>
      </c>
      <c r="AK154">
        <v>1</v>
      </c>
      <c r="AL154">
        <v>1</v>
      </c>
      <c r="AM154">
        <v>0</v>
      </c>
      <c r="AN154">
        <v>0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15</v>
      </c>
      <c r="AU154" t="s">
        <v>3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ROUND(Y154*Source!I219,9)</f>
        <v>0</v>
      </c>
      <c r="CY154">
        <f t="shared" si="47"/>
        <v>1198.21</v>
      </c>
      <c r="CZ154">
        <f t="shared" si="48"/>
        <v>146.84</v>
      </c>
      <c r="DA154">
        <f t="shared" si="49"/>
        <v>8.16</v>
      </c>
      <c r="DB154">
        <f t="shared" si="50"/>
        <v>2202.6</v>
      </c>
      <c r="DC154">
        <f t="shared" si="51"/>
        <v>0</v>
      </c>
      <c r="DD154" t="s">
        <v>3</v>
      </c>
      <c r="DE154" t="s">
        <v>3</v>
      </c>
      <c r="DF154">
        <f t="shared" si="52"/>
        <v>0</v>
      </c>
      <c r="DG154">
        <f t="shared" si="53"/>
        <v>0</v>
      </c>
      <c r="DH154">
        <f t="shared" si="54"/>
        <v>0</v>
      </c>
      <c r="DI154">
        <f t="shared" si="41"/>
        <v>0</v>
      </c>
      <c r="DJ154">
        <f t="shared" si="55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ROW(Source!A221)</f>
        <v>221</v>
      </c>
      <c r="B155">
        <v>78713076</v>
      </c>
      <c r="C155">
        <v>78714397</v>
      </c>
      <c r="D155">
        <v>75148170</v>
      </c>
      <c r="E155">
        <v>1</v>
      </c>
      <c r="F155">
        <v>1</v>
      </c>
      <c r="G155">
        <v>1077</v>
      </c>
      <c r="H155">
        <v>3</v>
      </c>
      <c r="I155" t="s">
        <v>500</v>
      </c>
      <c r="J155" t="s">
        <v>502</v>
      </c>
      <c r="K155" t="s">
        <v>501</v>
      </c>
      <c r="L155">
        <v>1339</v>
      </c>
      <c r="N155">
        <v>1007</v>
      </c>
      <c r="O155" t="s">
        <v>80</v>
      </c>
      <c r="P155" t="s">
        <v>80</v>
      </c>
      <c r="Q155">
        <v>1</v>
      </c>
      <c r="W155">
        <v>0</v>
      </c>
      <c r="X155">
        <v>314548526</v>
      </c>
      <c r="Y155">
        <f t="shared" si="46"/>
        <v>5</v>
      </c>
      <c r="AA155">
        <v>1198.21</v>
      </c>
      <c r="AB155">
        <v>0</v>
      </c>
      <c r="AC155">
        <v>0</v>
      </c>
      <c r="AD155">
        <v>0</v>
      </c>
      <c r="AE155">
        <v>146.84</v>
      </c>
      <c r="AF155">
        <v>0</v>
      </c>
      <c r="AG155">
        <v>0</v>
      </c>
      <c r="AH155">
        <v>0</v>
      </c>
      <c r="AI155">
        <v>8.16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5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ROUND(Y155*Source!I221,9)</f>
        <v>-0.83250000000000002</v>
      </c>
      <c r="CY155">
        <f t="shared" si="47"/>
        <v>1198.21</v>
      </c>
      <c r="CZ155">
        <f t="shared" si="48"/>
        <v>146.84</v>
      </c>
      <c r="DA155">
        <f t="shared" si="49"/>
        <v>8.16</v>
      </c>
      <c r="DB155">
        <f t="shared" si="50"/>
        <v>734.2</v>
      </c>
      <c r="DC155">
        <f t="shared" si="51"/>
        <v>0</v>
      </c>
      <c r="DD155" t="s">
        <v>3</v>
      </c>
      <c r="DE155" t="s">
        <v>3</v>
      </c>
      <c r="DF155">
        <f t="shared" si="52"/>
        <v>-997.51</v>
      </c>
      <c r="DG155">
        <f t="shared" si="53"/>
        <v>0</v>
      </c>
      <c r="DH155">
        <f t="shared" si="54"/>
        <v>0</v>
      </c>
      <c r="DI155">
        <f t="shared" si="41"/>
        <v>0</v>
      </c>
      <c r="DJ155">
        <f t="shared" si="55"/>
        <v>-997.51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ROW(Source!A223)</f>
        <v>223</v>
      </c>
      <c r="B156">
        <v>78713076</v>
      </c>
      <c r="C156">
        <v>78714404</v>
      </c>
      <c r="D156">
        <v>75148173</v>
      </c>
      <c r="E156">
        <v>1</v>
      </c>
      <c r="F156">
        <v>1</v>
      </c>
      <c r="G156">
        <v>1077</v>
      </c>
      <c r="H156">
        <v>3</v>
      </c>
      <c r="I156" t="s">
        <v>518</v>
      </c>
      <c r="J156" t="s">
        <v>521</v>
      </c>
      <c r="K156" t="s">
        <v>519</v>
      </c>
      <c r="L156">
        <v>1346</v>
      </c>
      <c r="N156">
        <v>1009</v>
      </c>
      <c r="O156" t="s">
        <v>520</v>
      </c>
      <c r="P156" t="s">
        <v>520</v>
      </c>
      <c r="Q156">
        <v>1</v>
      </c>
      <c r="W156">
        <v>0</v>
      </c>
      <c r="X156">
        <v>-1553685943</v>
      </c>
      <c r="Y156">
        <f t="shared" si="46"/>
        <v>4</v>
      </c>
      <c r="AA156">
        <v>149.46</v>
      </c>
      <c r="AB156">
        <v>0</v>
      </c>
      <c r="AC156">
        <v>0</v>
      </c>
      <c r="AD156">
        <v>0</v>
      </c>
      <c r="AE156">
        <v>57.93</v>
      </c>
      <c r="AF156">
        <v>0</v>
      </c>
      <c r="AG156">
        <v>0</v>
      </c>
      <c r="AH156">
        <v>0</v>
      </c>
      <c r="AI156">
        <v>2.58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4</v>
      </c>
      <c r="AU156" t="s">
        <v>3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ROUND(Y156*Source!I223,9)</f>
        <v>0.66600000000000004</v>
      </c>
      <c r="CY156">
        <f t="shared" si="47"/>
        <v>149.46</v>
      </c>
      <c r="CZ156">
        <f t="shared" si="48"/>
        <v>57.93</v>
      </c>
      <c r="DA156">
        <f t="shared" si="49"/>
        <v>2.58</v>
      </c>
      <c r="DB156">
        <f t="shared" si="50"/>
        <v>231.72</v>
      </c>
      <c r="DC156">
        <f t="shared" si="51"/>
        <v>0</v>
      </c>
      <c r="DD156" t="s">
        <v>3</v>
      </c>
      <c r="DE156" t="s">
        <v>3</v>
      </c>
      <c r="DF156">
        <f t="shared" si="52"/>
        <v>99.54</v>
      </c>
      <c r="DG156">
        <f t="shared" si="53"/>
        <v>0</v>
      </c>
      <c r="DH156">
        <f t="shared" si="54"/>
        <v>0</v>
      </c>
      <c r="DI156">
        <f t="shared" si="41"/>
        <v>0</v>
      </c>
      <c r="DJ156">
        <f t="shared" si="55"/>
        <v>99.54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ROW(Source!A260)</f>
        <v>260</v>
      </c>
      <c r="B157">
        <v>78713076</v>
      </c>
      <c r="C157">
        <v>78714413</v>
      </c>
      <c r="D157">
        <v>75094012</v>
      </c>
      <c r="E157">
        <v>1077</v>
      </c>
      <c r="F157">
        <v>1</v>
      </c>
      <c r="G157">
        <v>1077</v>
      </c>
      <c r="H157">
        <v>1</v>
      </c>
      <c r="I157" t="s">
        <v>753</v>
      </c>
      <c r="J157" t="s">
        <v>3</v>
      </c>
      <c r="K157" t="s">
        <v>754</v>
      </c>
      <c r="L157">
        <v>1191</v>
      </c>
      <c r="N157">
        <v>1013</v>
      </c>
      <c r="O157" t="s">
        <v>755</v>
      </c>
      <c r="P157" t="s">
        <v>755</v>
      </c>
      <c r="Q157">
        <v>1</v>
      </c>
      <c r="W157">
        <v>0</v>
      </c>
      <c r="X157">
        <v>476480486</v>
      </c>
      <c r="Y157">
        <f>((AT157*1.2)*1.1)</f>
        <v>20.856000000000002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5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15.8</v>
      </c>
      <c r="AU157" t="s">
        <v>91</v>
      </c>
      <c r="AV157">
        <v>1</v>
      </c>
      <c r="AW157">
        <v>2</v>
      </c>
      <c r="AX157">
        <v>78714438</v>
      </c>
      <c r="AY157">
        <v>1</v>
      </c>
      <c r="AZ157">
        <v>0</v>
      </c>
      <c r="BA157">
        <v>392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ROUND(AT157*Source!I260*AH157*AL157,2)</f>
        <v>0</v>
      </c>
      <c r="CV157">
        <f>ROUND(Y157*Source!I260,9)</f>
        <v>0</v>
      </c>
      <c r="CW157">
        <v>0</v>
      </c>
      <c r="CX157">
        <f>ROUND(Y157*Source!I260,9)</f>
        <v>0</v>
      </c>
      <c r="CY157">
        <f>AD157</f>
        <v>0</v>
      </c>
      <c r="CZ157">
        <f>AH157</f>
        <v>0</v>
      </c>
      <c r="DA157">
        <f>AL157</f>
        <v>1</v>
      </c>
      <c r="DB157">
        <f>ROUND(((ROUND(AT157*CZ157,2)*1.2)*1.1),6)</f>
        <v>0</v>
      </c>
      <c r="DC157">
        <f>ROUND(((ROUND(AT157*AG157,2)*1.2)*1.1),6)</f>
        <v>0</v>
      </c>
      <c r="DD157" t="s">
        <v>3</v>
      </c>
      <c r="DE157" t="s">
        <v>3</v>
      </c>
      <c r="DF157">
        <f>ROUND(ROUND(AE157,2)*CX157,2)</f>
        <v>0</v>
      </c>
      <c r="DG157">
        <f t="shared" si="53"/>
        <v>0</v>
      </c>
      <c r="DH157">
        <f t="shared" si="54"/>
        <v>0</v>
      </c>
      <c r="DI157">
        <f t="shared" si="41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ROW(Source!A260)</f>
        <v>260</v>
      </c>
      <c r="B158">
        <v>78713076</v>
      </c>
      <c r="C158">
        <v>78714413</v>
      </c>
      <c r="D158">
        <v>75171515</v>
      </c>
      <c r="E158">
        <v>1</v>
      </c>
      <c r="F158">
        <v>1</v>
      </c>
      <c r="G158">
        <v>1077</v>
      </c>
      <c r="H158">
        <v>2</v>
      </c>
      <c r="I158" t="s">
        <v>785</v>
      </c>
      <c r="J158" t="s">
        <v>786</v>
      </c>
      <c r="K158" t="s">
        <v>787</v>
      </c>
      <c r="L158">
        <v>1368</v>
      </c>
      <c r="N158">
        <v>1011</v>
      </c>
      <c r="O158" t="s">
        <v>759</v>
      </c>
      <c r="P158" t="s">
        <v>759</v>
      </c>
      <c r="Q158">
        <v>1</v>
      </c>
      <c r="W158">
        <v>0</v>
      </c>
      <c r="X158">
        <v>-1563021952</v>
      </c>
      <c r="Y158">
        <f>((AT158*1.2)*1.1)</f>
        <v>0.67320000000000002</v>
      </c>
      <c r="AA158">
        <v>0</v>
      </c>
      <c r="AB158">
        <v>1348.64</v>
      </c>
      <c r="AC158">
        <v>643.91999999999996</v>
      </c>
      <c r="AD158">
        <v>0</v>
      </c>
      <c r="AE158">
        <v>0</v>
      </c>
      <c r="AF158">
        <v>83.1</v>
      </c>
      <c r="AG158">
        <v>12.62</v>
      </c>
      <c r="AH158">
        <v>0</v>
      </c>
      <c r="AI158">
        <v>1</v>
      </c>
      <c r="AJ158">
        <v>15.21</v>
      </c>
      <c r="AK158">
        <v>47.82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0.51</v>
      </c>
      <c r="AU158" t="s">
        <v>91</v>
      </c>
      <c r="AV158">
        <v>0</v>
      </c>
      <c r="AW158">
        <v>2</v>
      </c>
      <c r="AX158">
        <v>78714439</v>
      </c>
      <c r="AY158">
        <v>1</v>
      </c>
      <c r="AZ158">
        <v>0</v>
      </c>
      <c r="BA158">
        <v>393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ROUND(Y158*Source!I260*DO158,9)</f>
        <v>0</v>
      </c>
      <c r="CX158">
        <f>ROUND(Y158*Source!I260,9)</f>
        <v>0</v>
      </c>
      <c r="CY158">
        <f>AB158</f>
        <v>1348.64</v>
      </c>
      <c r="CZ158">
        <f>AF158</f>
        <v>83.1</v>
      </c>
      <c r="DA158">
        <f>AJ158</f>
        <v>15.21</v>
      </c>
      <c r="DB158">
        <f>ROUND(((ROUND(AT158*CZ158,2)*1.2)*1.1),6)</f>
        <v>55.941600000000001</v>
      </c>
      <c r="DC158">
        <f>ROUND(((ROUND(AT158*AG158,2)*1.2)*1.1),6)</f>
        <v>8.5007999999999999</v>
      </c>
      <c r="DD158" t="s">
        <v>3</v>
      </c>
      <c r="DE158" t="s">
        <v>3</v>
      </c>
      <c r="DF158">
        <f>ROUND(ROUND(AE158,2)*CX158,2)</f>
        <v>0</v>
      </c>
      <c r="DG158">
        <f>ROUND(ROUND(AF158*AJ158,2)*CX158,2)</f>
        <v>0</v>
      </c>
      <c r="DH158">
        <f>ROUND(ROUND(AG158*AK158,2)*CX158,2)</f>
        <v>0</v>
      </c>
      <c r="DI158">
        <f t="shared" si="41"/>
        <v>0</v>
      </c>
      <c r="DJ158">
        <f>DG158</f>
        <v>0</v>
      </c>
      <c r="DK158">
        <v>0</v>
      </c>
      <c r="DL158" t="s">
        <v>760</v>
      </c>
      <c r="DM158">
        <v>0</v>
      </c>
      <c r="DN158" t="s">
        <v>755</v>
      </c>
      <c r="DO158">
        <v>12.62</v>
      </c>
    </row>
    <row r="159" spans="1:119" x14ac:dyDescent="0.2">
      <c r="A159">
        <f>ROW(Source!A260)</f>
        <v>260</v>
      </c>
      <c r="B159">
        <v>78713076</v>
      </c>
      <c r="C159">
        <v>78714413</v>
      </c>
      <c r="D159">
        <v>75170841</v>
      </c>
      <c r="E159">
        <v>1</v>
      </c>
      <c r="F159">
        <v>1</v>
      </c>
      <c r="G159">
        <v>1077</v>
      </c>
      <c r="H159">
        <v>2</v>
      </c>
      <c r="I159" t="s">
        <v>842</v>
      </c>
      <c r="J159" t="s">
        <v>843</v>
      </c>
      <c r="K159" t="s">
        <v>844</v>
      </c>
      <c r="L159">
        <v>1368</v>
      </c>
      <c r="N159">
        <v>1011</v>
      </c>
      <c r="O159" t="s">
        <v>759</v>
      </c>
      <c r="P159" t="s">
        <v>759</v>
      </c>
      <c r="Q159">
        <v>1</v>
      </c>
      <c r="W159">
        <v>0</v>
      </c>
      <c r="X159">
        <v>-268269632</v>
      </c>
      <c r="Y159">
        <f>((AT159*1.2)*1.1)</f>
        <v>4.5011999999999999</v>
      </c>
      <c r="AA159">
        <v>0</v>
      </c>
      <c r="AB159">
        <v>22.07</v>
      </c>
      <c r="AC159">
        <v>0</v>
      </c>
      <c r="AD159">
        <v>0</v>
      </c>
      <c r="AE159">
        <v>0</v>
      </c>
      <c r="AF159">
        <v>2.27</v>
      </c>
      <c r="AG159">
        <v>0</v>
      </c>
      <c r="AH159">
        <v>0</v>
      </c>
      <c r="AI159">
        <v>1</v>
      </c>
      <c r="AJ159">
        <v>9.11</v>
      </c>
      <c r="AK159">
        <v>47.82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3.41</v>
      </c>
      <c r="AU159" t="s">
        <v>91</v>
      </c>
      <c r="AV159">
        <v>0</v>
      </c>
      <c r="AW159">
        <v>2</v>
      </c>
      <c r="AX159">
        <v>78714440</v>
      </c>
      <c r="AY159">
        <v>1</v>
      </c>
      <c r="AZ159">
        <v>0</v>
      </c>
      <c r="BA159">
        <v>394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ROUND(Y159*Source!I260*DO159,9)</f>
        <v>0</v>
      </c>
      <c r="CX159">
        <f>ROUND(Y159*Source!I260,9)</f>
        <v>0</v>
      </c>
      <c r="CY159">
        <f>AB159</f>
        <v>22.07</v>
      </c>
      <c r="CZ159">
        <f>AF159</f>
        <v>2.27</v>
      </c>
      <c r="DA159">
        <f>AJ159</f>
        <v>9.11</v>
      </c>
      <c r="DB159">
        <f>ROUND(((ROUND(AT159*CZ159,2)*1.2)*1.1),6)</f>
        <v>10.216799999999999</v>
      </c>
      <c r="DC159">
        <f>ROUND(((ROUND(AT159*AG159,2)*1.2)*1.1),6)</f>
        <v>0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0</v>
      </c>
      <c r="DH159">
        <f>ROUND(ROUND(AG159*AK159,2)*CX159,2)</f>
        <v>0</v>
      </c>
      <c r="DI159">
        <f t="shared" si="41"/>
        <v>0</v>
      </c>
      <c r="DJ159">
        <f>DG159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ROW(Source!A260)</f>
        <v>260</v>
      </c>
      <c r="B160">
        <v>78713076</v>
      </c>
      <c r="C160">
        <v>78714413</v>
      </c>
      <c r="D160">
        <v>75170851</v>
      </c>
      <c r="E160">
        <v>1</v>
      </c>
      <c r="F160">
        <v>1</v>
      </c>
      <c r="G160">
        <v>1077</v>
      </c>
      <c r="H160">
        <v>2</v>
      </c>
      <c r="I160" t="s">
        <v>845</v>
      </c>
      <c r="J160" t="s">
        <v>846</v>
      </c>
      <c r="K160" t="s">
        <v>847</v>
      </c>
      <c r="L160">
        <v>1368</v>
      </c>
      <c r="N160">
        <v>1011</v>
      </c>
      <c r="O160" t="s">
        <v>759</v>
      </c>
      <c r="P160" t="s">
        <v>759</v>
      </c>
      <c r="Q160">
        <v>1</v>
      </c>
      <c r="W160">
        <v>0</v>
      </c>
      <c r="X160">
        <v>1580679822</v>
      </c>
      <c r="Y160">
        <f>((AT160*1.2)*1.1)</f>
        <v>4.8444000000000003</v>
      </c>
      <c r="AA160">
        <v>0</v>
      </c>
      <c r="AB160">
        <v>6.61</v>
      </c>
      <c r="AC160">
        <v>0</v>
      </c>
      <c r="AD160">
        <v>0</v>
      </c>
      <c r="AE160">
        <v>0</v>
      </c>
      <c r="AF160">
        <v>0.73</v>
      </c>
      <c r="AG160">
        <v>0</v>
      </c>
      <c r="AH160">
        <v>0</v>
      </c>
      <c r="AI160">
        <v>1</v>
      </c>
      <c r="AJ160">
        <v>8.48</v>
      </c>
      <c r="AK160">
        <v>47.82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3.67</v>
      </c>
      <c r="AU160" t="s">
        <v>91</v>
      </c>
      <c r="AV160">
        <v>0</v>
      </c>
      <c r="AW160">
        <v>2</v>
      </c>
      <c r="AX160">
        <v>78714441</v>
      </c>
      <c r="AY160">
        <v>1</v>
      </c>
      <c r="AZ160">
        <v>0</v>
      </c>
      <c r="BA160">
        <v>395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ROUND(Y160*Source!I260*DO160,9)</f>
        <v>0</v>
      </c>
      <c r="CX160">
        <f>ROUND(Y160*Source!I260,9)</f>
        <v>0</v>
      </c>
      <c r="CY160">
        <f>AB160</f>
        <v>6.61</v>
      </c>
      <c r="CZ160">
        <f>AF160</f>
        <v>0.73</v>
      </c>
      <c r="DA160">
        <f>AJ160</f>
        <v>8.48</v>
      </c>
      <c r="DB160">
        <f>ROUND(((ROUND(AT160*CZ160,2)*1.2)*1.1),6)</f>
        <v>3.5375999999999999</v>
      </c>
      <c r="DC160">
        <f>ROUND(((ROUND(AT160*AG160,2)*1.2)*1.1),6)</f>
        <v>0</v>
      </c>
      <c r="DD160" t="s">
        <v>3</v>
      </c>
      <c r="DE160" t="s">
        <v>3</v>
      </c>
      <c r="DF160">
        <f>ROUND(ROUND(AE160,2)*CX160,2)</f>
        <v>0</v>
      </c>
      <c r="DG160">
        <f>ROUND(ROUND(AF160*AJ160,2)*CX160,2)</f>
        <v>0</v>
      </c>
      <c r="DH160">
        <f>ROUND(ROUND(AG160*AK160,2)*CX160,2)</f>
        <v>0</v>
      </c>
      <c r="DI160">
        <f t="shared" si="41"/>
        <v>0</v>
      </c>
      <c r="DJ160">
        <f>DG160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ROW(Source!A260)</f>
        <v>260</v>
      </c>
      <c r="B161">
        <v>78713076</v>
      </c>
      <c r="C161">
        <v>78714413</v>
      </c>
      <c r="D161">
        <v>75140463</v>
      </c>
      <c r="E161">
        <v>1</v>
      </c>
      <c r="F161">
        <v>1</v>
      </c>
      <c r="G161">
        <v>1077</v>
      </c>
      <c r="H161">
        <v>3</v>
      </c>
      <c r="I161" t="s">
        <v>848</v>
      </c>
      <c r="J161" t="s">
        <v>849</v>
      </c>
      <c r="K161" t="s">
        <v>850</v>
      </c>
      <c r="L161">
        <v>1348</v>
      </c>
      <c r="N161">
        <v>1009</v>
      </c>
      <c r="O161" t="s">
        <v>182</v>
      </c>
      <c r="P161" t="s">
        <v>182</v>
      </c>
      <c r="Q161">
        <v>1000</v>
      </c>
      <c r="W161">
        <v>0</v>
      </c>
      <c r="X161">
        <v>1158088276</v>
      </c>
      <c r="Y161">
        <f t="shared" ref="Y161:Y167" si="56">(AT161*1)</f>
        <v>6.0000000000000002E-5</v>
      </c>
      <c r="AA161">
        <v>42778.76</v>
      </c>
      <c r="AB161">
        <v>0</v>
      </c>
      <c r="AC161">
        <v>0</v>
      </c>
      <c r="AD161">
        <v>0</v>
      </c>
      <c r="AE161">
        <v>11242.42</v>
      </c>
      <c r="AF161">
        <v>0</v>
      </c>
      <c r="AG161">
        <v>0</v>
      </c>
      <c r="AH161">
        <v>0</v>
      </c>
      <c r="AI161">
        <v>3.52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6.0000000000000002E-5</v>
      </c>
      <c r="AU161" t="s">
        <v>24</v>
      </c>
      <c r="AV161">
        <v>0</v>
      </c>
      <c r="AW161">
        <v>2</v>
      </c>
      <c r="AX161">
        <v>78714442</v>
      </c>
      <c r="AY161">
        <v>1</v>
      </c>
      <c r="AZ161">
        <v>0</v>
      </c>
      <c r="BA161">
        <v>396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ROUND(Y161*Source!I260,9)</f>
        <v>0</v>
      </c>
      <c r="CY161">
        <f t="shared" ref="CY161:CY167" si="57">AA161</f>
        <v>42778.76</v>
      </c>
      <c r="CZ161">
        <f t="shared" ref="CZ161:CZ167" si="58">AE161</f>
        <v>11242.42</v>
      </c>
      <c r="DA161">
        <f t="shared" ref="DA161:DA167" si="59">AI161</f>
        <v>3.52</v>
      </c>
      <c r="DB161">
        <f t="shared" ref="DB161:DB167" si="60">ROUND((ROUND(AT161*CZ161,2)*1),6)</f>
        <v>0.67</v>
      </c>
      <c r="DC161">
        <f t="shared" ref="DC161:DC167" si="61">ROUND((ROUND(AT161*AG161,2)*1),6)</f>
        <v>0</v>
      </c>
      <c r="DD161" t="s">
        <v>3</v>
      </c>
      <c r="DE161" t="s">
        <v>3</v>
      </c>
      <c r="DF161">
        <f t="shared" ref="DF161:DF167" si="62">ROUND(ROUND(AE161*AI161,2)*CX161,2)</f>
        <v>0</v>
      </c>
      <c r="DG161">
        <f t="shared" ref="DG161:DG168" si="63">ROUND(ROUND(AF161,2)*CX161,2)</f>
        <v>0</v>
      </c>
      <c r="DH161">
        <f t="shared" ref="DH161:DH168" si="64">ROUND(ROUND(AG161,2)*CX161,2)</f>
        <v>0</v>
      </c>
      <c r="DI161">
        <f t="shared" si="41"/>
        <v>0</v>
      </c>
      <c r="DJ161">
        <f t="shared" ref="DJ161:DJ167" si="65"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ROW(Source!A260)</f>
        <v>260</v>
      </c>
      <c r="B162">
        <v>78713076</v>
      </c>
      <c r="C162">
        <v>78714413</v>
      </c>
      <c r="D162">
        <v>75146974</v>
      </c>
      <c r="E162">
        <v>1</v>
      </c>
      <c r="F162">
        <v>1</v>
      </c>
      <c r="G162">
        <v>1077</v>
      </c>
      <c r="H162">
        <v>3</v>
      </c>
      <c r="I162" t="s">
        <v>851</v>
      </c>
      <c r="J162" t="s">
        <v>852</v>
      </c>
      <c r="K162" t="s">
        <v>853</v>
      </c>
      <c r="L162">
        <v>1346</v>
      </c>
      <c r="N162">
        <v>1009</v>
      </c>
      <c r="O162" t="s">
        <v>520</v>
      </c>
      <c r="P162" t="s">
        <v>520</v>
      </c>
      <c r="Q162">
        <v>1</v>
      </c>
      <c r="W162">
        <v>0</v>
      </c>
      <c r="X162">
        <v>-1839488822</v>
      </c>
      <c r="Y162">
        <f t="shared" si="56"/>
        <v>0.8</v>
      </c>
      <c r="AA162">
        <v>212.24</v>
      </c>
      <c r="AB162">
        <v>0</v>
      </c>
      <c r="AC162">
        <v>0</v>
      </c>
      <c r="AD162">
        <v>0</v>
      </c>
      <c r="AE162">
        <v>25.8</v>
      </c>
      <c r="AF162">
        <v>0</v>
      </c>
      <c r="AG162">
        <v>0</v>
      </c>
      <c r="AH162">
        <v>0</v>
      </c>
      <c r="AI162">
        <v>7.61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0.8</v>
      </c>
      <c r="AU162" t="s">
        <v>24</v>
      </c>
      <c r="AV162">
        <v>0</v>
      </c>
      <c r="AW162">
        <v>2</v>
      </c>
      <c r="AX162">
        <v>78714443</v>
      </c>
      <c r="AY162">
        <v>1</v>
      </c>
      <c r="AZ162">
        <v>0</v>
      </c>
      <c r="BA162">
        <v>397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ROUND(Y162*Source!I260,9)</f>
        <v>0</v>
      </c>
      <c r="CY162">
        <f t="shared" si="57"/>
        <v>212.24</v>
      </c>
      <c r="CZ162">
        <f t="shared" si="58"/>
        <v>25.8</v>
      </c>
      <c r="DA162">
        <f t="shared" si="59"/>
        <v>7.61</v>
      </c>
      <c r="DB162">
        <f t="shared" si="60"/>
        <v>20.64</v>
      </c>
      <c r="DC162">
        <f t="shared" si="61"/>
        <v>0</v>
      </c>
      <c r="DD162" t="s">
        <v>3</v>
      </c>
      <c r="DE162" t="s">
        <v>3</v>
      </c>
      <c r="DF162">
        <f t="shared" si="62"/>
        <v>0</v>
      </c>
      <c r="DG162">
        <f t="shared" si="63"/>
        <v>0</v>
      </c>
      <c r="DH162">
        <f t="shared" si="64"/>
        <v>0</v>
      </c>
      <c r="DI162">
        <f t="shared" si="41"/>
        <v>0</v>
      </c>
      <c r="DJ162">
        <f t="shared" si="65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ROW(Source!A260)</f>
        <v>260</v>
      </c>
      <c r="B163">
        <v>78713076</v>
      </c>
      <c r="C163">
        <v>78714413</v>
      </c>
      <c r="D163">
        <v>75140742</v>
      </c>
      <c r="E163">
        <v>1</v>
      </c>
      <c r="F163">
        <v>1</v>
      </c>
      <c r="G163">
        <v>1077</v>
      </c>
      <c r="H163">
        <v>3</v>
      </c>
      <c r="I163" t="s">
        <v>854</v>
      </c>
      <c r="J163" t="s">
        <v>855</v>
      </c>
      <c r="K163" t="s">
        <v>856</v>
      </c>
      <c r="L163">
        <v>1348</v>
      </c>
      <c r="N163">
        <v>1009</v>
      </c>
      <c r="O163" t="s">
        <v>182</v>
      </c>
      <c r="P163" t="s">
        <v>182</v>
      </c>
      <c r="Q163">
        <v>1000</v>
      </c>
      <c r="W163">
        <v>0</v>
      </c>
      <c r="X163">
        <v>1550625063</v>
      </c>
      <c r="Y163">
        <f t="shared" si="56"/>
        <v>5.0000000000000001E-4</v>
      </c>
      <c r="AA163">
        <v>1617949.24</v>
      </c>
      <c r="AB163">
        <v>0</v>
      </c>
      <c r="AC163">
        <v>0</v>
      </c>
      <c r="AD163">
        <v>0</v>
      </c>
      <c r="AE163">
        <v>60966</v>
      </c>
      <c r="AF163">
        <v>0</v>
      </c>
      <c r="AG163">
        <v>0</v>
      </c>
      <c r="AH163">
        <v>0</v>
      </c>
      <c r="AI163">
        <v>24.55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5.0000000000000001E-4</v>
      </c>
      <c r="AU163" t="s">
        <v>24</v>
      </c>
      <c r="AV163">
        <v>0</v>
      </c>
      <c r="AW163">
        <v>2</v>
      </c>
      <c r="AX163">
        <v>78714444</v>
      </c>
      <c r="AY163">
        <v>1</v>
      </c>
      <c r="AZ163">
        <v>0</v>
      </c>
      <c r="BA163">
        <v>398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ROUND(Y163*Source!I260,9)</f>
        <v>0</v>
      </c>
      <c r="CY163">
        <f t="shared" si="57"/>
        <v>1617949.24</v>
      </c>
      <c r="CZ163">
        <f t="shared" si="58"/>
        <v>60966</v>
      </c>
      <c r="DA163">
        <f t="shared" si="59"/>
        <v>24.55</v>
      </c>
      <c r="DB163">
        <f t="shared" si="60"/>
        <v>30.48</v>
      </c>
      <c r="DC163">
        <f t="shared" si="61"/>
        <v>0</v>
      </c>
      <c r="DD163" t="s">
        <v>3</v>
      </c>
      <c r="DE163" t="s">
        <v>3</v>
      </c>
      <c r="DF163">
        <f t="shared" si="62"/>
        <v>0</v>
      </c>
      <c r="DG163">
        <f t="shared" si="63"/>
        <v>0</v>
      </c>
      <c r="DH163">
        <f t="shared" si="64"/>
        <v>0</v>
      </c>
      <c r="DI163">
        <f t="shared" si="41"/>
        <v>0</v>
      </c>
      <c r="DJ163">
        <f t="shared" si="65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ROW(Source!A260)</f>
        <v>260</v>
      </c>
      <c r="B164">
        <v>78713076</v>
      </c>
      <c r="C164">
        <v>78714413</v>
      </c>
      <c r="D164">
        <v>75140765</v>
      </c>
      <c r="E164">
        <v>1</v>
      </c>
      <c r="F164">
        <v>1</v>
      </c>
      <c r="G164">
        <v>1077</v>
      </c>
      <c r="H164">
        <v>3</v>
      </c>
      <c r="I164" t="s">
        <v>857</v>
      </c>
      <c r="J164" t="s">
        <v>858</v>
      </c>
      <c r="K164" t="s">
        <v>859</v>
      </c>
      <c r="L164">
        <v>1348</v>
      </c>
      <c r="N164">
        <v>1009</v>
      </c>
      <c r="O164" t="s">
        <v>182</v>
      </c>
      <c r="P164" t="s">
        <v>182</v>
      </c>
      <c r="Q164">
        <v>1000</v>
      </c>
      <c r="W164">
        <v>0</v>
      </c>
      <c r="X164">
        <v>619489811</v>
      </c>
      <c r="Y164">
        <f t="shared" si="56"/>
        <v>4.0000000000000003E-5</v>
      </c>
      <c r="AA164">
        <v>84823.88</v>
      </c>
      <c r="AB164">
        <v>0</v>
      </c>
      <c r="AC164">
        <v>0</v>
      </c>
      <c r="AD164">
        <v>0</v>
      </c>
      <c r="AE164">
        <v>7982.5</v>
      </c>
      <c r="AF164">
        <v>0</v>
      </c>
      <c r="AG164">
        <v>0</v>
      </c>
      <c r="AH164">
        <v>0</v>
      </c>
      <c r="AI164">
        <v>9.83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4.0000000000000003E-5</v>
      </c>
      <c r="AU164" t="s">
        <v>24</v>
      </c>
      <c r="AV164">
        <v>0</v>
      </c>
      <c r="AW164">
        <v>2</v>
      </c>
      <c r="AX164">
        <v>78714445</v>
      </c>
      <c r="AY164">
        <v>1</v>
      </c>
      <c r="AZ164">
        <v>0</v>
      </c>
      <c r="BA164">
        <v>399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ROUND(Y164*Source!I260,9)</f>
        <v>0</v>
      </c>
      <c r="CY164">
        <f t="shared" si="57"/>
        <v>84823.88</v>
      </c>
      <c r="CZ164">
        <f t="shared" si="58"/>
        <v>7982.5</v>
      </c>
      <c r="DA164">
        <f t="shared" si="59"/>
        <v>9.83</v>
      </c>
      <c r="DB164">
        <f t="shared" si="60"/>
        <v>0.32</v>
      </c>
      <c r="DC164">
        <f t="shared" si="61"/>
        <v>0</v>
      </c>
      <c r="DD164" t="s">
        <v>3</v>
      </c>
      <c r="DE164" t="s">
        <v>3</v>
      </c>
      <c r="DF164">
        <f t="shared" si="62"/>
        <v>0</v>
      </c>
      <c r="DG164">
        <f t="shared" si="63"/>
        <v>0</v>
      </c>
      <c r="DH164">
        <f t="shared" si="64"/>
        <v>0</v>
      </c>
      <c r="DI164">
        <f t="shared" si="41"/>
        <v>0</v>
      </c>
      <c r="DJ164">
        <f t="shared" si="65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ROW(Source!A260)</f>
        <v>260</v>
      </c>
      <c r="B165">
        <v>78713076</v>
      </c>
      <c r="C165">
        <v>78714413</v>
      </c>
      <c r="D165">
        <v>75163663</v>
      </c>
      <c r="E165">
        <v>1</v>
      </c>
      <c r="F165">
        <v>1</v>
      </c>
      <c r="G165">
        <v>1077</v>
      </c>
      <c r="H165">
        <v>3</v>
      </c>
      <c r="I165" t="s">
        <v>860</v>
      </c>
      <c r="J165" t="s">
        <v>861</v>
      </c>
      <c r="K165" t="s">
        <v>862</v>
      </c>
      <c r="L165">
        <v>1356</v>
      </c>
      <c r="N165">
        <v>1010</v>
      </c>
      <c r="O165" t="s">
        <v>863</v>
      </c>
      <c r="P165" t="s">
        <v>863</v>
      </c>
      <c r="Q165">
        <v>1000</v>
      </c>
      <c r="W165">
        <v>0</v>
      </c>
      <c r="X165">
        <v>811608670</v>
      </c>
      <c r="Y165">
        <f t="shared" si="56"/>
        <v>4.0999999999999999E-4</v>
      </c>
      <c r="AA165">
        <v>1729.99</v>
      </c>
      <c r="AB165">
        <v>0</v>
      </c>
      <c r="AC165">
        <v>0</v>
      </c>
      <c r="AD165">
        <v>0</v>
      </c>
      <c r="AE165">
        <v>226.68</v>
      </c>
      <c r="AF165">
        <v>0</v>
      </c>
      <c r="AG165">
        <v>0</v>
      </c>
      <c r="AH165">
        <v>0</v>
      </c>
      <c r="AI165">
        <v>7.06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4.0999999999999999E-4</v>
      </c>
      <c r="AU165" t="s">
        <v>24</v>
      </c>
      <c r="AV165">
        <v>0</v>
      </c>
      <c r="AW165">
        <v>2</v>
      </c>
      <c r="AX165">
        <v>78714446</v>
      </c>
      <c r="AY165">
        <v>1</v>
      </c>
      <c r="AZ165">
        <v>0</v>
      </c>
      <c r="BA165">
        <v>400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ROUND(Y165*Source!I260,9)</f>
        <v>0</v>
      </c>
      <c r="CY165">
        <f t="shared" si="57"/>
        <v>1729.99</v>
      </c>
      <c r="CZ165">
        <f t="shared" si="58"/>
        <v>226.68</v>
      </c>
      <c r="DA165">
        <f t="shared" si="59"/>
        <v>7.06</v>
      </c>
      <c r="DB165">
        <f t="shared" si="60"/>
        <v>0.09</v>
      </c>
      <c r="DC165">
        <f t="shared" si="61"/>
        <v>0</v>
      </c>
      <c r="DD165" t="s">
        <v>3</v>
      </c>
      <c r="DE165" t="s">
        <v>3</v>
      </c>
      <c r="DF165">
        <f t="shared" si="62"/>
        <v>0</v>
      </c>
      <c r="DG165">
        <f t="shared" si="63"/>
        <v>0</v>
      </c>
      <c r="DH165">
        <f t="shared" si="64"/>
        <v>0</v>
      </c>
      <c r="DI165">
        <f t="shared" si="41"/>
        <v>0</v>
      </c>
      <c r="DJ165">
        <f t="shared" si="65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ROW(Source!A260)</f>
        <v>260</v>
      </c>
      <c r="B166">
        <v>78713076</v>
      </c>
      <c r="C166">
        <v>78714413</v>
      </c>
      <c r="D166">
        <v>75163324</v>
      </c>
      <c r="E166">
        <v>1</v>
      </c>
      <c r="F166">
        <v>1</v>
      </c>
      <c r="G166">
        <v>1077</v>
      </c>
      <c r="H166">
        <v>3</v>
      </c>
      <c r="I166" t="s">
        <v>864</v>
      </c>
      <c r="J166" t="s">
        <v>865</v>
      </c>
      <c r="K166" t="s">
        <v>866</v>
      </c>
      <c r="L166">
        <v>1301</v>
      </c>
      <c r="N166">
        <v>1003</v>
      </c>
      <c r="O166" t="s">
        <v>104</v>
      </c>
      <c r="P166" t="s">
        <v>104</v>
      </c>
      <c r="Q166">
        <v>1</v>
      </c>
      <c r="W166">
        <v>0</v>
      </c>
      <c r="X166">
        <v>-1504670137</v>
      </c>
      <c r="Y166">
        <f t="shared" si="56"/>
        <v>0.96</v>
      </c>
      <c r="AA166">
        <v>5.0999999999999996</v>
      </c>
      <c r="AB166">
        <v>0</v>
      </c>
      <c r="AC166">
        <v>0</v>
      </c>
      <c r="AD166">
        <v>0</v>
      </c>
      <c r="AE166">
        <v>0.7</v>
      </c>
      <c r="AF166">
        <v>0</v>
      </c>
      <c r="AG166">
        <v>0</v>
      </c>
      <c r="AH166">
        <v>0</v>
      </c>
      <c r="AI166">
        <v>6.74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0.96</v>
      </c>
      <c r="AU166" t="s">
        <v>24</v>
      </c>
      <c r="AV166">
        <v>0</v>
      </c>
      <c r="AW166">
        <v>2</v>
      </c>
      <c r="AX166">
        <v>78714447</v>
      </c>
      <c r="AY166">
        <v>1</v>
      </c>
      <c r="AZ166">
        <v>0</v>
      </c>
      <c r="BA166">
        <v>401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ROUND(Y166*Source!I260,9)</f>
        <v>0</v>
      </c>
      <c r="CY166">
        <f t="shared" si="57"/>
        <v>5.0999999999999996</v>
      </c>
      <c r="CZ166">
        <f t="shared" si="58"/>
        <v>0.7</v>
      </c>
      <c r="DA166">
        <f t="shared" si="59"/>
        <v>6.74</v>
      </c>
      <c r="DB166">
        <f t="shared" si="60"/>
        <v>0.67</v>
      </c>
      <c r="DC166">
        <f t="shared" si="61"/>
        <v>0</v>
      </c>
      <c r="DD166" t="s">
        <v>3</v>
      </c>
      <c r="DE166" t="s">
        <v>3</v>
      </c>
      <c r="DF166">
        <f t="shared" si="62"/>
        <v>0</v>
      </c>
      <c r="DG166">
        <f t="shared" si="63"/>
        <v>0</v>
      </c>
      <c r="DH166">
        <f t="shared" si="64"/>
        <v>0</v>
      </c>
      <c r="DI166">
        <f t="shared" si="41"/>
        <v>0</v>
      </c>
      <c r="DJ166">
        <f t="shared" si="65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ROW(Source!A260)</f>
        <v>260</v>
      </c>
      <c r="B167">
        <v>78713076</v>
      </c>
      <c r="C167">
        <v>78714413</v>
      </c>
      <c r="D167">
        <v>75163326</v>
      </c>
      <c r="E167">
        <v>1</v>
      </c>
      <c r="F167">
        <v>1</v>
      </c>
      <c r="G167">
        <v>1077</v>
      </c>
      <c r="H167">
        <v>3</v>
      </c>
      <c r="I167" t="s">
        <v>867</v>
      </c>
      <c r="J167" t="s">
        <v>868</v>
      </c>
      <c r="K167" t="s">
        <v>869</v>
      </c>
      <c r="L167">
        <v>1356</v>
      </c>
      <c r="N167">
        <v>1010</v>
      </c>
      <c r="O167" t="s">
        <v>863</v>
      </c>
      <c r="P167" t="s">
        <v>863</v>
      </c>
      <c r="Q167">
        <v>1000</v>
      </c>
      <c r="W167">
        <v>0</v>
      </c>
      <c r="X167">
        <v>-2136757613</v>
      </c>
      <c r="Y167">
        <f t="shared" si="56"/>
        <v>8.3199999999999993E-3</v>
      </c>
      <c r="AA167">
        <v>229.8</v>
      </c>
      <c r="AB167">
        <v>0</v>
      </c>
      <c r="AC167">
        <v>0</v>
      </c>
      <c r="AD167">
        <v>0</v>
      </c>
      <c r="AE167">
        <v>6.44</v>
      </c>
      <c r="AF167">
        <v>0</v>
      </c>
      <c r="AG167">
        <v>0</v>
      </c>
      <c r="AH167">
        <v>0</v>
      </c>
      <c r="AI167">
        <v>33.01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8.3199999999999993E-3</v>
      </c>
      <c r="AU167" t="s">
        <v>24</v>
      </c>
      <c r="AV167">
        <v>0</v>
      </c>
      <c r="AW167">
        <v>2</v>
      </c>
      <c r="AX167">
        <v>78714448</v>
      </c>
      <c r="AY167">
        <v>1</v>
      </c>
      <c r="AZ167">
        <v>0</v>
      </c>
      <c r="BA167">
        <v>402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ROUND(Y167*Source!I260,9)</f>
        <v>0</v>
      </c>
      <c r="CY167">
        <f t="shared" si="57"/>
        <v>229.8</v>
      </c>
      <c r="CZ167">
        <f t="shared" si="58"/>
        <v>6.44</v>
      </c>
      <c r="DA167">
        <f t="shared" si="59"/>
        <v>33.01</v>
      </c>
      <c r="DB167">
        <f t="shared" si="60"/>
        <v>0.05</v>
      </c>
      <c r="DC167">
        <f t="shared" si="61"/>
        <v>0</v>
      </c>
      <c r="DD167" t="s">
        <v>3</v>
      </c>
      <c r="DE167" t="s">
        <v>3</v>
      </c>
      <c r="DF167">
        <f t="shared" si="62"/>
        <v>0</v>
      </c>
      <c r="DG167">
        <f t="shared" si="63"/>
        <v>0</v>
      </c>
      <c r="DH167">
        <f t="shared" si="64"/>
        <v>0</v>
      </c>
      <c r="DI167">
        <f t="shared" si="41"/>
        <v>0</v>
      </c>
      <c r="DJ167">
        <f t="shared" si="65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ROW(Source!A261)</f>
        <v>261</v>
      </c>
      <c r="B168">
        <v>78713076</v>
      </c>
      <c r="C168">
        <v>78714451</v>
      </c>
      <c r="D168">
        <v>75094012</v>
      </c>
      <c r="E168">
        <v>1077</v>
      </c>
      <c r="F168">
        <v>1</v>
      </c>
      <c r="G168">
        <v>1077</v>
      </c>
      <c r="H168">
        <v>1</v>
      </c>
      <c r="I168" t="s">
        <v>753</v>
      </c>
      <c r="J168" t="s">
        <v>3</v>
      </c>
      <c r="K168" t="s">
        <v>754</v>
      </c>
      <c r="L168">
        <v>1191</v>
      </c>
      <c r="N168">
        <v>1013</v>
      </c>
      <c r="O168" t="s">
        <v>755</v>
      </c>
      <c r="P168" t="s">
        <v>755</v>
      </c>
      <c r="Q168">
        <v>1</v>
      </c>
      <c r="W168">
        <v>0</v>
      </c>
      <c r="X168">
        <v>476480486</v>
      </c>
      <c r="Y168">
        <f>(AT168*1.1)</f>
        <v>17.38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15.8</v>
      </c>
      <c r="AU168" t="s">
        <v>34</v>
      </c>
      <c r="AV168">
        <v>1</v>
      </c>
      <c r="AW168">
        <v>2</v>
      </c>
      <c r="AX168">
        <v>78714476</v>
      </c>
      <c r="AY168">
        <v>1</v>
      </c>
      <c r="AZ168">
        <v>0</v>
      </c>
      <c r="BA168">
        <v>405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ROUND(AT168*Source!I261*AH168*AL168,2)</f>
        <v>0</v>
      </c>
      <c r="CV168">
        <f>ROUND(Y168*Source!I261,9)</f>
        <v>50.344645999999997</v>
      </c>
      <c r="CW168">
        <v>0</v>
      </c>
      <c r="CX168">
        <f>ROUND(Y168*Source!I261,9)</f>
        <v>50.344645999999997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ROUND((ROUND(AT168*CZ168,2)*1.1),6)</f>
        <v>0</v>
      </c>
      <c r="DC168">
        <f>ROUND((ROUND(AT168*AG168,2)*1.1),6)</f>
        <v>0</v>
      </c>
      <c r="DD168" t="s">
        <v>3</v>
      </c>
      <c r="DE168" t="s">
        <v>3</v>
      </c>
      <c r="DF168">
        <f>ROUND(ROUND(AE168,2)*CX168,2)</f>
        <v>0</v>
      </c>
      <c r="DG168">
        <f t="shared" si="63"/>
        <v>0</v>
      </c>
      <c r="DH168">
        <f t="shared" si="64"/>
        <v>0</v>
      </c>
      <c r="DI168">
        <f t="shared" si="41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ROW(Source!A261)</f>
        <v>261</v>
      </c>
      <c r="B169">
        <v>78713076</v>
      </c>
      <c r="C169">
        <v>78714451</v>
      </c>
      <c r="D169">
        <v>75171515</v>
      </c>
      <c r="E169">
        <v>1</v>
      </c>
      <c r="F169">
        <v>1</v>
      </c>
      <c r="G169">
        <v>1077</v>
      </c>
      <c r="H169">
        <v>2</v>
      </c>
      <c r="I169" t="s">
        <v>785</v>
      </c>
      <c r="J169" t="s">
        <v>786</v>
      </c>
      <c r="K169" t="s">
        <v>787</v>
      </c>
      <c r="L169">
        <v>1368</v>
      </c>
      <c r="N169">
        <v>1011</v>
      </c>
      <c r="O169" t="s">
        <v>759</v>
      </c>
      <c r="P169" t="s">
        <v>759</v>
      </c>
      <c r="Q169">
        <v>1</v>
      </c>
      <c r="W169">
        <v>0</v>
      </c>
      <c r="X169">
        <v>-1563021952</v>
      </c>
      <c r="Y169">
        <f>(AT169*1.1)</f>
        <v>0.56100000000000005</v>
      </c>
      <c r="AA169">
        <v>0</v>
      </c>
      <c r="AB169">
        <v>1348.64</v>
      </c>
      <c r="AC169">
        <v>643.91999999999996</v>
      </c>
      <c r="AD169">
        <v>0</v>
      </c>
      <c r="AE169">
        <v>0</v>
      </c>
      <c r="AF169">
        <v>83.1</v>
      </c>
      <c r="AG169">
        <v>12.62</v>
      </c>
      <c r="AH169">
        <v>0</v>
      </c>
      <c r="AI169">
        <v>1</v>
      </c>
      <c r="AJ169">
        <v>15.21</v>
      </c>
      <c r="AK169">
        <v>47.82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0.51</v>
      </c>
      <c r="AU169" t="s">
        <v>34</v>
      </c>
      <c r="AV169">
        <v>0</v>
      </c>
      <c r="AW169">
        <v>2</v>
      </c>
      <c r="AX169">
        <v>78714477</v>
      </c>
      <c r="AY169">
        <v>1</v>
      </c>
      <c r="AZ169">
        <v>0</v>
      </c>
      <c r="BA169">
        <v>406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ROUND(Y169*Source!I261*DO169,9)</f>
        <v>20.508114593999998</v>
      </c>
      <c r="CX169">
        <f>ROUND(Y169*Source!I261,9)</f>
        <v>1.6250487</v>
      </c>
      <c r="CY169">
        <f>AB169</f>
        <v>1348.64</v>
      </c>
      <c r="CZ169">
        <f>AF169</f>
        <v>83.1</v>
      </c>
      <c r="DA169">
        <f>AJ169</f>
        <v>15.21</v>
      </c>
      <c r="DB169">
        <f>ROUND((ROUND(AT169*CZ169,2)*1.1),6)</f>
        <v>46.618000000000002</v>
      </c>
      <c r="DC169">
        <f>ROUND((ROUND(AT169*AG169,2)*1.1),6)</f>
        <v>7.0839999999999996</v>
      </c>
      <c r="DD169" t="s">
        <v>3</v>
      </c>
      <c r="DE169" t="s">
        <v>3</v>
      </c>
      <c r="DF169">
        <f>ROUND(ROUND(AE169,2)*CX169,2)</f>
        <v>0</v>
      </c>
      <c r="DG169">
        <f>ROUND(ROUND(AF169*AJ169,2)*CX169,2)</f>
        <v>2053.98</v>
      </c>
      <c r="DH169">
        <f>ROUND(ROUND(AG169*AK169,2)*CX169,2)</f>
        <v>980.7</v>
      </c>
      <c r="DI169">
        <f t="shared" si="41"/>
        <v>0</v>
      </c>
      <c r="DJ169">
        <f>DG169</f>
        <v>2053.98</v>
      </c>
      <c r="DK169">
        <v>0</v>
      </c>
      <c r="DL169" t="s">
        <v>760</v>
      </c>
      <c r="DM169">
        <v>0</v>
      </c>
      <c r="DN169" t="s">
        <v>755</v>
      </c>
      <c r="DO169">
        <v>12.62</v>
      </c>
    </row>
    <row r="170" spans="1:119" x14ac:dyDescent="0.2">
      <c r="A170">
        <f>ROW(Source!A261)</f>
        <v>261</v>
      </c>
      <c r="B170">
        <v>78713076</v>
      </c>
      <c r="C170">
        <v>78714451</v>
      </c>
      <c r="D170">
        <v>75170841</v>
      </c>
      <c r="E170">
        <v>1</v>
      </c>
      <c r="F170">
        <v>1</v>
      </c>
      <c r="G170">
        <v>1077</v>
      </c>
      <c r="H170">
        <v>2</v>
      </c>
      <c r="I170" t="s">
        <v>842</v>
      </c>
      <c r="J170" t="s">
        <v>843</v>
      </c>
      <c r="K170" t="s">
        <v>844</v>
      </c>
      <c r="L170">
        <v>1368</v>
      </c>
      <c r="N170">
        <v>1011</v>
      </c>
      <c r="O170" t="s">
        <v>759</v>
      </c>
      <c r="P170" t="s">
        <v>759</v>
      </c>
      <c r="Q170">
        <v>1</v>
      </c>
      <c r="W170">
        <v>0</v>
      </c>
      <c r="X170">
        <v>-268269632</v>
      </c>
      <c r="Y170">
        <f>(AT170*1.1)</f>
        <v>3.7509999999999999</v>
      </c>
      <c r="AA170">
        <v>0</v>
      </c>
      <c r="AB170">
        <v>22.07</v>
      </c>
      <c r="AC170">
        <v>0</v>
      </c>
      <c r="AD170">
        <v>0</v>
      </c>
      <c r="AE170">
        <v>0</v>
      </c>
      <c r="AF170">
        <v>2.27</v>
      </c>
      <c r="AG170">
        <v>0</v>
      </c>
      <c r="AH170">
        <v>0</v>
      </c>
      <c r="AI170">
        <v>1</v>
      </c>
      <c r="AJ170">
        <v>9.11</v>
      </c>
      <c r="AK170">
        <v>47.82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3.41</v>
      </c>
      <c r="AU170" t="s">
        <v>34</v>
      </c>
      <c r="AV170">
        <v>0</v>
      </c>
      <c r="AW170">
        <v>2</v>
      </c>
      <c r="AX170">
        <v>78714478</v>
      </c>
      <c r="AY170">
        <v>1</v>
      </c>
      <c r="AZ170">
        <v>0</v>
      </c>
      <c r="BA170">
        <v>407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ROUND(Y170*Source!I261*DO170,9)</f>
        <v>0</v>
      </c>
      <c r="CX170">
        <f>ROUND(Y170*Source!I261,9)</f>
        <v>10.8655217</v>
      </c>
      <c r="CY170">
        <f>AB170</f>
        <v>22.07</v>
      </c>
      <c r="CZ170">
        <f>AF170</f>
        <v>2.27</v>
      </c>
      <c r="DA170">
        <f>AJ170</f>
        <v>9.11</v>
      </c>
      <c r="DB170">
        <f>ROUND((ROUND(AT170*CZ170,2)*1.1),6)</f>
        <v>8.5139999999999993</v>
      </c>
      <c r="DC170">
        <f>ROUND((ROUND(AT170*AG170,2)*1.1),6)</f>
        <v>0</v>
      </c>
      <c r="DD170" t="s">
        <v>3</v>
      </c>
      <c r="DE170" t="s">
        <v>3</v>
      </c>
      <c r="DF170">
        <f>ROUND(ROUND(AE170,2)*CX170,2)</f>
        <v>0</v>
      </c>
      <c r="DG170">
        <f>ROUND(ROUND(AF170*AJ170,2)*CX170,2)</f>
        <v>224.7</v>
      </c>
      <c r="DH170">
        <f>ROUND(ROUND(AG170*AK170,2)*CX170,2)</f>
        <v>0</v>
      </c>
      <c r="DI170">
        <f t="shared" si="41"/>
        <v>0</v>
      </c>
      <c r="DJ170">
        <f>DG170</f>
        <v>224.7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ROW(Source!A261)</f>
        <v>261</v>
      </c>
      <c r="B171">
        <v>78713076</v>
      </c>
      <c r="C171">
        <v>78714451</v>
      </c>
      <c r="D171">
        <v>75170851</v>
      </c>
      <c r="E171">
        <v>1</v>
      </c>
      <c r="F171">
        <v>1</v>
      </c>
      <c r="G171">
        <v>1077</v>
      </c>
      <c r="H171">
        <v>2</v>
      </c>
      <c r="I171" t="s">
        <v>845</v>
      </c>
      <c r="J171" t="s">
        <v>846</v>
      </c>
      <c r="K171" t="s">
        <v>847</v>
      </c>
      <c r="L171">
        <v>1368</v>
      </c>
      <c r="N171">
        <v>1011</v>
      </c>
      <c r="O171" t="s">
        <v>759</v>
      </c>
      <c r="P171" t="s">
        <v>759</v>
      </c>
      <c r="Q171">
        <v>1</v>
      </c>
      <c r="W171">
        <v>0</v>
      </c>
      <c r="X171">
        <v>1580679822</v>
      </c>
      <c r="Y171">
        <f>(AT171*1.1)</f>
        <v>4.0369999999999999</v>
      </c>
      <c r="AA171">
        <v>0</v>
      </c>
      <c r="AB171">
        <v>6.61</v>
      </c>
      <c r="AC171">
        <v>0</v>
      </c>
      <c r="AD171">
        <v>0</v>
      </c>
      <c r="AE171">
        <v>0</v>
      </c>
      <c r="AF171">
        <v>0.73</v>
      </c>
      <c r="AG171">
        <v>0</v>
      </c>
      <c r="AH171">
        <v>0</v>
      </c>
      <c r="AI171">
        <v>1</v>
      </c>
      <c r="AJ171">
        <v>8.48</v>
      </c>
      <c r="AK171">
        <v>47.82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3.67</v>
      </c>
      <c r="AU171" t="s">
        <v>34</v>
      </c>
      <c r="AV171">
        <v>0</v>
      </c>
      <c r="AW171">
        <v>2</v>
      </c>
      <c r="AX171">
        <v>78714479</v>
      </c>
      <c r="AY171">
        <v>1</v>
      </c>
      <c r="AZ171">
        <v>0</v>
      </c>
      <c r="BA171">
        <v>408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ROUND(Y171*Source!I261*DO171,9)</f>
        <v>0</v>
      </c>
      <c r="CX171">
        <f>ROUND(Y171*Source!I261,9)</f>
        <v>11.6939779</v>
      </c>
      <c r="CY171">
        <f>AB171</f>
        <v>6.61</v>
      </c>
      <c r="CZ171">
        <f>AF171</f>
        <v>0.73</v>
      </c>
      <c r="DA171">
        <f>AJ171</f>
        <v>8.48</v>
      </c>
      <c r="DB171">
        <f>ROUND((ROUND(AT171*CZ171,2)*1.1),6)</f>
        <v>2.948</v>
      </c>
      <c r="DC171">
        <f>ROUND((ROUND(AT171*AG171,2)*1.1),6)</f>
        <v>0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72.39</v>
      </c>
      <c r="DH171">
        <f>ROUND(ROUND(AG171*AK171,2)*CX171,2)</f>
        <v>0</v>
      </c>
      <c r="DI171">
        <f t="shared" si="41"/>
        <v>0</v>
      </c>
      <c r="DJ171">
        <f>DG171</f>
        <v>72.39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ROW(Source!A261)</f>
        <v>261</v>
      </c>
      <c r="B172">
        <v>78713076</v>
      </c>
      <c r="C172">
        <v>78714451</v>
      </c>
      <c r="D172">
        <v>75140463</v>
      </c>
      <c r="E172">
        <v>1</v>
      </c>
      <c r="F172">
        <v>1</v>
      </c>
      <c r="G172">
        <v>1077</v>
      </c>
      <c r="H172">
        <v>3</v>
      </c>
      <c r="I172" t="s">
        <v>848</v>
      </c>
      <c r="J172" t="s">
        <v>849</v>
      </c>
      <c r="K172" t="s">
        <v>850</v>
      </c>
      <c r="L172">
        <v>1348</v>
      </c>
      <c r="N172">
        <v>1009</v>
      </c>
      <c r="O172" t="s">
        <v>182</v>
      </c>
      <c r="P172" t="s">
        <v>182</v>
      </c>
      <c r="Q172">
        <v>1000</v>
      </c>
      <c r="W172">
        <v>0</v>
      </c>
      <c r="X172">
        <v>1158088276</v>
      </c>
      <c r="Y172">
        <f t="shared" ref="Y172:Y178" si="66">AT172</f>
        <v>6.0000000000000002E-5</v>
      </c>
      <c r="AA172">
        <v>42778.76</v>
      </c>
      <c r="AB172">
        <v>0</v>
      </c>
      <c r="AC172">
        <v>0</v>
      </c>
      <c r="AD172">
        <v>0</v>
      </c>
      <c r="AE172">
        <v>11242.42</v>
      </c>
      <c r="AF172">
        <v>0</v>
      </c>
      <c r="AG172">
        <v>0</v>
      </c>
      <c r="AH172">
        <v>0</v>
      </c>
      <c r="AI172">
        <v>3.52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6.0000000000000002E-5</v>
      </c>
      <c r="AU172" t="s">
        <v>3</v>
      </c>
      <c r="AV172">
        <v>0</v>
      </c>
      <c r="AW172">
        <v>2</v>
      </c>
      <c r="AX172">
        <v>78714480</v>
      </c>
      <c r="AY172">
        <v>1</v>
      </c>
      <c r="AZ172">
        <v>0</v>
      </c>
      <c r="BA172">
        <v>409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ROUND(Y172*Source!I261,9)</f>
        <v>1.73802E-4</v>
      </c>
      <c r="CY172">
        <f t="shared" ref="CY172:CY178" si="67">AA172</f>
        <v>42778.76</v>
      </c>
      <c r="CZ172">
        <f t="shared" ref="CZ172:CZ178" si="68">AE172</f>
        <v>11242.42</v>
      </c>
      <c r="DA172">
        <f t="shared" ref="DA172:DA178" si="69">AI172</f>
        <v>3.52</v>
      </c>
      <c r="DB172">
        <f t="shared" ref="DB172:DB178" si="70">ROUND(ROUND(AT172*CZ172,2),6)</f>
        <v>0.67</v>
      </c>
      <c r="DC172">
        <f t="shared" ref="DC172:DC178" si="71">ROUND(ROUND(AT172*AG172,2),6)</f>
        <v>0</v>
      </c>
      <c r="DD172" t="s">
        <v>3</v>
      </c>
      <c r="DE172" t="s">
        <v>3</v>
      </c>
      <c r="DF172">
        <f t="shared" ref="DF172:DF178" si="72">ROUND(ROUND(AE172*AI172,2)*CX172,2)</f>
        <v>6.88</v>
      </c>
      <c r="DG172">
        <f t="shared" ref="DG172:DG179" si="73">ROUND(ROUND(AF172,2)*CX172,2)</f>
        <v>0</v>
      </c>
      <c r="DH172">
        <f t="shared" ref="DH172:DH179" si="74">ROUND(ROUND(AG172,2)*CX172,2)</f>
        <v>0</v>
      </c>
      <c r="DI172">
        <f t="shared" si="41"/>
        <v>0</v>
      </c>
      <c r="DJ172">
        <f t="shared" ref="DJ172:DJ178" si="75">DF172</f>
        <v>6.88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ROW(Source!A261)</f>
        <v>261</v>
      </c>
      <c r="B173">
        <v>78713076</v>
      </c>
      <c r="C173">
        <v>78714451</v>
      </c>
      <c r="D173">
        <v>75146974</v>
      </c>
      <c r="E173">
        <v>1</v>
      </c>
      <c r="F173">
        <v>1</v>
      </c>
      <c r="G173">
        <v>1077</v>
      </c>
      <c r="H173">
        <v>3</v>
      </c>
      <c r="I173" t="s">
        <v>851</v>
      </c>
      <c r="J173" t="s">
        <v>852</v>
      </c>
      <c r="K173" t="s">
        <v>853</v>
      </c>
      <c r="L173">
        <v>1346</v>
      </c>
      <c r="N173">
        <v>1009</v>
      </c>
      <c r="O173" t="s">
        <v>520</v>
      </c>
      <c r="P173" t="s">
        <v>520</v>
      </c>
      <c r="Q173">
        <v>1</v>
      </c>
      <c r="W173">
        <v>0</v>
      </c>
      <c r="X173">
        <v>-1839488822</v>
      </c>
      <c r="Y173">
        <f t="shared" si="66"/>
        <v>0.8</v>
      </c>
      <c r="AA173">
        <v>212.24</v>
      </c>
      <c r="AB173">
        <v>0</v>
      </c>
      <c r="AC173">
        <v>0</v>
      </c>
      <c r="AD173">
        <v>0</v>
      </c>
      <c r="AE173">
        <v>25.8</v>
      </c>
      <c r="AF173">
        <v>0</v>
      </c>
      <c r="AG173">
        <v>0</v>
      </c>
      <c r="AH173">
        <v>0</v>
      </c>
      <c r="AI173">
        <v>7.61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0.8</v>
      </c>
      <c r="AU173" t="s">
        <v>3</v>
      </c>
      <c r="AV173">
        <v>0</v>
      </c>
      <c r="AW173">
        <v>2</v>
      </c>
      <c r="AX173">
        <v>78714481</v>
      </c>
      <c r="AY173">
        <v>1</v>
      </c>
      <c r="AZ173">
        <v>0</v>
      </c>
      <c r="BA173">
        <v>410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ROUND(Y173*Source!I261,9)</f>
        <v>2.3173599999999999</v>
      </c>
      <c r="CY173">
        <f t="shared" si="67"/>
        <v>212.24</v>
      </c>
      <c r="CZ173">
        <f t="shared" si="68"/>
        <v>25.8</v>
      </c>
      <c r="DA173">
        <f t="shared" si="69"/>
        <v>7.61</v>
      </c>
      <c r="DB173">
        <f t="shared" si="70"/>
        <v>20.64</v>
      </c>
      <c r="DC173">
        <f t="shared" si="71"/>
        <v>0</v>
      </c>
      <c r="DD173" t="s">
        <v>3</v>
      </c>
      <c r="DE173" t="s">
        <v>3</v>
      </c>
      <c r="DF173">
        <f t="shared" si="72"/>
        <v>454.99</v>
      </c>
      <c r="DG173">
        <f t="shared" si="73"/>
        <v>0</v>
      </c>
      <c r="DH173">
        <f t="shared" si="74"/>
        <v>0</v>
      </c>
      <c r="DI173">
        <f t="shared" si="41"/>
        <v>0</v>
      </c>
      <c r="DJ173">
        <f t="shared" si="75"/>
        <v>454.99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ROW(Source!A261)</f>
        <v>261</v>
      </c>
      <c r="B174">
        <v>78713076</v>
      </c>
      <c r="C174">
        <v>78714451</v>
      </c>
      <c r="D174">
        <v>75140742</v>
      </c>
      <c r="E174">
        <v>1</v>
      </c>
      <c r="F174">
        <v>1</v>
      </c>
      <c r="G174">
        <v>1077</v>
      </c>
      <c r="H174">
        <v>3</v>
      </c>
      <c r="I174" t="s">
        <v>854</v>
      </c>
      <c r="J174" t="s">
        <v>855</v>
      </c>
      <c r="K174" t="s">
        <v>856</v>
      </c>
      <c r="L174">
        <v>1348</v>
      </c>
      <c r="N174">
        <v>1009</v>
      </c>
      <c r="O174" t="s">
        <v>182</v>
      </c>
      <c r="P174" t="s">
        <v>182</v>
      </c>
      <c r="Q174">
        <v>1000</v>
      </c>
      <c r="W174">
        <v>0</v>
      </c>
      <c r="X174">
        <v>1550625063</v>
      </c>
      <c r="Y174">
        <f t="shared" si="66"/>
        <v>5.0000000000000001E-4</v>
      </c>
      <c r="AA174">
        <v>1617949.24</v>
      </c>
      <c r="AB174">
        <v>0</v>
      </c>
      <c r="AC174">
        <v>0</v>
      </c>
      <c r="AD174">
        <v>0</v>
      </c>
      <c r="AE174">
        <v>60966</v>
      </c>
      <c r="AF174">
        <v>0</v>
      </c>
      <c r="AG174">
        <v>0</v>
      </c>
      <c r="AH174">
        <v>0</v>
      </c>
      <c r="AI174">
        <v>24.55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5.0000000000000001E-4</v>
      </c>
      <c r="AU174" t="s">
        <v>3</v>
      </c>
      <c r="AV174">
        <v>0</v>
      </c>
      <c r="AW174">
        <v>2</v>
      </c>
      <c r="AX174">
        <v>78714482</v>
      </c>
      <c r="AY174">
        <v>1</v>
      </c>
      <c r="AZ174">
        <v>0</v>
      </c>
      <c r="BA174">
        <v>411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ROUND(Y174*Source!I261,9)</f>
        <v>1.4483499999999999E-3</v>
      </c>
      <c r="CY174">
        <f t="shared" si="67"/>
        <v>1617949.24</v>
      </c>
      <c r="CZ174">
        <f t="shared" si="68"/>
        <v>60966</v>
      </c>
      <c r="DA174">
        <f t="shared" si="69"/>
        <v>24.55</v>
      </c>
      <c r="DB174">
        <f t="shared" si="70"/>
        <v>30.48</v>
      </c>
      <c r="DC174">
        <f t="shared" si="71"/>
        <v>0</v>
      </c>
      <c r="DD174" t="s">
        <v>3</v>
      </c>
      <c r="DE174" t="s">
        <v>3</v>
      </c>
      <c r="DF174">
        <f t="shared" si="72"/>
        <v>2167.77</v>
      </c>
      <c r="DG174">
        <f t="shared" si="73"/>
        <v>0</v>
      </c>
      <c r="DH174">
        <f t="shared" si="74"/>
        <v>0</v>
      </c>
      <c r="DI174">
        <f t="shared" si="41"/>
        <v>0</v>
      </c>
      <c r="DJ174">
        <f t="shared" si="75"/>
        <v>2167.77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ROW(Source!A261)</f>
        <v>261</v>
      </c>
      <c r="B175">
        <v>78713076</v>
      </c>
      <c r="C175">
        <v>78714451</v>
      </c>
      <c r="D175">
        <v>75140765</v>
      </c>
      <c r="E175">
        <v>1</v>
      </c>
      <c r="F175">
        <v>1</v>
      </c>
      <c r="G175">
        <v>1077</v>
      </c>
      <c r="H175">
        <v>3</v>
      </c>
      <c r="I175" t="s">
        <v>857</v>
      </c>
      <c r="J175" t="s">
        <v>858</v>
      </c>
      <c r="K175" t="s">
        <v>859</v>
      </c>
      <c r="L175">
        <v>1348</v>
      </c>
      <c r="N175">
        <v>1009</v>
      </c>
      <c r="O175" t="s">
        <v>182</v>
      </c>
      <c r="P175" t="s">
        <v>182</v>
      </c>
      <c r="Q175">
        <v>1000</v>
      </c>
      <c r="W175">
        <v>0</v>
      </c>
      <c r="X175">
        <v>619489811</v>
      </c>
      <c r="Y175">
        <f t="shared" si="66"/>
        <v>4.0000000000000003E-5</v>
      </c>
      <c r="AA175">
        <v>84823.88</v>
      </c>
      <c r="AB175">
        <v>0</v>
      </c>
      <c r="AC175">
        <v>0</v>
      </c>
      <c r="AD175">
        <v>0</v>
      </c>
      <c r="AE175">
        <v>7982.5</v>
      </c>
      <c r="AF175">
        <v>0</v>
      </c>
      <c r="AG175">
        <v>0</v>
      </c>
      <c r="AH175">
        <v>0</v>
      </c>
      <c r="AI175">
        <v>9.83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4.0000000000000003E-5</v>
      </c>
      <c r="AU175" t="s">
        <v>3</v>
      </c>
      <c r="AV175">
        <v>0</v>
      </c>
      <c r="AW175">
        <v>2</v>
      </c>
      <c r="AX175">
        <v>78714483</v>
      </c>
      <c r="AY175">
        <v>1</v>
      </c>
      <c r="AZ175">
        <v>0</v>
      </c>
      <c r="BA175">
        <v>412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ROUND(Y175*Source!I261,9)</f>
        <v>1.15868E-4</v>
      </c>
      <c r="CY175">
        <f t="shared" si="67"/>
        <v>84823.88</v>
      </c>
      <c r="CZ175">
        <f t="shared" si="68"/>
        <v>7982.5</v>
      </c>
      <c r="DA175">
        <f t="shared" si="69"/>
        <v>9.83</v>
      </c>
      <c r="DB175">
        <f t="shared" si="70"/>
        <v>0.32</v>
      </c>
      <c r="DC175">
        <f t="shared" si="71"/>
        <v>0</v>
      </c>
      <c r="DD175" t="s">
        <v>3</v>
      </c>
      <c r="DE175" t="s">
        <v>3</v>
      </c>
      <c r="DF175">
        <f t="shared" si="72"/>
        <v>9.09</v>
      </c>
      <c r="DG175">
        <f t="shared" si="73"/>
        <v>0</v>
      </c>
      <c r="DH175">
        <f t="shared" si="74"/>
        <v>0</v>
      </c>
      <c r="DI175">
        <f t="shared" si="41"/>
        <v>0</v>
      </c>
      <c r="DJ175">
        <f t="shared" si="75"/>
        <v>9.09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ROW(Source!A261)</f>
        <v>261</v>
      </c>
      <c r="B176">
        <v>78713076</v>
      </c>
      <c r="C176">
        <v>78714451</v>
      </c>
      <c r="D176">
        <v>75163663</v>
      </c>
      <c r="E176">
        <v>1</v>
      </c>
      <c r="F176">
        <v>1</v>
      </c>
      <c r="G176">
        <v>1077</v>
      </c>
      <c r="H176">
        <v>3</v>
      </c>
      <c r="I176" t="s">
        <v>860</v>
      </c>
      <c r="J176" t="s">
        <v>861</v>
      </c>
      <c r="K176" t="s">
        <v>862</v>
      </c>
      <c r="L176">
        <v>1356</v>
      </c>
      <c r="N176">
        <v>1010</v>
      </c>
      <c r="O176" t="s">
        <v>863</v>
      </c>
      <c r="P176" t="s">
        <v>863</v>
      </c>
      <c r="Q176">
        <v>1000</v>
      </c>
      <c r="W176">
        <v>0</v>
      </c>
      <c r="X176">
        <v>811608670</v>
      </c>
      <c r="Y176">
        <f t="shared" si="66"/>
        <v>4.0999999999999999E-4</v>
      </c>
      <c r="AA176">
        <v>1729.99</v>
      </c>
      <c r="AB176">
        <v>0</v>
      </c>
      <c r="AC176">
        <v>0</v>
      </c>
      <c r="AD176">
        <v>0</v>
      </c>
      <c r="AE176">
        <v>226.68</v>
      </c>
      <c r="AF176">
        <v>0</v>
      </c>
      <c r="AG176">
        <v>0</v>
      </c>
      <c r="AH176">
        <v>0</v>
      </c>
      <c r="AI176">
        <v>7.06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4.0999999999999999E-4</v>
      </c>
      <c r="AU176" t="s">
        <v>3</v>
      </c>
      <c r="AV176">
        <v>0</v>
      </c>
      <c r="AW176">
        <v>2</v>
      </c>
      <c r="AX176">
        <v>78714484</v>
      </c>
      <c r="AY176">
        <v>1</v>
      </c>
      <c r="AZ176">
        <v>0</v>
      </c>
      <c r="BA176">
        <v>413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ROUND(Y176*Source!I261,9)</f>
        <v>1.187647E-3</v>
      </c>
      <c r="CY176">
        <f t="shared" si="67"/>
        <v>1729.99</v>
      </c>
      <c r="CZ176">
        <f t="shared" si="68"/>
        <v>226.68</v>
      </c>
      <c r="DA176">
        <f t="shared" si="69"/>
        <v>7.06</v>
      </c>
      <c r="DB176">
        <f t="shared" si="70"/>
        <v>0.09</v>
      </c>
      <c r="DC176">
        <f t="shared" si="71"/>
        <v>0</v>
      </c>
      <c r="DD176" t="s">
        <v>3</v>
      </c>
      <c r="DE176" t="s">
        <v>3</v>
      </c>
      <c r="DF176">
        <f t="shared" si="72"/>
        <v>1.9</v>
      </c>
      <c r="DG176">
        <f t="shared" si="73"/>
        <v>0</v>
      </c>
      <c r="DH176">
        <f t="shared" si="74"/>
        <v>0</v>
      </c>
      <c r="DI176">
        <f t="shared" si="41"/>
        <v>0</v>
      </c>
      <c r="DJ176">
        <f t="shared" si="75"/>
        <v>1.9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ROW(Source!A261)</f>
        <v>261</v>
      </c>
      <c r="B177">
        <v>78713076</v>
      </c>
      <c r="C177">
        <v>78714451</v>
      </c>
      <c r="D177">
        <v>75163324</v>
      </c>
      <c r="E177">
        <v>1</v>
      </c>
      <c r="F177">
        <v>1</v>
      </c>
      <c r="G177">
        <v>1077</v>
      </c>
      <c r="H177">
        <v>3</v>
      </c>
      <c r="I177" t="s">
        <v>864</v>
      </c>
      <c r="J177" t="s">
        <v>865</v>
      </c>
      <c r="K177" t="s">
        <v>866</v>
      </c>
      <c r="L177">
        <v>1301</v>
      </c>
      <c r="N177">
        <v>1003</v>
      </c>
      <c r="O177" t="s">
        <v>104</v>
      </c>
      <c r="P177" t="s">
        <v>104</v>
      </c>
      <c r="Q177">
        <v>1</v>
      </c>
      <c r="W177">
        <v>0</v>
      </c>
      <c r="X177">
        <v>-1504670137</v>
      </c>
      <c r="Y177">
        <f t="shared" si="66"/>
        <v>0.96</v>
      </c>
      <c r="AA177">
        <v>5.0999999999999996</v>
      </c>
      <c r="AB177">
        <v>0</v>
      </c>
      <c r="AC177">
        <v>0</v>
      </c>
      <c r="AD177">
        <v>0</v>
      </c>
      <c r="AE177">
        <v>0.7</v>
      </c>
      <c r="AF177">
        <v>0</v>
      </c>
      <c r="AG177">
        <v>0</v>
      </c>
      <c r="AH177">
        <v>0</v>
      </c>
      <c r="AI177">
        <v>6.74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0.96</v>
      </c>
      <c r="AU177" t="s">
        <v>3</v>
      </c>
      <c r="AV177">
        <v>0</v>
      </c>
      <c r="AW177">
        <v>2</v>
      </c>
      <c r="AX177">
        <v>78714485</v>
      </c>
      <c r="AY177">
        <v>1</v>
      </c>
      <c r="AZ177">
        <v>0</v>
      </c>
      <c r="BA177">
        <v>414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ROUND(Y177*Source!I261,9)</f>
        <v>2.7808320000000002</v>
      </c>
      <c r="CY177">
        <f t="shared" si="67"/>
        <v>5.0999999999999996</v>
      </c>
      <c r="CZ177">
        <f t="shared" si="68"/>
        <v>0.7</v>
      </c>
      <c r="DA177">
        <f t="shared" si="69"/>
        <v>6.74</v>
      </c>
      <c r="DB177">
        <f t="shared" si="70"/>
        <v>0.67</v>
      </c>
      <c r="DC177">
        <f t="shared" si="71"/>
        <v>0</v>
      </c>
      <c r="DD177" t="s">
        <v>3</v>
      </c>
      <c r="DE177" t="s">
        <v>3</v>
      </c>
      <c r="DF177">
        <f t="shared" si="72"/>
        <v>13.13</v>
      </c>
      <c r="DG177">
        <f t="shared" si="73"/>
        <v>0</v>
      </c>
      <c r="DH177">
        <f t="shared" si="74"/>
        <v>0</v>
      </c>
      <c r="DI177">
        <f t="shared" si="41"/>
        <v>0</v>
      </c>
      <c r="DJ177">
        <f t="shared" si="75"/>
        <v>13.13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ROW(Source!A261)</f>
        <v>261</v>
      </c>
      <c r="B178">
        <v>78713076</v>
      </c>
      <c r="C178">
        <v>78714451</v>
      </c>
      <c r="D178">
        <v>75163326</v>
      </c>
      <c r="E178">
        <v>1</v>
      </c>
      <c r="F178">
        <v>1</v>
      </c>
      <c r="G178">
        <v>1077</v>
      </c>
      <c r="H178">
        <v>3</v>
      </c>
      <c r="I178" t="s">
        <v>867</v>
      </c>
      <c r="J178" t="s">
        <v>868</v>
      </c>
      <c r="K178" t="s">
        <v>869</v>
      </c>
      <c r="L178">
        <v>1356</v>
      </c>
      <c r="N178">
        <v>1010</v>
      </c>
      <c r="O178" t="s">
        <v>863</v>
      </c>
      <c r="P178" t="s">
        <v>863</v>
      </c>
      <c r="Q178">
        <v>1000</v>
      </c>
      <c r="W178">
        <v>0</v>
      </c>
      <c r="X178">
        <v>-2136757613</v>
      </c>
      <c r="Y178">
        <f t="shared" si="66"/>
        <v>8.3199999999999993E-3</v>
      </c>
      <c r="AA178">
        <v>229.8</v>
      </c>
      <c r="AB178">
        <v>0</v>
      </c>
      <c r="AC178">
        <v>0</v>
      </c>
      <c r="AD178">
        <v>0</v>
      </c>
      <c r="AE178">
        <v>6.44</v>
      </c>
      <c r="AF178">
        <v>0</v>
      </c>
      <c r="AG178">
        <v>0</v>
      </c>
      <c r="AH178">
        <v>0</v>
      </c>
      <c r="AI178">
        <v>33.01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8.3199999999999993E-3</v>
      </c>
      <c r="AU178" t="s">
        <v>3</v>
      </c>
      <c r="AV178">
        <v>0</v>
      </c>
      <c r="AW178">
        <v>2</v>
      </c>
      <c r="AX178">
        <v>78714486</v>
      </c>
      <c r="AY178">
        <v>1</v>
      </c>
      <c r="AZ178">
        <v>0</v>
      </c>
      <c r="BA178">
        <v>415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ROUND(Y178*Source!I261,9)</f>
        <v>2.4100544000000002E-2</v>
      </c>
      <c r="CY178">
        <f t="shared" si="67"/>
        <v>229.8</v>
      </c>
      <c r="CZ178">
        <f t="shared" si="68"/>
        <v>6.44</v>
      </c>
      <c r="DA178">
        <f t="shared" si="69"/>
        <v>33.01</v>
      </c>
      <c r="DB178">
        <f t="shared" si="70"/>
        <v>0.05</v>
      </c>
      <c r="DC178">
        <f t="shared" si="71"/>
        <v>0</v>
      </c>
      <c r="DD178" t="s">
        <v>3</v>
      </c>
      <c r="DE178" t="s">
        <v>3</v>
      </c>
      <c r="DF178">
        <f t="shared" si="72"/>
        <v>5.12</v>
      </c>
      <c r="DG178">
        <f t="shared" si="73"/>
        <v>0</v>
      </c>
      <c r="DH178">
        <f t="shared" si="74"/>
        <v>0</v>
      </c>
      <c r="DI178">
        <f t="shared" si="41"/>
        <v>0</v>
      </c>
      <c r="DJ178">
        <f t="shared" si="75"/>
        <v>5.12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ROW(Source!A262)</f>
        <v>262</v>
      </c>
      <c r="B179">
        <v>78713076</v>
      </c>
      <c r="C179">
        <v>78714489</v>
      </c>
      <c r="D179">
        <v>75094012</v>
      </c>
      <c r="E179">
        <v>1077</v>
      </c>
      <c r="F179">
        <v>1</v>
      </c>
      <c r="G179">
        <v>1077</v>
      </c>
      <c r="H179">
        <v>1</v>
      </c>
      <c r="I179" t="s">
        <v>753</v>
      </c>
      <c r="J179" t="s">
        <v>3</v>
      </c>
      <c r="K179" t="s">
        <v>754</v>
      </c>
      <c r="L179">
        <v>1191</v>
      </c>
      <c r="N179">
        <v>1013</v>
      </c>
      <c r="O179" t="s">
        <v>755</v>
      </c>
      <c r="P179" t="s">
        <v>755</v>
      </c>
      <c r="Q179">
        <v>1</v>
      </c>
      <c r="W179">
        <v>0</v>
      </c>
      <c r="X179">
        <v>476480486</v>
      </c>
      <c r="Y179">
        <f>((AT179*1.2)*1.1)</f>
        <v>9.4247999999999994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5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7.14</v>
      </c>
      <c r="AU179" t="s">
        <v>91</v>
      </c>
      <c r="AV179">
        <v>1</v>
      </c>
      <c r="AW179">
        <v>2</v>
      </c>
      <c r="AX179">
        <v>78714514</v>
      </c>
      <c r="AY179">
        <v>1</v>
      </c>
      <c r="AZ179">
        <v>0</v>
      </c>
      <c r="BA179">
        <v>418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ROUND(AT179*Source!I262*AH179*AL179,2)</f>
        <v>0</v>
      </c>
      <c r="CV179">
        <f>ROUND(Y179*Source!I262,9)</f>
        <v>0</v>
      </c>
      <c r="CW179">
        <v>0</v>
      </c>
      <c r="CX179">
        <f>ROUND(Y179*Source!I262,9)</f>
        <v>0</v>
      </c>
      <c r="CY179">
        <f>AD179</f>
        <v>0</v>
      </c>
      <c r="CZ179">
        <f>AH179</f>
        <v>0</v>
      </c>
      <c r="DA179">
        <f>AL179</f>
        <v>1</v>
      </c>
      <c r="DB179">
        <f>ROUND(((ROUND(AT179*CZ179,2)*1.2)*1.1),6)</f>
        <v>0</v>
      </c>
      <c r="DC179">
        <f>ROUND(((ROUND(AT179*AG179,2)*1.2)*1.1),6)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73"/>
        <v>0</v>
      </c>
      <c r="DH179">
        <f t="shared" si="74"/>
        <v>0</v>
      </c>
      <c r="DI179">
        <f t="shared" si="41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ROW(Source!A262)</f>
        <v>262</v>
      </c>
      <c r="B180">
        <v>78713076</v>
      </c>
      <c r="C180">
        <v>78714489</v>
      </c>
      <c r="D180">
        <v>75171515</v>
      </c>
      <c r="E180">
        <v>1</v>
      </c>
      <c r="F180">
        <v>1</v>
      </c>
      <c r="G180">
        <v>1077</v>
      </c>
      <c r="H180">
        <v>2</v>
      </c>
      <c r="I180" t="s">
        <v>785</v>
      </c>
      <c r="J180" t="s">
        <v>786</v>
      </c>
      <c r="K180" t="s">
        <v>787</v>
      </c>
      <c r="L180">
        <v>1368</v>
      </c>
      <c r="N180">
        <v>1011</v>
      </c>
      <c r="O180" t="s">
        <v>759</v>
      </c>
      <c r="P180" t="s">
        <v>759</v>
      </c>
      <c r="Q180">
        <v>1</v>
      </c>
      <c r="W180">
        <v>0</v>
      </c>
      <c r="X180">
        <v>-1563021952</v>
      </c>
      <c r="Y180">
        <f>((AT180*1.2)*1.1)</f>
        <v>0.64680000000000004</v>
      </c>
      <c r="AA180">
        <v>0</v>
      </c>
      <c r="AB180">
        <v>1348.64</v>
      </c>
      <c r="AC180">
        <v>643.91999999999996</v>
      </c>
      <c r="AD180">
        <v>0</v>
      </c>
      <c r="AE180">
        <v>0</v>
      </c>
      <c r="AF180">
        <v>83.1</v>
      </c>
      <c r="AG180">
        <v>12.62</v>
      </c>
      <c r="AH180">
        <v>0</v>
      </c>
      <c r="AI180">
        <v>1</v>
      </c>
      <c r="AJ180">
        <v>15.21</v>
      </c>
      <c r="AK180">
        <v>47.82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0.49</v>
      </c>
      <c r="AU180" t="s">
        <v>91</v>
      </c>
      <c r="AV180">
        <v>0</v>
      </c>
      <c r="AW180">
        <v>2</v>
      </c>
      <c r="AX180">
        <v>78714515</v>
      </c>
      <c r="AY180">
        <v>1</v>
      </c>
      <c r="AZ180">
        <v>0</v>
      </c>
      <c r="BA180">
        <v>419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ROUND(Y180*Source!I262*DO180,9)</f>
        <v>0</v>
      </c>
      <c r="CX180">
        <f>ROUND(Y180*Source!I262,9)</f>
        <v>0</v>
      </c>
      <c r="CY180">
        <f>AB180</f>
        <v>1348.64</v>
      </c>
      <c r="CZ180">
        <f>AF180</f>
        <v>83.1</v>
      </c>
      <c r="DA180">
        <f>AJ180</f>
        <v>15.21</v>
      </c>
      <c r="DB180">
        <f>ROUND(((ROUND(AT180*CZ180,2)*1.2)*1.1),6)</f>
        <v>53.750399999999999</v>
      </c>
      <c r="DC180">
        <f>ROUND(((ROUND(AT180*AG180,2)*1.2)*1.1),6)</f>
        <v>8.1576000000000004</v>
      </c>
      <c r="DD180" t="s">
        <v>3</v>
      </c>
      <c r="DE180" t="s">
        <v>3</v>
      </c>
      <c r="DF180">
        <f>ROUND(ROUND(AE180,2)*CX180,2)</f>
        <v>0</v>
      </c>
      <c r="DG180">
        <f>ROUND(ROUND(AF180*AJ180,2)*CX180,2)</f>
        <v>0</v>
      </c>
      <c r="DH180">
        <f>ROUND(ROUND(AG180*AK180,2)*CX180,2)</f>
        <v>0</v>
      </c>
      <c r="DI180">
        <f t="shared" si="41"/>
        <v>0</v>
      </c>
      <c r="DJ180">
        <f>DG180</f>
        <v>0</v>
      </c>
      <c r="DK180">
        <v>0</v>
      </c>
      <c r="DL180" t="s">
        <v>760</v>
      </c>
      <c r="DM180">
        <v>0</v>
      </c>
      <c r="DN180" t="s">
        <v>755</v>
      </c>
      <c r="DO180">
        <v>12.62</v>
      </c>
    </row>
    <row r="181" spans="1:119" x14ac:dyDescent="0.2">
      <c r="A181">
        <f>ROW(Source!A262)</f>
        <v>262</v>
      </c>
      <c r="B181">
        <v>78713076</v>
      </c>
      <c r="C181">
        <v>78714489</v>
      </c>
      <c r="D181">
        <v>75170841</v>
      </c>
      <c r="E181">
        <v>1</v>
      </c>
      <c r="F181">
        <v>1</v>
      </c>
      <c r="G181">
        <v>1077</v>
      </c>
      <c r="H181">
        <v>2</v>
      </c>
      <c r="I181" t="s">
        <v>842</v>
      </c>
      <c r="J181" t="s">
        <v>843</v>
      </c>
      <c r="K181" t="s">
        <v>844</v>
      </c>
      <c r="L181">
        <v>1368</v>
      </c>
      <c r="N181">
        <v>1011</v>
      </c>
      <c r="O181" t="s">
        <v>759</v>
      </c>
      <c r="P181" t="s">
        <v>759</v>
      </c>
      <c r="Q181">
        <v>1</v>
      </c>
      <c r="W181">
        <v>0</v>
      </c>
      <c r="X181">
        <v>-268269632</v>
      </c>
      <c r="Y181">
        <f>((AT181*1.2)*1.1)</f>
        <v>2.1516000000000002</v>
      </c>
      <c r="AA181">
        <v>0</v>
      </c>
      <c r="AB181">
        <v>22.07</v>
      </c>
      <c r="AC181">
        <v>0</v>
      </c>
      <c r="AD181">
        <v>0</v>
      </c>
      <c r="AE181">
        <v>0</v>
      </c>
      <c r="AF181">
        <v>2.27</v>
      </c>
      <c r="AG181">
        <v>0</v>
      </c>
      <c r="AH181">
        <v>0</v>
      </c>
      <c r="AI181">
        <v>1</v>
      </c>
      <c r="AJ181">
        <v>9.11</v>
      </c>
      <c r="AK181">
        <v>47.82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1.63</v>
      </c>
      <c r="AU181" t="s">
        <v>91</v>
      </c>
      <c r="AV181">
        <v>0</v>
      </c>
      <c r="AW181">
        <v>2</v>
      </c>
      <c r="AX181">
        <v>78714516</v>
      </c>
      <c r="AY181">
        <v>1</v>
      </c>
      <c r="AZ181">
        <v>0</v>
      </c>
      <c r="BA181">
        <v>420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ROUND(Y181*Source!I262*DO181,9)</f>
        <v>0</v>
      </c>
      <c r="CX181">
        <f>ROUND(Y181*Source!I262,9)</f>
        <v>0</v>
      </c>
      <c r="CY181">
        <f>AB181</f>
        <v>22.07</v>
      </c>
      <c r="CZ181">
        <f>AF181</f>
        <v>2.27</v>
      </c>
      <c r="DA181">
        <f>AJ181</f>
        <v>9.11</v>
      </c>
      <c r="DB181">
        <f>ROUND(((ROUND(AT181*CZ181,2)*1.2)*1.1),6)</f>
        <v>4.8840000000000003</v>
      </c>
      <c r="DC181">
        <f>ROUND(((ROUND(AT181*AG181,2)*1.2)*1.1),6)</f>
        <v>0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0</v>
      </c>
      <c r="DH181">
        <f>ROUND(ROUND(AG181*AK181,2)*CX181,2)</f>
        <v>0</v>
      </c>
      <c r="DI181">
        <f t="shared" si="41"/>
        <v>0</v>
      </c>
      <c r="DJ181">
        <f>DG181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ROW(Source!A262)</f>
        <v>262</v>
      </c>
      <c r="B182">
        <v>78713076</v>
      </c>
      <c r="C182">
        <v>78714489</v>
      </c>
      <c r="D182">
        <v>75170851</v>
      </c>
      <c r="E182">
        <v>1</v>
      </c>
      <c r="F182">
        <v>1</v>
      </c>
      <c r="G182">
        <v>1077</v>
      </c>
      <c r="H182">
        <v>2</v>
      </c>
      <c r="I182" t="s">
        <v>845</v>
      </c>
      <c r="J182" t="s">
        <v>846</v>
      </c>
      <c r="K182" t="s">
        <v>847</v>
      </c>
      <c r="L182">
        <v>1368</v>
      </c>
      <c r="N182">
        <v>1011</v>
      </c>
      <c r="O182" t="s">
        <v>759</v>
      </c>
      <c r="P182" t="s">
        <v>759</v>
      </c>
      <c r="Q182">
        <v>1</v>
      </c>
      <c r="W182">
        <v>0</v>
      </c>
      <c r="X182">
        <v>1580679822</v>
      </c>
      <c r="Y182">
        <f>((AT182*1.2)*1.1)</f>
        <v>2.1516000000000002</v>
      </c>
      <c r="AA182">
        <v>0</v>
      </c>
      <c r="AB182">
        <v>6.61</v>
      </c>
      <c r="AC182">
        <v>0</v>
      </c>
      <c r="AD182">
        <v>0</v>
      </c>
      <c r="AE182">
        <v>0</v>
      </c>
      <c r="AF182">
        <v>0.73</v>
      </c>
      <c r="AG182">
        <v>0</v>
      </c>
      <c r="AH182">
        <v>0</v>
      </c>
      <c r="AI182">
        <v>1</v>
      </c>
      <c r="AJ182">
        <v>8.48</v>
      </c>
      <c r="AK182">
        <v>47.82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1.63</v>
      </c>
      <c r="AU182" t="s">
        <v>91</v>
      </c>
      <c r="AV182">
        <v>0</v>
      </c>
      <c r="AW182">
        <v>2</v>
      </c>
      <c r="AX182">
        <v>78714517</v>
      </c>
      <c r="AY182">
        <v>1</v>
      </c>
      <c r="AZ182">
        <v>0</v>
      </c>
      <c r="BA182">
        <v>421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ROUND(Y182*Source!I262*DO182,9)</f>
        <v>0</v>
      </c>
      <c r="CX182">
        <f>ROUND(Y182*Source!I262,9)</f>
        <v>0</v>
      </c>
      <c r="CY182">
        <f>AB182</f>
        <v>6.61</v>
      </c>
      <c r="CZ182">
        <f>AF182</f>
        <v>0.73</v>
      </c>
      <c r="DA182">
        <f>AJ182</f>
        <v>8.48</v>
      </c>
      <c r="DB182">
        <f>ROUND(((ROUND(AT182*CZ182,2)*1.2)*1.1),6)</f>
        <v>1.5708</v>
      </c>
      <c r="DC182">
        <f>ROUND(((ROUND(AT182*AG182,2)*1.2)*1.1),6)</f>
        <v>0</v>
      </c>
      <c r="DD182" t="s">
        <v>3</v>
      </c>
      <c r="DE182" t="s">
        <v>3</v>
      </c>
      <c r="DF182">
        <f>ROUND(ROUND(AE182,2)*CX182,2)</f>
        <v>0</v>
      </c>
      <c r="DG182">
        <f>ROUND(ROUND(AF182*AJ182,2)*CX182,2)</f>
        <v>0</v>
      </c>
      <c r="DH182">
        <f>ROUND(ROUND(AG182*AK182,2)*CX182,2)</f>
        <v>0</v>
      </c>
      <c r="DI182">
        <f t="shared" si="41"/>
        <v>0</v>
      </c>
      <c r="DJ182">
        <f>DG182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ROW(Source!A262)</f>
        <v>262</v>
      </c>
      <c r="B183">
        <v>78713076</v>
      </c>
      <c r="C183">
        <v>78714489</v>
      </c>
      <c r="D183">
        <v>75140463</v>
      </c>
      <c r="E183">
        <v>1</v>
      </c>
      <c r="F183">
        <v>1</v>
      </c>
      <c r="G183">
        <v>1077</v>
      </c>
      <c r="H183">
        <v>3</v>
      </c>
      <c r="I183" t="s">
        <v>848</v>
      </c>
      <c r="J183" t="s">
        <v>849</v>
      </c>
      <c r="K183" t="s">
        <v>850</v>
      </c>
      <c r="L183">
        <v>1348</v>
      </c>
      <c r="N183">
        <v>1009</v>
      </c>
      <c r="O183" t="s">
        <v>182</v>
      </c>
      <c r="P183" t="s">
        <v>182</v>
      </c>
      <c r="Q183">
        <v>1000</v>
      </c>
      <c r="W183">
        <v>0</v>
      </c>
      <c r="X183">
        <v>1158088276</v>
      </c>
      <c r="Y183">
        <f t="shared" ref="Y183:Y189" si="76">(AT183*1)</f>
        <v>6.0000000000000002E-5</v>
      </c>
      <c r="AA183">
        <v>42778.76</v>
      </c>
      <c r="AB183">
        <v>0</v>
      </c>
      <c r="AC183">
        <v>0</v>
      </c>
      <c r="AD183">
        <v>0</v>
      </c>
      <c r="AE183">
        <v>11242.42</v>
      </c>
      <c r="AF183">
        <v>0</v>
      </c>
      <c r="AG183">
        <v>0</v>
      </c>
      <c r="AH183">
        <v>0</v>
      </c>
      <c r="AI183">
        <v>3.52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6.0000000000000002E-5</v>
      </c>
      <c r="AU183" t="s">
        <v>24</v>
      </c>
      <c r="AV183">
        <v>0</v>
      </c>
      <c r="AW183">
        <v>2</v>
      </c>
      <c r="AX183">
        <v>78714518</v>
      </c>
      <c r="AY183">
        <v>1</v>
      </c>
      <c r="AZ183">
        <v>0</v>
      </c>
      <c r="BA183">
        <v>422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ROUND(Y183*Source!I262,9)</f>
        <v>0</v>
      </c>
      <c r="CY183">
        <f t="shared" ref="CY183:CY189" si="77">AA183</f>
        <v>42778.76</v>
      </c>
      <c r="CZ183">
        <f t="shared" ref="CZ183:CZ189" si="78">AE183</f>
        <v>11242.42</v>
      </c>
      <c r="DA183">
        <f t="shared" ref="DA183:DA189" si="79">AI183</f>
        <v>3.52</v>
      </c>
      <c r="DB183">
        <f t="shared" ref="DB183:DB189" si="80">ROUND((ROUND(AT183*CZ183,2)*1),6)</f>
        <v>0.67</v>
      </c>
      <c r="DC183">
        <f t="shared" ref="DC183:DC189" si="81">ROUND((ROUND(AT183*AG183,2)*1),6)</f>
        <v>0</v>
      </c>
      <c r="DD183" t="s">
        <v>3</v>
      </c>
      <c r="DE183" t="s">
        <v>3</v>
      </c>
      <c r="DF183">
        <f t="shared" ref="DF183:DF189" si="82">ROUND(ROUND(AE183*AI183,2)*CX183,2)</f>
        <v>0</v>
      </c>
      <c r="DG183">
        <f t="shared" ref="DG183:DG190" si="83">ROUND(ROUND(AF183,2)*CX183,2)</f>
        <v>0</v>
      </c>
      <c r="DH183">
        <f t="shared" ref="DH183:DH190" si="84">ROUND(ROUND(AG183,2)*CX183,2)</f>
        <v>0</v>
      </c>
      <c r="DI183">
        <f t="shared" si="41"/>
        <v>0</v>
      </c>
      <c r="DJ183">
        <f t="shared" ref="DJ183:DJ189" si="85"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ROW(Source!A262)</f>
        <v>262</v>
      </c>
      <c r="B184">
        <v>78713076</v>
      </c>
      <c r="C184">
        <v>78714489</v>
      </c>
      <c r="D184">
        <v>75146974</v>
      </c>
      <c r="E184">
        <v>1</v>
      </c>
      <c r="F184">
        <v>1</v>
      </c>
      <c r="G184">
        <v>1077</v>
      </c>
      <c r="H184">
        <v>3</v>
      </c>
      <c r="I184" t="s">
        <v>851</v>
      </c>
      <c r="J184" t="s">
        <v>852</v>
      </c>
      <c r="K184" t="s">
        <v>853</v>
      </c>
      <c r="L184">
        <v>1346</v>
      </c>
      <c r="N184">
        <v>1009</v>
      </c>
      <c r="O184" t="s">
        <v>520</v>
      </c>
      <c r="P184" t="s">
        <v>520</v>
      </c>
      <c r="Q184">
        <v>1</v>
      </c>
      <c r="W184">
        <v>0</v>
      </c>
      <c r="X184">
        <v>-1839488822</v>
      </c>
      <c r="Y184">
        <f t="shared" si="76"/>
        <v>0.8</v>
      </c>
      <c r="AA184">
        <v>212.24</v>
      </c>
      <c r="AB184">
        <v>0</v>
      </c>
      <c r="AC184">
        <v>0</v>
      </c>
      <c r="AD184">
        <v>0</v>
      </c>
      <c r="AE184">
        <v>25.8</v>
      </c>
      <c r="AF184">
        <v>0</v>
      </c>
      <c r="AG184">
        <v>0</v>
      </c>
      <c r="AH184">
        <v>0</v>
      </c>
      <c r="AI184">
        <v>7.61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0.8</v>
      </c>
      <c r="AU184" t="s">
        <v>24</v>
      </c>
      <c r="AV184">
        <v>0</v>
      </c>
      <c r="AW184">
        <v>2</v>
      </c>
      <c r="AX184">
        <v>78714519</v>
      </c>
      <c r="AY184">
        <v>1</v>
      </c>
      <c r="AZ184">
        <v>0</v>
      </c>
      <c r="BA184">
        <v>423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ROUND(Y184*Source!I262,9)</f>
        <v>0</v>
      </c>
      <c r="CY184">
        <f t="shared" si="77"/>
        <v>212.24</v>
      </c>
      <c r="CZ184">
        <f t="shared" si="78"/>
        <v>25.8</v>
      </c>
      <c r="DA184">
        <f t="shared" si="79"/>
        <v>7.61</v>
      </c>
      <c r="DB184">
        <f t="shared" si="80"/>
        <v>20.64</v>
      </c>
      <c r="DC184">
        <f t="shared" si="81"/>
        <v>0</v>
      </c>
      <c r="DD184" t="s">
        <v>3</v>
      </c>
      <c r="DE184" t="s">
        <v>3</v>
      </c>
      <c r="DF184">
        <f t="shared" si="82"/>
        <v>0</v>
      </c>
      <c r="DG184">
        <f t="shared" si="83"/>
        <v>0</v>
      </c>
      <c r="DH184">
        <f t="shared" si="84"/>
        <v>0</v>
      </c>
      <c r="DI184">
        <f t="shared" si="41"/>
        <v>0</v>
      </c>
      <c r="DJ184">
        <f t="shared" si="85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ROW(Source!A262)</f>
        <v>262</v>
      </c>
      <c r="B185">
        <v>78713076</v>
      </c>
      <c r="C185">
        <v>78714489</v>
      </c>
      <c r="D185">
        <v>75140742</v>
      </c>
      <c r="E185">
        <v>1</v>
      </c>
      <c r="F185">
        <v>1</v>
      </c>
      <c r="G185">
        <v>1077</v>
      </c>
      <c r="H185">
        <v>3</v>
      </c>
      <c r="I185" t="s">
        <v>854</v>
      </c>
      <c r="J185" t="s">
        <v>855</v>
      </c>
      <c r="K185" t="s">
        <v>856</v>
      </c>
      <c r="L185">
        <v>1348</v>
      </c>
      <c r="N185">
        <v>1009</v>
      </c>
      <c r="O185" t="s">
        <v>182</v>
      </c>
      <c r="P185" t="s">
        <v>182</v>
      </c>
      <c r="Q185">
        <v>1000</v>
      </c>
      <c r="W185">
        <v>0</v>
      </c>
      <c r="X185">
        <v>1550625063</v>
      </c>
      <c r="Y185">
        <f t="shared" si="76"/>
        <v>5.0000000000000001E-4</v>
      </c>
      <c r="AA185">
        <v>1617949.24</v>
      </c>
      <c r="AB185">
        <v>0</v>
      </c>
      <c r="AC185">
        <v>0</v>
      </c>
      <c r="AD185">
        <v>0</v>
      </c>
      <c r="AE185">
        <v>60966</v>
      </c>
      <c r="AF185">
        <v>0</v>
      </c>
      <c r="AG185">
        <v>0</v>
      </c>
      <c r="AH185">
        <v>0</v>
      </c>
      <c r="AI185">
        <v>24.55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5.0000000000000001E-4</v>
      </c>
      <c r="AU185" t="s">
        <v>24</v>
      </c>
      <c r="AV185">
        <v>0</v>
      </c>
      <c r="AW185">
        <v>2</v>
      </c>
      <c r="AX185">
        <v>78714520</v>
      </c>
      <c r="AY185">
        <v>1</v>
      </c>
      <c r="AZ185">
        <v>0</v>
      </c>
      <c r="BA185">
        <v>424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ROUND(Y185*Source!I262,9)</f>
        <v>0</v>
      </c>
      <c r="CY185">
        <f t="shared" si="77"/>
        <v>1617949.24</v>
      </c>
      <c r="CZ185">
        <f t="shared" si="78"/>
        <v>60966</v>
      </c>
      <c r="DA185">
        <f t="shared" si="79"/>
        <v>24.55</v>
      </c>
      <c r="DB185">
        <f t="shared" si="80"/>
        <v>30.48</v>
      </c>
      <c r="DC185">
        <f t="shared" si="81"/>
        <v>0</v>
      </c>
      <c r="DD185" t="s">
        <v>3</v>
      </c>
      <c r="DE185" t="s">
        <v>3</v>
      </c>
      <c r="DF185">
        <f t="shared" si="82"/>
        <v>0</v>
      </c>
      <c r="DG185">
        <f t="shared" si="83"/>
        <v>0</v>
      </c>
      <c r="DH185">
        <f t="shared" si="84"/>
        <v>0</v>
      </c>
      <c r="DI185">
        <f t="shared" si="41"/>
        <v>0</v>
      </c>
      <c r="DJ185">
        <f t="shared" si="85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ROW(Source!A262)</f>
        <v>262</v>
      </c>
      <c r="B186">
        <v>78713076</v>
      </c>
      <c r="C186">
        <v>78714489</v>
      </c>
      <c r="D186">
        <v>75140765</v>
      </c>
      <c r="E186">
        <v>1</v>
      </c>
      <c r="F186">
        <v>1</v>
      </c>
      <c r="G186">
        <v>1077</v>
      </c>
      <c r="H186">
        <v>3</v>
      </c>
      <c r="I186" t="s">
        <v>857</v>
      </c>
      <c r="J186" t="s">
        <v>858</v>
      </c>
      <c r="K186" t="s">
        <v>859</v>
      </c>
      <c r="L186">
        <v>1348</v>
      </c>
      <c r="N186">
        <v>1009</v>
      </c>
      <c r="O186" t="s">
        <v>182</v>
      </c>
      <c r="P186" t="s">
        <v>182</v>
      </c>
      <c r="Q186">
        <v>1000</v>
      </c>
      <c r="W186">
        <v>0</v>
      </c>
      <c r="X186">
        <v>619489811</v>
      </c>
      <c r="Y186">
        <f t="shared" si="76"/>
        <v>4.0000000000000003E-5</v>
      </c>
      <c r="AA186">
        <v>84823.88</v>
      </c>
      <c r="AB186">
        <v>0</v>
      </c>
      <c r="AC186">
        <v>0</v>
      </c>
      <c r="AD186">
        <v>0</v>
      </c>
      <c r="AE186">
        <v>7982.5</v>
      </c>
      <c r="AF186">
        <v>0</v>
      </c>
      <c r="AG186">
        <v>0</v>
      </c>
      <c r="AH186">
        <v>0</v>
      </c>
      <c r="AI186">
        <v>9.83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4.0000000000000003E-5</v>
      </c>
      <c r="AU186" t="s">
        <v>24</v>
      </c>
      <c r="AV186">
        <v>0</v>
      </c>
      <c r="AW186">
        <v>2</v>
      </c>
      <c r="AX186">
        <v>78714521</v>
      </c>
      <c r="AY186">
        <v>1</v>
      </c>
      <c r="AZ186">
        <v>0</v>
      </c>
      <c r="BA186">
        <v>425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ROUND(Y186*Source!I262,9)</f>
        <v>0</v>
      </c>
      <c r="CY186">
        <f t="shared" si="77"/>
        <v>84823.88</v>
      </c>
      <c r="CZ186">
        <f t="shared" si="78"/>
        <v>7982.5</v>
      </c>
      <c r="DA186">
        <f t="shared" si="79"/>
        <v>9.83</v>
      </c>
      <c r="DB186">
        <f t="shared" si="80"/>
        <v>0.32</v>
      </c>
      <c r="DC186">
        <f t="shared" si="81"/>
        <v>0</v>
      </c>
      <c r="DD186" t="s">
        <v>3</v>
      </c>
      <c r="DE186" t="s">
        <v>3</v>
      </c>
      <c r="DF186">
        <f t="shared" si="82"/>
        <v>0</v>
      </c>
      <c r="DG186">
        <f t="shared" si="83"/>
        <v>0</v>
      </c>
      <c r="DH186">
        <f t="shared" si="84"/>
        <v>0</v>
      </c>
      <c r="DI186">
        <f t="shared" si="41"/>
        <v>0</v>
      </c>
      <c r="DJ186">
        <f t="shared" si="85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ROW(Source!A262)</f>
        <v>262</v>
      </c>
      <c r="B187">
        <v>78713076</v>
      </c>
      <c r="C187">
        <v>78714489</v>
      </c>
      <c r="D187">
        <v>75163663</v>
      </c>
      <c r="E187">
        <v>1</v>
      </c>
      <c r="F187">
        <v>1</v>
      </c>
      <c r="G187">
        <v>1077</v>
      </c>
      <c r="H187">
        <v>3</v>
      </c>
      <c r="I187" t="s">
        <v>860</v>
      </c>
      <c r="J187" t="s">
        <v>861</v>
      </c>
      <c r="K187" t="s">
        <v>862</v>
      </c>
      <c r="L187">
        <v>1356</v>
      </c>
      <c r="N187">
        <v>1010</v>
      </c>
      <c r="O187" t="s">
        <v>863</v>
      </c>
      <c r="P187" t="s">
        <v>863</v>
      </c>
      <c r="Q187">
        <v>1000</v>
      </c>
      <c r="W187">
        <v>0</v>
      </c>
      <c r="X187">
        <v>811608670</v>
      </c>
      <c r="Y187">
        <f t="shared" si="76"/>
        <v>4.0000000000000001E-3</v>
      </c>
      <c r="AA187">
        <v>1729.99</v>
      </c>
      <c r="AB187">
        <v>0</v>
      </c>
      <c r="AC187">
        <v>0</v>
      </c>
      <c r="AD187">
        <v>0</v>
      </c>
      <c r="AE187">
        <v>226.68</v>
      </c>
      <c r="AF187">
        <v>0</v>
      </c>
      <c r="AG187">
        <v>0</v>
      </c>
      <c r="AH187">
        <v>0</v>
      </c>
      <c r="AI187">
        <v>7.06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4.0000000000000001E-3</v>
      </c>
      <c r="AU187" t="s">
        <v>24</v>
      </c>
      <c r="AV187">
        <v>0</v>
      </c>
      <c r="AW187">
        <v>2</v>
      </c>
      <c r="AX187">
        <v>78714522</v>
      </c>
      <c r="AY187">
        <v>1</v>
      </c>
      <c r="AZ187">
        <v>0</v>
      </c>
      <c r="BA187">
        <v>426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ROUND(Y187*Source!I262,9)</f>
        <v>0</v>
      </c>
      <c r="CY187">
        <f t="shared" si="77"/>
        <v>1729.99</v>
      </c>
      <c r="CZ187">
        <f t="shared" si="78"/>
        <v>226.68</v>
      </c>
      <c r="DA187">
        <f t="shared" si="79"/>
        <v>7.06</v>
      </c>
      <c r="DB187">
        <f t="shared" si="80"/>
        <v>0.91</v>
      </c>
      <c r="DC187">
        <f t="shared" si="81"/>
        <v>0</v>
      </c>
      <c r="DD187" t="s">
        <v>3</v>
      </c>
      <c r="DE187" t="s">
        <v>3</v>
      </c>
      <c r="DF187">
        <f t="shared" si="82"/>
        <v>0</v>
      </c>
      <c r="DG187">
        <f t="shared" si="83"/>
        <v>0</v>
      </c>
      <c r="DH187">
        <f t="shared" si="84"/>
        <v>0</v>
      </c>
      <c r="DI187">
        <f t="shared" si="41"/>
        <v>0</v>
      </c>
      <c r="DJ187">
        <f t="shared" si="85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ROW(Source!A262)</f>
        <v>262</v>
      </c>
      <c r="B188">
        <v>78713076</v>
      </c>
      <c r="C188">
        <v>78714489</v>
      </c>
      <c r="D188">
        <v>75163324</v>
      </c>
      <c r="E188">
        <v>1</v>
      </c>
      <c r="F188">
        <v>1</v>
      </c>
      <c r="G188">
        <v>1077</v>
      </c>
      <c r="H188">
        <v>3</v>
      </c>
      <c r="I188" t="s">
        <v>864</v>
      </c>
      <c r="J188" t="s">
        <v>865</v>
      </c>
      <c r="K188" t="s">
        <v>866</v>
      </c>
      <c r="L188">
        <v>1301</v>
      </c>
      <c r="N188">
        <v>1003</v>
      </c>
      <c r="O188" t="s">
        <v>104</v>
      </c>
      <c r="P188" t="s">
        <v>104</v>
      </c>
      <c r="Q188">
        <v>1</v>
      </c>
      <c r="W188">
        <v>0</v>
      </c>
      <c r="X188">
        <v>-1504670137</v>
      </c>
      <c r="Y188">
        <f t="shared" si="76"/>
        <v>0.96</v>
      </c>
      <c r="AA188">
        <v>5.0999999999999996</v>
      </c>
      <c r="AB188">
        <v>0</v>
      </c>
      <c r="AC188">
        <v>0</v>
      </c>
      <c r="AD188">
        <v>0</v>
      </c>
      <c r="AE188">
        <v>0.7</v>
      </c>
      <c r="AF188">
        <v>0</v>
      </c>
      <c r="AG188">
        <v>0</v>
      </c>
      <c r="AH188">
        <v>0</v>
      </c>
      <c r="AI188">
        <v>6.74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0.96</v>
      </c>
      <c r="AU188" t="s">
        <v>24</v>
      </c>
      <c r="AV188">
        <v>0</v>
      </c>
      <c r="AW188">
        <v>2</v>
      </c>
      <c r="AX188">
        <v>78714523</v>
      </c>
      <c r="AY188">
        <v>1</v>
      </c>
      <c r="AZ188">
        <v>0</v>
      </c>
      <c r="BA188">
        <v>427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ROUND(Y188*Source!I262,9)</f>
        <v>0</v>
      </c>
      <c r="CY188">
        <f t="shared" si="77"/>
        <v>5.0999999999999996</v>
      </c>
      <c r="CZ188">
        <f t="shared" si="78"/>
        <v>0.7</v>
      </c>
      <c r="DA188">
        <f t="shared" si="79"/>
        <v>6.74</v>
      </c>
      <c r="DB188">
        <f t="shared" si="80"/>
        <v>0.67</v>
      </c>
      <c r="DC188">
        <f t="shared" si="81"/>
        <v>0</v>
      </c>
      <c r="DD188" t="s">
        <v>3</v>
      </c>
      <c r="DE188" t="s">
        <v>3</v>
      </c>
      <c r="DF188">
        <f t="shared" si="82"/>
        <v>0</v>
      </c>
      <c r="DG188">
        <f t="shared" si="83"/>
        <v>0</v>
      </c>
      <c r="DH188">
        <f t="shared" si="84"/>
        <v>0</v>
      </c>
      <c r="DI188">
        <f t="shared" si="41"/>
        <v>0</v>
      </c>
      <c r="DJ188">
        <f t="shared" si="85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ROW(Source!A262)</f>
        <v>262</v>
      </c>
      <c r="B189">
        <v>78713076</v>
      </c>
      <c r="C189">
        <v>78714489</v>
      </c>
      <c r="D189">
        <v>75163326</v>
      </c>
      <c r="E189">
        <v>1</v>
      </c>
      <c r="F189">
        <v>1</v>
      </c>
      <c r="G189">
        <v>1077</v>
      </c>
      <c r="H189">
        <v>3</v>
      </c>
      <c r="I189" t="s">
        <v>867</v>
      </c>
      <c r="J189" t="s">
        <v>868</v>
      </c>
      <c r="K189" t="s">
        <v>869</v>
      </c>
      <c r="L189">
        <v>1356</v>
      </c>
      <c r="N189">
        <v>1010</v>
      </c>
      <c r="O189" t="s">
        <v>863</v>
      </c>
      <c r="P189" t="s">
        <v>863</v>
      </c>
      <c r="Q189">
        <v>1000</v>
      </c>
      <c r="W189">
        <v>0</v>
      </c>
      <c r="X189">
        <v>-2136757613</v>
      </c>
      <c r="Y189">
        <f t="shared" si="76"/>
        <v>8.3199999999999993E-3</v>
      </c>
      <c r="AA189">
        <v>229.8</v>
      </c>
      <c r="AB189">
        <v>0</v>
      </c>
      <c r="AC189">
        <v>0</v>
      </c>
      <c r="AD189">
        <v>0</v>
      </c>
      <c r="AE189">
        <v>6.44</v>
      </c>
      <c r="AF189">
        <v>0</v>
      </c>
      <c r="AG189">
        <v>0</v>
      </c>
      <c r="AH189">
        <v>0</v>
      </c>
      <c r="AI189">
        <v>33.01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8.3199999999999993E-3</v>
      </c>
      <c r="AU189" t="s">
        <v>24</v>
      </c>
      <c r="AV189">
        <v>0</v>
      </c>
      <c r="AW189">
        <v>2</v>
      </c>
      <c r="AX189">
        <v>78714524</v>
      </c>
      <c r="AY189">
        <v>1</v>
      </c>
      <c r="AZ189">
        <v>0</v>
      </c>
      <c r="BA189">
        <v>428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ROUND(Y189*Source!I262,9)</f>
        <v>0</v>
      </c>
      <c r="CY189">
        <f t="shared" si="77"/>
        <v>229.8</v>
      </c>
      <c r="CZ189">
        <f t="shared" si="78"/>
        <v>6.44</v>
      </c>
      <c r="DA189">
        <f t="shared" si="79"/>
        <v>33.01</v>
      </c>
      <c r="DB189">
        <f t="shared" si="80"/>
        <v>0.05</v>
      </c>
      <c r="DC189">
        <f t="shared" si="81"/>
        <v>0</v>
      </c>
      <c r="DD189" t="s">
        <v>3</v>
      </c>
      <c r="DE189" t="s">
        <v>3</v>
      </c>
      <c r="DF189">
        <f t="shared" si="82"/>
        <v>0</v>
      </c>
      <c r="DG189">
        <f t="shared" si="83"/>
        <v>0</v>
      </c>
      <c r="DH189">
        <f t="shared" si="84"/>
        <v>0</v>
      </c>
      <c r="DI189">
        <f t="shared" si="41"/>
        <v>0</v>
      </c>
      <c r="DJ189">
        <f t="shared" si="85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ROW(Source!A263)</f>
        <v>263</v>
      </c>
      <c r="B190">
        <v>78713076</v>
      </c>
      <c r="C190">
        <v>78714527</v>
      </c>
      <c r="D190">
        <v>75094012</v>
      </c>
      <c r="E190">
        <v>1077</v>
      </c>
      <c r="F190">
        <v>1</v>
      </c>
      <c r="G190">
        <v>1077</v>
      </c>
      <c r="H190">
        <v>1</v>
      </c>
      <c r="I190" t="s">
        <v>753</v>
      </c>
      <c r="J190" t="s">
        <v>3</v>
      </c>
      <c r="K190" t="s">
        <v>754</v>
      </c>
      <c r="L190">
        <v>1191</v>
      </c>
      <c r="N190">
        <v>1013</v>
      </c>
      <c r="O190" t="s">
        <v>755</v>
      </c>
      <c r="P190" t="s">
        <v>755</v>
      </c>
      <c r="Q190">
        <v>1</v>
      </c>
      <c r="W190">
        <v>0</v>
      </c>
      <c r="X190">
        <v>476480486</v>
      </c>
      <c r="Y190">
        <f>(AT190*1.1)</f>
        <v>7.8540000000000001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5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7.14</v>
      </c>
      <c r="AU190" t="s">
        <v>34</v>
      </c>
      <c r="AV190">
        <v>1</v>
      </c>
      <c r="AW190">
        <v>2</v>
      </c>
      <c r="AX190">
        <v>78714552</v>
      </c>
      <c r="AY190">
        <v>1</v>
      </c>
      <c r="AZ190">
        <v>0</v>
      </c>
      <c r="BA190">
        <v>431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U190">
        <f>ROUND(AT190*Source!I263*AH190*AL190,2)</f>
        <v>0</v>
      </c>
      <c r="CV190">
        <f>ROUND(Y190*Source!I263,9)</f>
        <v>0</v>
      </c>
      <c r="CW190">
        <v>0</v>
      </c>
      <c r="CX190">
        <f>ROUND(Y190*Source!I263,9)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ROUND((ROUND(AT190*CZ190,2)*1.1),6)</f>
        <v>0</v>
      </c>
      <c r="DC190">
        <f>ROUND((ROUND(AT190*AG190,2)*1.1),6)</f>
        <v>0</v>
      </c>
      <c r="DD190" t="s">
        <v>3</v>
      </c>
      <c r="DE190" t="s">
        <v>3</v>
      </c>
      <c r="DF190">
        <f>ROUND(ROUND(AE190,2)*CX190,2)</f>
        <v>0</v>
      </c>
      <c r="DG190">
        <f t="shared" si="83"/>
        <v>0</v>
      </c>
      <c r="DH190">
        <f t="shared" si="84"/>
        <v>0</v>
      </c>
      <c r="DI190">
        <f t="shared" si="41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ROW(Source!A263)</f>
        <v>263</v>
      </c>
      <c r="B191">
        <v>78713076</v>
      </c>
      <c r="C191">
        <v>78714527</v>
      </c>
      <c r="D191">
        <v>75171515</v>
      </c>
      <c r="E191">
        <v>1</v>
      </c>
      <c r="F191">
        <v>1</v>
      </c>
      <c r="G191">
        <v>1077</v>
      </c>
      <c r="H191">
        <v>2</v>
      </c>
      <c r="I191" t="s">
        <v>785</v>
      </c>
      <c r="J191" t="s">
        <v>786</v>
      </c>
      <c r="K191" t="s">
        <v>787</v>
      </c>
      <c r="L191">
        <v>1368</v>
      </c>
      <c r="N191">
        <v>1011</v>
      </c>
      <c r="O191" t="s">
        <v>759</v>
      </c>
      <c r="P191" t="s">
        <v>759</v>
      </c>
      <c r="Q191">
        <v>1</v>
      </c>
      <c r="W191">
        <v>0</v>
      </c>
      <c r="X191">
        <v>-1563021952</v>
      </c>
      <c r="Y191">
        <f>(AT191*1.1)</f>
        <v>0.53900000000000003</v>
      </c>
      <c r="AA191">
        <v>0</v>
      </c>
      <c r="AB191">
        <v>1348.64</v>
      </c>
      <c r="AC191">
        <v>643.91999999999996</v>
      </c>
      <c r="AD191">
        <v>0</v>
      </c>
      <c r="AE191">
        <v>0</v>
      </c>
      <c r="AF191">
        <v>83.1</v>
      </c>
      <c r="AG191">
        <v>12.62</v>
      </c>
      <c r="AH191">
        <v>0</v>
      </c>
      <c r="AI191">
        <v>1</v>
      </c>
      <c r="AJ191">
        <v>15.21</v>
      </c>
      <c r="AK191">
        <v>47.82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0.49</v>
      </c>
      <c r="AU191" t="s">
        <v>34</v>
      </c>
      <c r="AV191">
        <v>0</v>
      </c>
      <c r="AW191">
        <v>2</v>
      </c>
      <c r="AX191">
        <v>78714553</v>
      </c>
      <c r="AY191">
        <v>1</v>
      </c>
      <c r="AZ191">
        <v>0</v>
      </c>
      <c r="BA191">
        <v>432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ROUND(Y191*Source!I263*DO191,9)</f>
        <v>0</v>
      </c>
      <c r="CX191">
        <f>ROUND(Y191*Source!I263,9)</f>
        <v>0</v>
      </c>
      <c r="CY191">
        <f>AB191</f>
        <v>1348.64</v>
      </c>
      <c r="CZ191">
        <f>AF191</f>
        <v>83.1</v>
      </c>
      <c r="DA191">
        <f>AJ191</f>
        <v>15.21</v>
      </c>
      <c r="DB191">
        <f>ROUND((ROUND(AT191*CZ191,2)*1.1),6)</f>
        <v>44.792000000000002</v>
      </c>
      <c r="DC191">
        <f>ROUND((ROUND(AT191*AG191,2)*1.1),6)</f>
        <v>6.798</v>
      </c>
      <c r="DD191" t="s">
        <v>3</v>
      </c>
      <c r="DE191" t="s">
        <v>3</v>
      </c>
      <c r="DF191">
        <f>ROUND(ROUND(AE191,2)*CX191,2)</f>
        <v>0</v>
      </c>
      <c r="DG191">
        <f>ROUND(ROUND(AF191*AJ191,2)*CX191,2)</f>
        <v>0</v>
      </c>
      <c r="DH191">
        <f>ROUND(ROUND(AG191*AK191,2)*CX191,2)</f>
        <v>0</v>
      </c>
      <c r="DI191">
        <f t="shared" si="41"/>
        <v>0</v>
      </c>
      <c r="DJ191">
        <f>DG191</f>
        <v>0</v>
      </c>
      <c r="DK191">
        <v>0</v>
      </c>
      <c r="DL191" t="s">
        <v>760</v>
      </c>
      <c r="DM191">
        <v>0</v>
      </c>
      <c r="DN191" t="s">
        <v>755</v>
      </c>
      <c r="DO191">
        <v>12.62</v>
      </c>
    </row>
    <row r="192" spans="1:119" x14ac:dyDescent="0.2">
      <c r="A192">
        <f>ROW(Source!A263)</f>
        <v>263</v>
      </c>
      <c r="B192">
        <v>78713076</v>
      </c>
      <c r="C192">
        <v>78714527</v>
      </c>
      <c r="D192">
        <v>75170841</v>
      </c>
      <c r="E192">
        <v>1</v>
      </c>
      <c r="F192">
        <v>1</v>
      </c>
      <c r="G192">
        <v>1077</v>
      </c>
      <c r="H192">
        <v>2</v>
      </c>
      <c r="I192" t="s">
        <v>842</v>
      </c>
      <c r="J192" t="s">
        <v>843</v>
      </c>
      <c r="K192" t="s">
        <v>844</v>
      </c>
      <c r="L192">
        <v>1368</v>
      </c>
      <c r="N192">
        <v>1011</v>
      </c>
      <c r="O192" t="s">
        <v>759</v>
      </c>
      <c r="P192" t="s">
        <v>759</v>
      </c>
      <c r="Q192">
        <v>1</v>
      </c>
      <c r="W192">
        <v>0</v>
      </c>
      <c r="X192">
        <v>-268269632</v>
      </c>
      <c r="Y192">
        <f>(AT192*1.1)</f>
        <v>1.7929999999999999</v>
      </c>
      <c r="AA192">
        <v>0</v>
      </c>
      <c r="AB192">
        <v>22.07</v>
      </c>
      <c r="AC192">
        <v>0</v>
      </c>
      <c r="AD192">
        <v>0</v>
      </c>
      <c r="AE192">
        <v>0</v>
      </c>
      <c r="AF192">
        <v>2.27</v>
      </c>
      <c r="AG192">
        <v>0</v>
      </c>
      <c r="AH192">
        <v>0</v>
      </c>
      <c r="AI192">
        <v>1</v>
      </c>
      <c r="AJ192">
        <v>9.11</v>
      </c>
      <c r="AK192">
        <v>47.82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1.63</v>
      </c>
      <c r="AU192" t="s">
        <v>34</v>
      </c>
      <c r="AV192">
        <v>0</v>
      </c>
      <c r="AW192">
        <v>2</v>
      </c>
      <c r="AX192">
        <v>78714554</v>
      </c>
      <c r="AY192">
        <v>1</v>
      </c>
      <c r="AZ192">
        <v>0</v>
      </c>
      <c r="BA192">
        <v>433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ROUND(Y192*Source!I263*DO192,9)</f>
        <v>0</v>
      </c>
      <c r="CX192">
        <f>ROUND(Y192*Source!I263,9)</f>
        <v>0</v>
      </c>
      <c r="CY192">
        <f>AB192</f>
        <v>22.07</v>
      </c>
      <c r="CZ192">
        <f>AF192</f>
        <v>2.27</v>
      </c>
      <c r="DA192">
        <f>AJ192</f>
        <v>9.11</v>
      </c>
      <c r="DB192">
        <f>ROUND((ROUND(AT192*CZ192,2)*1.1),6)</f>
        <v>4.07</v>
      </c>
      <c r="DC192">
        <f>ROUND((ROUND(AT192*AG192,2)*1.1),6)</f>
        <v>0</v>
      </c>
      <c r="DD192" t="s">
        <v>3</v>
      </c>
      <c r="DE192" t="s">
        <v>3</v>
      </c>
      <c r="DF192">
        <f>ROUND(ROUND(AE192,2)*CX192,2)</f>
        <v>0</v>
      </c>
      <c r="DG192">
        <f>ROUND(ROUND(AF192*AJ192,2)*CX192,2)</f>
        <v>0</v>
      </c>
      <c r="DH192">
        <f>ROUND(ROUND(AG192*AK192,2)*CX192,2)</f>
        <v>0</v>
      </c>
      <c r="DI192">
        <f t="shared" si="41"/>
        <v>0</v>
      </c>
      <c r="DJ192">
        <f>DG192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ROW(Source!A263)</f>
        <v>263</v>
      </c>
      <c r="B193">
        <v>78713076</v>
      </c>
      <c r="C193">
        <v>78714527</v>
      </c>
      <c r="D193">
        <v>75170851</v>
      </c>
      <c r="E193">
        <v>1</v>
      </c>
      <c r="F193">
        <v>1</v>
      </c>
      <c r="G193">
        <v>1077</v>
      </c>
      <c r="H193">
        <v>2</v>
      </c>
      <c r="I193" t="s">
        <v>845</v>
      </c>
      <c r="J193" t="s">
        <v>846</v>
      </c>
      <c r="K193" t="s">
        <v>847</v>
      </c>
      <c r="L193">
        <v>1368</v>
      </c>
      <c r="N193">
        <v>1011</v>
      </c>
      <c r="O193" t="s">
        <v>759</v>
      </c>
      <c r="P193" t="s">
        <v>759</v>
      </c>
      <c r="Q193">
        <v>1</v>
      </c>
      <c r="W193">
        <v>0</v>
      </c>
      <c r="X193">
        <v>1580679822</v>
      </c>
      <c r="Y193">
        <f>(AT193*1.1)</f>
        <v>1.7929999999999999</v>
      </c>
      <c r="AA193">
        <v>0</v>
      </c>
      <c r="AB193">
        <v>6.61</v>
      </c>
      <c r="AC193">
        <v>0</v>
      </c>
      <c r="AD193">
        <v>0</v>
      </c>
      <c r="AE193">
        <v>0</v>
      </c>
      <c r="AF193">
        <v>0.73</v>
      </c>
      <c r="AG193">
        <v>0</v>
      </c>
      <c r="AH193">
        <v>0</v>
      </c>
      <c r="AI193">
        <v>1</v>
      </c>
      <c r="AJ193">
        <v>8.48</v>
      </c>
      <c r="AK193">
        <v>47.82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1.63</v>
      </c>
      <c r="AU193" t="s">
        <v>34</v>
      </c>
      <c r="AV193">
        <v>0</v>
      </c>
      <c r="AW193">
        <v>2</v>
      </c>
      <c r="AX193">
        <v>78714555</v>
      </c>
      <c r="AY193">
        <v>1</v>
      </c>
      <c r="AZ193">
        <v>0</v>
      </c>
      <c r="BA193">
        <v>434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ROUND(Y193*Source!I263*DO193,9)</f>
        <v>0</v>
      </c>
      <c r="CX193">
        <f>ROUND(Y193*Source!I263,9)</f>
        <v>0</v>
      </c>
      <c r="CY193">
        <f>AB193</f>
        <v>6.61</v>
      </c>
      <c r="CZ193">
        <f>AF193</f>
        <v>0.73</v>
      </c>
      <c r="DA193">
        <f>AJ193</f>
        <v>8.48</v>
      </c>
      <c r="DB193">
        <f>ROUND((ROUND(AT193*CZ193,2)*1.1),6)</f>
        <v>1.3089999999999999</v>
      </c>
      <c r="DC193">
        <f>ROUND((ROUND(AT193*AG193,2)*1.1),6)</f>
        <v>0</v>
      </c>
      <c r="DD193" t="s">
        <v>3</v>
      </c>
      <c r="DE193" t="s">
        <v>3</v>
      </c>
      <c r="DF193">
        <f>ROUND(ROUND(AE193,2)*CX193,2)</f>
        <v>0</v>
      </c>
      <c r="DG193">
        <f>ROUND(ROUND(AF193*AJ193,2)*CX193,2)</f>
        <v>0</v>
      </c>
      <c r="DH193">
        <f>ROUND(ROUND(AG193*AK193,2)*CX193,2)</f>
        <v>0</v>
      </c>
      <c r="DI193">
        <f t="shared" ref="DI193:DI256" si="86">ROUND(ROUND(AH193,2)*CX193,2)</f>
        <v>0</v>
      </c>
      <c r="DJ193">
        <f>DG193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ROW(Source!A263)</f>
        <v>263</v>
      </c>
      <c r="B194">
        <v>78713076</v>
      </c>
      <c r="C194">
        <v>78714527</v>
      </c>
      <c r="D194">
        <v>75140463</v>
      </c>
      <c r="E194">
        <v>1</v>
      </c>
      <c r="F194">
        <v>1</v>
      </c>
      <c r="G194">
        <v>1077</v>
      </c>
      <c r="H194">
        <v>3</v>
      </c>
      <c r="I194" t="s">
        <v>848</v>
      </c>
      <c r="J194" t="s">
        <v>849</v>
      </c>
      <c r="K194" t="s">
        <v>850</v>
      </c>
      <c r="L194">
        <v>1348</v>
      </c>
      <c r="N194">
        <v>1009</v>
      </c>
      <c r="O194" t="s">
        <v>182</v>
      </c>
      <c r="P194" t="s">
        <v>182</v>
      </c>
      <c r="Q194">
        <v>1000</v>
      </c>
      <c r="W194">
        <v>0</v>
      </c>
      <c r="X194">
        <v>1158088276</v>
      </c>
      <c r="Y194">
        <f t="shared" ref="Y194:Y200" si="87">AT194</f>
        <v>6.0000000000000002E-5</v>
      </c>
      <c r="AA194">
        <v>42778.76</v>
      </c>
      <c r="AB194">
        <v>0</v>
      </c>
      <c r="AC194">
        <v>0</v>
      </c>
      <c r="AD194">
        <v>0</v>
      </c>
      <c r="AE194">
        <v>11242.42</v>
      </c>
      <c r="AF194">
        <v>0</v>
      </c>
      <c r="AG194">
        <v>0</v>
      </c>
      <c r="AH194">
        <v>0</v>
      </c>
      <c r="AI194">
        <v>3.52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6.0000000000000002E-5</v>
      </c>
      <c r="AU194" t="s">
        <v>3</v>
      </c>
      <c r="AV194">
        <v>0</v>
      </c>
      <c r="AW194">
        <v>2</v>
      </c>
      <c r="AX194">
        <v>78714556</v>
      </c>
      <c r="AY194">
        <v>1</v>
      </c>
      <c r="AZ194">
        <v>0</v>
      </c>
      <c r="BA194">
        <v>435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ROUND(Y194*Source!I263,9)</f>
        <v>0</v>
      </c>
      <c r="CY194">
        <f t="shared" ref="CY194:CY200" si="88">AA194</f>
        <v>42778.76</v>
      </c>
      <c r="CZ194">
        <f t="shared" ref="CZ194:CZ200" si="89">AE194</f>
        <v>11242.42</v>
      </c>
      <c r="DA194">
        <f t="shared" ref="DA194:DA200" si="90">AI194</f>
        <v>3.52</v>
      </c>
      <c r="DB194">
        <f t="shared" ref="DB194:DB200" si="91">ROUND(ROUND(AT194*CZ194,2),6)</f>
        <v>0.67</v>
      </c>
      <c r="DC194">
        <f t="shared" ref="DC194:DC200" si="92">ROUND(ROUND(AT194*AG194,2),6)</f>
        <v>0</v>
      </c>
      <c r="DD194" t="s">
        <v>3</v>
      </c>
      <c r="DE194" t="s">
        <v>3</v>
      </c>
      <c r="DF194">
        <f t="shared" ref="DF194:DF200" si="93">ROUND(ROUND(AE194*AI194,2)*CX194,2)</f>
        <v>0</v>
      </c>
      <c r="DG194">
        <f t="shared" ref="DG194:DG201" si="94">ROUND(ROUND(AF194,2)*CX194,2)</f>
        <v>0</v>
      </c>
      <c r="DH194">
        <f t="shared" ref="DH194:DH201" si="95">ROUND(ROUND(AG194,2)*CX194,2)</f>
        <v>0</v>
      </c>
      <c r="DI194">
        <f t="shared" si="86"/>
        <v>0</v>
      </c>
      <c r="DJ194">
        <f t="shared" ref="DJ194:DJ200" si="96"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ROW(Source!A263)</f>
        <v>263</v>
      </c>
      <c r="B195">
        <v>78713076</v>
      </c>
      <c r="C195">
        <v>78714527</v>
      </c>
      <c r="D195">
        <v>75146974</v>
      </c>
      <c r="E195">
        <v>1</v>
      </c>
      <c r="F195">
        <v>1</v>
      </c>
      <c r="G195">
        <v>1077</v>
      </c>
      <c r="H195">
        <v>3</v>
      </c>
      <c r="I195" t="s">
        <v>851</v>
      </c>
      <c r="J195" t="s">
        <v>852</v>
      </c>
      <c r="K195" t="s">
        <v>853</v>
      </c>
      <c r="L195">
        <v>1346</v>
      </c>
      <c r="N195">
        <v>1009</v>
      </c>
      <c r="O195" t="s">
        <v>520</v>
      </c>
      <c r="P195" t="s">
        <v>520</v>
      </c>
      <c r="Q195">
        <v>1</v>
      </c>
      <c r="W195">
        <v>0</v>
      </c>
      <c r="X195">
        <v>-1839488822</v>
      </c>
      <c r="Y195">
        <f t="shared" si="87"/>
        <v>0.8</v>
      </c>
      <c r="AA195">
        <v>212.24</v>
      </c>
      <c r="AB195">
        <v>0</v>
      </c>
      <c r="AC195">
        <v>0</v>
      </c>
      <c r="AD195">
        <v>0</v>
      </c>
      <c r="AE195">
        <v>25.8</v>
      </c>
      <c r="AF195">
        <v>0</v>
      </c>
      <c r="AG195">
        <v>0</v>
      </c>
      <c r="AH195">
        <v>0</v>
      </c>
      <c r="AI195">
        <v>7.61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0.8</v>
      </c>
      <c r="AU195" t="s">
        <v>3</v>
      </c>
      <c r="AV195">
        <v>0</v>
      </c>
      <c r="AW195">
        <v>2</v>
      </c>
      <c r="AX195">
        <v>78714557</v>
      </c>
      <c r="AY195">
        <v>1</v>
      </c>
      <c r="AZ195">
        <v>0</v>
      </c>
      <c r="BA195">
        <v>436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ROUND(Y195*Source!I263,9)</f>
        <v>0</v>
      </c>
      <c r="CY195">
        <f t="shared" si="88"/>
        <v>212.24</v>
      </c>
      <c r="CZ195">
        <f t="shared" si="89"/>
        <v>25.8</v>
      </c>
      <c r="DA195">
        <f t="shared" si="90"/>
        <v>7.61</v>
      </c>
      <c r="DB195">
        <f t="shared" si="91"/>
        <v>20.64</v>
      </c>
      <c r="DC195">
        <f t="shared" si="92"/>
        <v>0</v>
      </c>
      <c r="DD195" t="s">
        <v>3</v>
      </c>
      <c r="DE195" t="s">
        <v>3</v>
      </c>
      <c r="DF195">
        <f t="shared" si="93"/>
        <v>0</v>
      </c>
      <c r="DG195">
        <f t="shared" si="94"/>
        <v>0</v>
      </c>
      <c r="DH195">
        <f t="shared" si="95"/>
        <v>0</v>
      </c>
      <c r="DI195">
        <f t="shared" si="86"/>
        <v>0</v>
      </c>
      <c r="DJ195">
        <f t="shared" si="96"/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ROW(Source!A263)</f>
        <v>263</v>
      </c>
      <c r="B196">
        <v>78713076</v>
      </c>
      <c r="C196">
        <v>78714527</v>
      </c>
      <c r="D196">
        <v>75140742</v>
      </c>
      <c r="E196">
        <v>1</v>
      </c>
      <c r="F196">
        <v>1</v>
      </c>
      <c r="G196">
        <v>1077</v>
      </c>
      <c r="H196">
        <v>3</v>
      </c>
      <c r="I196" t="s">
        <v>854</v>
      </c>
      <c r="J196" t="s">
        <v>855</v>
      </c>
      <c r="K196" t="s">
        <v>856</v>
      </c>
      <c r="L196">
        <v>1348</v>
      </c>
      <c r="N196">
        <v>1009</v>
      </c>
      <c r="O196" t="s">
        <v>182</v>
      </c>
      <c r="P196" t="s">
        <v>182</v>
      </c>
      <c r="Q196">
        <v>1000</v>
      </c>
      <c r="W196">
        <v>0</v>
      </c>
      <c r="X196">
        <v>1550625063</v>
      </c>
      <c r="Y196">
        <f t="shared" si="87"/>
        <v>5.0000000000000001E-4</v>
      </c>
      <c r="AA196">
        <v>1617949.24</v>
      </c>
      <c r="AB196">
        <v>0</v>
      </c>
      <c r="AC196">
        <v>0</v>
      </c>
      <c r="AD196">
        <v>0</v>
      </c>
      <c r="AE196">
        <v>60966</v>
      </c>
      <c r="AF196">
        <v>0</v>
      </c>
      <c r="AG196">
        <v>0</v>
      </c>
      <c r="AH196">
        <v>0</v>
      </c>
      <c r="AI196">
        <v>24.55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5.0000000000000001E-4</v>
      </c>
      <c r="AU196" t="s">
        <v>3</v>
      </c>
      <c r="AV196">
        <v>0</v>
      </c>
      <c r="AW196">
        <v>2</v>
      </c>
      <c r="AX196">
        <v>78714558</v>
      </c>
      <c r="AY196">
        <v>1</v>
      </c>
      <c r="AZ196">
        <v>0</v>
      </c>
      <c r="BA196">
        <v>437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ROUND(Y196*Source!I263,9)</f>
        <v>0</v>
      </c>
      <c r="CY196">
        <f t="shared" si="88"/>
        <v>1617949.24</v>
      </c>
      <c r="CZ196">
        <f t="shared" si="89"/>
        <v>60966</v>
      </c>
      <c r="DA196">
        <f t="shared" si="90"/>
        <v>24.55</v>
      </c>
      <c r="DB196">
        <f t="shared" si="91"/>
        <v>30.48</v>
      </c>
      <c r="DC196">
        <f t="shared" si="92"/>
        <v>0</v>
      </c>
      <c r="DD196" t="s">
        <v>3</v>
      </c>
      <c r="DE196" t="s">
        <v>3</v>
      </c>
      <c r="DF196">
        <f t="shared" si="93"/>
        <v>0</v>
      </c>
      <c r="DG196">
        <f t="shared" si="94"/>
        <v>0</v>
      </c>
      <c r="DH196">
        <f t="shared" si="95"/>
        <v>0</v>
      </c>
      <c r="DI196">
        <f t="shared" si="86"/>
        <v>0</v>
      </c>
      <c r="DJ196">
        <f t="shared" si="96"/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ROW(Source!A263)</f>
        <v>263</v>
      </c>
      <c r="B197">
        <v>78713076</v>
      </c>
      <c r="C197">
        <v>78714527</v>
      </c>
      <c r="D197">
        <v>75140765</v>
      </c>
      <c r="E197">
        <v>1</v>
      </c>
      <c r="F197">
        <v>1</v>
      </c>
      <c r="G197">
        <v>1077</v>
      </c>
      <c r="H197">
        <v>3</v>
      </c>
      <c r="I197" t="s">
        <v>857</v>
      </c>
      <c r="J197" t="s">
        <v>858</v>
      </c>
      <c r="K197" t="s">
        <v>859</v>
      </c>
      <c r="L197">
        <v>1348</v>
      </c>
      <c r="N197">
        <v>1009</v>
      </c>
      <c r="O197" t="s">
        <v>182</v>
      </c>
      <c r="P197" t="s">
        <v>182</v>
      </c>
      <c r="Q197">
        <v>1000</v>
      </c>
      <c r="W197">
        <v>0</v>
      </c>
      <c r="X197">
        <v>619489811</v>
      </c>
      <c r="Y197">
        <f t="shared" si="87"/>
        <v>4.0000000000000003E-5</v>
      </c>
      <c r="AA197">
        <v>84823.88</v>
      </c>
      <c r="AB197">
        <v>0</v>
      </c>
      <c r="AC197">
        <v>0</v>
      </c>
      <c r="AD197">
        <v>0</v>
      </c>
      <c r="AE197">
        <v>7982.5</v>
      </c>
      <c r="AF197">
        <v>0</v>
      </c>
      <c r="AG197">
        <v>0</v>
      </c>
      <c r="AH197">
        <v>0</v>
      </c>
      <c r="AI197">
        <v>9.83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4.0000000000000003E-5</v>
      </c>
      <c r="AU197" t="s">
        <v>3</v>
      </c>
      <c r="AV197">
        <v>0</v>
      </c>
      <c r="AW197">
        <v>2</v>
      </c>
      <c r="AX197">
        <v>78714559</v>
      </c>
      <c r="AY197">
        <v>1</v>
      </c>
      <c r="AZ197">
        <v>0</v>
      </c>
      <c r="BA197">
        <v>438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ROUND(Y197*Source!I263,9)</f>
        <v>0</v>
      </c>
      <c r="CY197">
        <f t="shared" si="88"/>
        <v>84823.88</v>
      </c>
      <c r="CZ197">
        <f t="shared" si="89"/>
        <v>7982.5</v>
      </c>
      <c r="DA197">
        <f t="shared" si="90"/>
        <v>9.83</v>
      </c>
      <c r="DB197">
        <f t="shared" si="91"/>
        <v>0.32</v>
      </c>
      <c r="DC197">
        <f t="shared" si="92"/>
        <v>0</v>
      </c>
      <c r="DD197" t="s">
        <v>3</v>
      </c>
      <c r="DE197" t="s">
        <v>3</v>
      </c>
      <c r="DF197">
        <f t="shared" si="93"/>
        <v>0</v>
      </c>
      <c r="DG197">
        <f t="shared" si="94"/>
        <v>0</v>
      </c>
      <c r="DH197">
        <f t="shared" si="95"/>
        <v>0</v>
      </c>
      <c r="DI197">
        <f t="shared" si="86"/>
        <v>0</v>
      </c>
      <c r="DJ197">
        <f t="shared" si="96"/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ROW(Source!A263)</f>
        <v>263</v>
      </c>
      <c r="B198">
        <v>78713076</v>
      </c>
      <c r="C198">
        <v>78714527</v>
      </c>
      <c r="D198">
        <v>75163663</v>
      </c>
      <c r="E198">
        <v>1</v>
      </c>
      <c r="F198">
        <v>1</v>
      </c>
      <c r="G198">
        <v>1077</v>
      </c>
      <c r="H198">
        <v>3</v>
      </c>
      <c r="I198" t="s">
        <v>860</v>
      </c>
      <c r="J198" t="s">
        <v>861</v>
      </c>
      <c r="K198" t="s">
        <v>862</v>
      </c>
      <c r="L198">
        <v>1356</v>
      </c>
      <c r="N198">
        <v>1010</v>
      </c>
      <c r="O198" t="s">
        <v>863</v>
      </c>
      <c r="P198" t="s">
        <v>863</v>
      </c>
      <c r="Q198">
        <v>1000</v>
      </c>
      <c r="W198">
        <v>0</v>
      </c>
      <c r="X198">
        <v>811608670</v>
      </c>
      <c r="Y198">
        <f t="shared" si="87"/>
        <v>4.0000000000000001E-3</v>
      </c>
      <c r="AA198">
        <v>1729.99</v>
      </c>
      <c r="AB198">
        <v>0</v>
      </c>
      <c r="AC198">
        <v>0</v>
      </c>
      <c r="AD198">
        <v>0</v>
      </c>
      <c r="AE198">
        <v>226.68</v>
      </c>
      <c r="AF198">
        <v>0</v>
      </c>
      <c r="AG198">
        <v>0</v>
      </c>
      <c r="AH198">
        <v>0</v>
      </c>
      <c r="AI198">
        <v>7.06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4.0000000000000001E-3</v>
      </c>
      <c r="AU198" t="s">
        <v>3</v>
      </c>
      <c r="AV198">
        <v>0</v>
      </c>
      <c r="AW198">
        <v>2</v>
      </c>
      <c r="AX198">
        <v>78714560</v>
      </c>
      <c r="AY198">
        <v>1</v>
      </c>
      <c r="AZ198">
        <v>0</v>
      </c>
      <c r="BA198">
        <v>439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ROUND(Y198*Source!I263,9)</f>
        <v>0</v>
      </c>
      <c r="CY198">
        <f t="shared" si="88"/>
        <v>1729.99</v>
      </c>
      <c r="CZ198">
        <f t="shared" si="89"/>
        <v>226.68</v>
      </c>
      <c r="DA198">
        <f t="shared" si="90"/>
        <v>7.06</v>
      </c>
      <c r="DB198">
        <f t="shared" si="91"/>
        <v>0.91</v>
      </c>
      <c r="DC198">
        <f t="shared" si="92"/>
        <v>0</v>
      </c>
      <c r="DD198" t="s">
        <v>3</v>
      </c>
      <c r="DE198" t="s">
        <v>3</v>
      </c>
      <c r="DF198">
        <f t="shared" si="93"/>
        <v>0</v>
      </c>
      <c r="DG198">
        <f t="shared" si="94"/>
        <v>0</v>
      </c>
      <c r="DH198">
        <f t="shared" si="95"/>
        <v>0</v>
      </c>
      <c r="DI198">
        <f t="shared" si="86"/>
        <v>0</v>
      </c>
      <c r="DJ198">
        <f t="shared" si="96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ROW(Source!A263)</f>
        <v>263</v>
      </c>
      <c r="B199">
        <v>78713076</v>
      </c>
      <c r="C199">
        <v>78714527</v>
      </c>
      <c r="D199">
        <v>75163324</v>
      </c>
      <c r="E199">
        <v>1</v>
      </c>
      <c r="F199">
        <v>1</v>
      </c>
      <c r="G199">
        <v>1077</v>
      </c>
      <c r="H199">
        <v>3</v>
      </c>
      <c r="I199" t="s">
        <v>864</v>
      </c>
      <c r="J199" t="s">
        <v>865</v>
      </c>
      <c r="K199" t="s">
        <v>866</v>
      </c>
      <c r="L199">
        <v>1301</v>
      </c>
      <c r="N199">
        <v>1003</v>
      </c>
      <c r="O199" t="s">
        <v>104</v>
      </c>
      <c r="P199" t="s">
        <v>104</v>
      </c>
      <c r="Q199">
        <v>1</v>
      </c>
      <c r="W199">
        <v>0</v>
      </c>
      <c r="X199">
        <v>-1504670137</v>
      </c>
      <c r="Y199">
        <f t="shared" si="87"/>
        <v>0.96</v>
      </c>
      <c r="AA199">
        <v>5.0999999999999996</v>
      </c>
      <c r="AB199">
        <v>0</v>
      </c>
      <c r="AC199">
        <v>0</v>
      </c>
      <c r="AD199">
        <v>0</v>
      </c>
      <c r="AE199">
        <v>0.7</v>
      </c>
      <c r="AF199">
        <v>0</v>
      </c>
      <c r="AG199">
        <v>0</v>
      </c>
      <c r="AH199">
        <v>0</v>
      </c>
      <c r="AI199">
        <v>6.74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0.96</v>
      </c>
      <c r="AU199" t="s">
        <v>3</v>
      </c>
      <c r="AV199">
        <v>0</v>
      </c>
      <c r="AW199">
        <v>2</v>
      </c>
      <c r="AX199">
        <v>78714561</v>
      </c>
      <c r="AY199">
        <v>1</v>
      </c>
      <c r="AZ199">
        <v>0</v>
      </c>
      <c r="BA199">
        <v>440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ROUND(Y199*Source!I263,9)</f>
        <v>0</v>
      </c>
      <c r="CY199">
        <f t="shared" si="88"/>
        <v>5.0999999999999996</v>
      </c>
      <c r="CZ199">
        <f t="shared" si="89"/>
        <v>0.7</v>
      </c>
      <c r="DA199">
        <f t="shared" si="90"/>
        <v>6.74</v>
      </c>
      <c r="DB199">
        <f t="shared" si="91"/>
        <v>0.67</v>
      </c>
      <c r="DC199">
        <f t="shared" si="92"/>
        <v>0</v>
      </c>
      <c r="DD199" t="s">
        <v>3</v>
      </c>
      <c r="DE199" t="s">
        <v>3</v>
      </c>
      <c r="DF199">
        <f t="shared" si="93"/>
        <v>0</v>
      </c>
      <c r="DG199">
        <f t="shared" si="94"/>
        <v>0</v>
      </c>
      <c r="DH199">
        <f t="shared" si="95"/>
        <v>0</v>
      </c>
      <c r="DI199">
        <f t="shared" si="86"/>
        <v>0</v>
      </c>
      <c r="DJ199">
        <f t="shared" si="96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ROW(Source!A263)</f>
        <v>263</v>
      </c>
      <c r="B200">
        <v>78713076</v>
      </c>
      <c r="C200">
        <v>78714527</v>
      </c>
      <c r="D200">
        <v>75163326</v>
      </c>
      <c r="E200">
        <v>1</v>
      </c>
      <c r="F200">
        <v>1</v>
      </c>
      <c r="G200">
        <v>1077</v>
      </c>
      <c r="H200">
        <v>3</v>
      </c>
      <c r="I200" t="s">
        <v>867</v>
      </c>
      <c r="J200" t="s">
        <v>868</v>
      </c>
      <c r="K200" t="s">
        <v>869</v>
      </c>
      <c r="L200">
        <v>1356</v>
      </c>
      <c r="N200">
        <v>1010</v>
      </c>
      <c r="O200" t="s">
        <v>863</v>
      </c>
      <c r="P200" t="s">
        <v>863</v>
      </c>
      <c r="Q200">
        <v>1000</v>
      </c>
      <c r="W200">
        <v>0</v>
      </c>
      <c r="X200">
        <v>-2136757613</v>
      </c>
      <c r="Y200">
        <f t="shared" si="87"/>
        <v>8.3199999999999993E-3</v>
      </c>
      <c r="AA200">
        <v>229.8</v>
      </c>
      <c r="AB200">
        <v>0</v>
      </c>
      <c r="AC200">
        <v>0</v>
      </c>
      <c r="AD200">
        <v>0</v>
      </c>
      <c r="AE200">
        <v>6.44</v>
      </c>
      <c r="AF200">
        <v>0</v>
      </c>
      <c r="AG200">
        <v>0</v>
      </c>
      <c r="AH200">
        <v>0</v>
      </c>
      <c r="AI200">
        <v>33.01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8.3199999999999993E-3</v>
      </c>
      <c r="AU200" t="s">
        <v>3</v>
      </c>
      <c r="AV200">
        <v>0</v>
      </c>
      <c r="AW200">
        <v>2</v>
      </c>
      <c r="AX200">
        <v>78714562</v>
      </c>
      <c r="AY200">
        <v>1</v>
      </c>
      <c r="AZ200">
        <v>0</v>
      </c>
      <c r="BA200">
        <v>441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ROUND(Y200*Source!I263,9)</f>
        <v>0</v>
      </c>
      <c r="CY200">
        <f t="shared" si="88"/>
        <v>229.8</v>
      </c>
      <c r="CZ200">
        <f t="shared" si="89"/>
        <v>6.44</v>
      </c>
      <c r="DA200">
        <f t="shared" si="90"/>
        <v>33.01</v>
      </c>
      <c r="DB200">
        <f t="shared" si="91"/>
        <v>0.05</v>
      </c>
      <c r="DC200">
        <f t="shared" si="92"/>
        <v>0</v>
      </c>
      <c r="DD200" t="s">
        <v>3</v>
      </c>
      <c r="DE200" t="s">
        <v>3</v>
      </c>
      <c r="DF200">
        <f t="shared" si="93"/>
        <v>0</v>
      </c>
      <c r="DG200">
        <f t="shared" si="94"/>
        <v>0</v>
      </c>
      <c r="DH200">
        <f t="shared" si="95"/>
        <v>0</v>
      </c>
      <c r="DI200">
        <f t="shared" si="86"/>
        <v>0</v>
      </c>
      <c r="DJ200">
        <f t="shared" si="96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ROW(Source!A265)</f>
        <v>265</v>
      </c>
      <c r="B201">
        <v>78713076</v>
      </c>
      <c r="C201">
        <v>78714566</v>
      </c>
      <c r="D201">
        <v>75094012</v>
      </c>
      <c r="E201">
        <v>1077</v>
      </c>
      <c r="F201">
        <v>1</v>
      </c>
      <c r="G201">
        <v>1077</v>
      </c>
      <c r="H201">
        <v>1</v>
      </c>
      <c r="I201" t="s">
        <v>753</v>
      </c>
      <c r="J201" t="s">
        <v>3</v>
      </c>
      <c r="K201" t="s">
        <v>754</v>
      </c>
      <c r="L201">
        <v>1191</v>
      </c>
      <c r="N201">
        <v>1013</v>
      </c>
      <c r="O201" t="s">
        <v>755</v>
      </c>
      <c r="P201" t="s">
        <v>755</v>
      </c>
      <c r="Q201">
        <v>1</v>
      </c>
      <c r="W201">
        <v>0</v>
      </c>
      <c r="X201">
        <v>476480486</v>
      </c>
      <c r="Y201">
        <f>((AT201*1.2)*1.1)</f>
        <v>4.6727999999999996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5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3.54</v>
      </c>
      <c r="AU201" t="s">
        <v>91</v>
      </c>
      <c r="AV201">
        <v>1</v>
      </c>
      <c r="AW201">
        <v>2</v>
      </c>
      <c r="AX201">
        <v>78714574</v>
      </c>
      <c r="AY201">
        <v>1</v>
      </c>
      <c r="AZ201">
        <v>0</v>
      </c>
      <c r="BA201">
        <v>444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ROUND(AT201*Source!I265*AH201*AL201,2)</f>
        <v>0</v>
      </c>
      <c r="CV201">
        <f>ROUND(Y201*Source!I265,9)</f>
        <v>0</v>
      </c>
      <c r="CW201">
        <v>0</v>
      </c>
      <c r="CX201">
        <f>ROUND(Y201*Source!I265,9)</f>
        <v>0</v>
      </c>
      <c r="CY201">
        <f>AD201</f>
        <v>0</v>
      </c>
      <c r="CZ201">
        <f>AH201</f>
        <v>0</v>
      </c>
      <c r="DA201">
        <f>AL201</f>
        <v>1</v>
      </c>
      <c r="DB201">
        <f>ROUND(((ROUND(AT201*CZ201,2)*1.2)*1.1),6)</f>
        <v>0</v>
      </c>
      <c r="DC201">
        <f>ROUND(((ROUND(AT201*AG201,2)*1.2)*1.1),6)</f>
        <v>0</v>
      </c>
      <c r="DD201" t="s">
        <v>3</v>
      </c>
      <c r="DE201" t="s">
        <v>3</v>
      </c>
      <c r="DF201">
        <f>ROUND(ROUND(AE201,2)*CX201,2)</f>
        <v>0</v>
      </c>
      <c r="DG201">
        <f t="shared" si="94"/>
        <v>0</v>
      </c>
      <c r="DH201">
        <f t="shared" si="95"/>
        <v>0</v>
      </c>
      <c r="DI201">
        <f t="shared" si="86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ROW(Source!A265)</f>
        <v>265</v>
      </c>
      <c r="B202">
        <v>78713076</v>
      </c>
      <c r="C202">
        <v>78714566</v>
      </c>
      <c r="D202">
        <v>75171356</v>
      </c>
      <c r="E202">
        <v>1</v>
      </c>
      <c r="F202">
        <v>1</v>
      </c>
      <c r="G202">
        <v>1077</v>
      </c>
      <c r="H202">
        <v>2</v>
      </c>
      <c r="I202" t="s">
        <v>870</v>
      </c>
      <c r="J202" t="s">
        <v>871</v>
      </c>
      <c r="K202" t="s">
        <v>872</v>
      </c>
      <c r="L202">
        <v>1368</v>
      </c>
      <c r="N202">
        <v>1011</v>
      </c>
      <c r="O202" t="s">
        <v>759</v>
      </c>
      <c r="P202" t="s">
        <v>759</v>
      </c>
      <c r="Q202">
        <v>1</v>
      </c>
      <c r="W202">
        <v>0</v>
      </c>
      <c r="X202">
        <v>-1873964839</v>
      </c>
      <c r="Y202">
        <f>((AT202*1.2)*1.1)</f>
        <v>0.1716</v>
      </c>
      <c r="AA202">
        <v>0</v>
      </c>
      <c r="AB202">
        <v>1.06</v>
      </c>
      <c r="AC202">
        <v>0</v>
      </c>
      <c r="AD202">
        <v>0</v>
      </c>
      <c r="AE202">
        <v>0</v>
      </c>
      <c r="AF202">
        <v>0.12</v>
      </c>
      <c r="AG202">
        <v>0</v>
      </c>
      <c r="AH202">
        <v>0</v>
      </c>
      <c r="AI202">
        <v>1</v>
      </c>
      <c r="AJ202">
        <v>8.42</v>
      </c>
      <c r="AK202">
        <v>47.82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0.13</v>
      </c>
      <c r="AU202" t="s">
        <v>91</v>
      </c>
      <c r="AV202">
        <v>0</v>
      </c>
      <c r="AW202">
        <v>2</v>
      </c>
      <c r="AX202">
        <v>78714575</v>
      </c>
      <c r="AY202">
        <v>1</v>
      </c>
      <c r="AZ202">
        <v>0</v>
      </c>
      <c r="BA202">
        <v>445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ROUND(Y202*Source!I265*DO202,9)</f>
        <v>0</v>
      </c>
      <c r="CX202">
        <f>ROUND(Y202*Source!I265,9)</f>
        <v>0</v>
      </c>
      <c r="CY202">
        <f>AB202</f>
        <v>1.06</v>
      </c>
      <c r="CZ202">
        <f>AF202</f>
        <v>0.12</v>
      </c>
      <c r="DA202">
        <f>AJ202</f>
        <v>8.42</v>
      </c>
      <c r="DB202">
        <f>ROUND(((ROUND(AT202*CZ202,2)*1.2)*1.1),6)</f>
        <v>2.64E-2</v>
      </c>
      <c r="DC202">
        <f>ROUND(((ROUND(AT202*AG202,2)*1.2)*1.1),6)</f>
        <v>0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0</v>
      </c>
      <c r="DH202">
        <f>ROUND(ROUND(AG202*AK202,2)*CX202,2)</f>
        <v>0</v>
      </c>
      <c r="DI202">
        <f t="shared" si="86"/>
        <v>0</v>
      </c>
      <c r="DJ202">
        <f>DG202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ROW(Source!A265)</f>
        <v>265</v>
      </c>
      <c r="B203">
        <v>78713076</v>
      </c>
      <c r="C203">
        <v>78714566</v>
      </c>
      <c r="D203">
        <v>75142011</v>
      </c>
      <c r="E203">
        <v>1</v>
      </c>
      <c r="F203">
        <v>1</v>
      </c>
      <c r="G203">
        <v>1077</v>
      </c>
      <c r="H203">
        <v>3</v>
      </c>
      <c r="I203" t="s">
        <v>873</v>
      </c>
      <c r="J203" t="s">
        <v>874</v>
      </c>
      <c r="K203" t="s">
        <v>875</v>
      </c>
      <c r="L203">
        <v>1346</v>
      </c>
      <c r="N203">
        <v>1009</v>
      </c>
      <c r="O203" t="s">
        <v>520</v>
      </c>
      <c r="P203" t="s">
        <v>520</v>
      </c>
      <c r="Q203">
        <v>1</v>
      </c>
      <c r="W203">
        <v>0</v>
      </c>
      <c r="X203">
        <v>-1706574432</v>
      </c>
      <c r="Y203">
        <f>(AT203*1)</f>
        <v>0.39360000000000001</v>
      </c>
      <c r="AA203">
        <v>62.89</v>
      </c>
      <c r="AB203">
        <v>0</v>
      </c>
      <c r="AC203">
        <v>0</v>
      </c>
      <c r="AD203">
        <v>0</v>
      </c>
      <c r="AE203">
        <v>6.27</v>
      </c>
      <c r="AF203">
        <v>0</v>
      </c>
      <c r="AG203">
        <v>0</v>
      </c>
      <c r="AH203">
        <v>0</v>
      </c>
      <c r="AI203">
        <v>10.029999999999999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0.39360000000000001</v>
      </c>
      <c r="AU203" t="s">
        <v>24</v>
      </c>
      <c r="AV203">
        <v>0</v>
      </c>
      <c r="AW203">
        <v>2</v>
      </c>
      <c r="AX203">
        <v>78714576</v>
      </c>
      <c r="AY203">
        <v>1</v>
      </c>
      <c r="AZ203">
        <v>0</v>
      </c>
      <c r="BA203">
        <v>446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ROUND(Y203*Source!I265,9)</f>
        <v>0</v>
      </c>
      <c r="CY203">
        <f>AA203</f>
        <v>62.89</v>
      </c>
      <c r="CZ203">
        <f>AE203</f>
        <v>6.27</v>
      </c>
      <c r="DA203">
        <f>AI203</f>
        <v>10.029999999999999</v>
      </c>
      <c r="DB203">
        <f>ROUND((ROUND(AT203*CZ203,2)*1),6)</f>
        <v>2.4700000000000002</v>
      </c>
      <c r="DC203">
        <f>ROUND((ROUND(AT203*AG203,2)*1),6)</f>
        <v>0</v>
      </c>
      <c r="DD203" t="s">
        <v>3</v>
      </c>
      <c r="DE203" t="s">
        <v>3</v>
      </c>
      <c r="DF203">
        <f>ROUND(ROUND(AE203*AI203,2)*CX203,2)</f>
        <v>0</v>
      </c>
      <c r="DG203">
        <f>ROUND(ROUND(AF203,2)*CX203,2)</f>
        <v>0</v>
      </c>
      <c r="DH203">
        <f>ROUND(ROUND(AG203,2)*CX203,2)</f>
        <v>0</v>
      </c>
      <c r="DI203">
        <f t="shared" si="86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ROW(Source!A266)</f>
        <v>266</v>
      </c>
      <c r="B204">
        <v>78713076</v>
      </c>
      <c r="C204">
        <v>78714578</v>
      </c>
      <c r="D204">
        <v>75094012</v>
      </c>
      <c r="E204">
        <v>1077</v>
      </c>
      <c r="F204">
        <v>1</v>
      </c>
      <c r="G204">
        <v>1077</v>
      </c>
      <c r="H204">
        <v>1</v>
      </c>
      <c r="I204" t="s">
        <v>753</v>
      </c>
      <c r="J204" t="s">
        <v>3</v>
      </c>
      <c r="K204" t="s">
        <v>754</v>
      </c>
      <c r="L204">
        <v>1191</v>
      </c>
      <c r="N204">
        <v>1013</v>
      </c>
      <c r="O204" t="s">
        <v>755</v>
      </c>
      <c r="P204" t="s">
        <v>755</v>
      </c>
      <c r="Q204">
        <v>1</v>
      </c>
      <c r="W204">
        <v>0</v>
      </c>
      <c r="X204">
        <v>476480486</v>
      </c>
      <c r="Y204">
        <f>(AT204*1.1)</f>
        <v>3.8940000000000001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3.54</v>
      </c>
      <c r="AU204" t="s">
        <v>34</v>
      </c>
      <c r="AV204">
        <v>1</v>
      </c>
      <c r="AW204">
        <v>2</v>
      </c>
      <c r="AX204">
        <v>78714586</v>
      </c>
      <c r="AY204">
        <v>1</v>
      </c>
      <c r="AZ204">
        <v>0</v>
      </c>
      <c r="BA204">
        <v>448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ROUND(AT204*Source!I266*AH204*AL204,2)</f>
        <v>0</v>
      </c>
      <c r="CV204">
        <f>ROUND(Y204*Source!I266,9)</f>
        <v>0</v>
      </c>
      <c r="CW204">
        <v>0</v>
      </c>
      <c r="CX204">
        <f>ROUND(Y204*Source!I266,9)</f>
        <v>0</v>
      </c>
      <c r="CY204">
        <f>AD204</f>
        <v>0</v>
      </c>
      <c r="CZ204">
        <f>AH204</f>
        <v>0</v>
      </c>
      <c r="DA204">
        <f>AL204</f>
        <v>1</v>
      </c>
      <c r="DB204">
        <f>ROUND((ROUND(AT204*CZ204,2)*1.1),6)</f>
        <v>0</v>
      </c>
      <c r="DC204">
        <f>ROUND((ROUND(AT204*AG204,2)*1.1),6)</f>
        <v>0</v>
      </c>
      <c r="DD204" t="s">
        <v>3</v>
      </c>
      <c r="DE204" t="s">
        <v>3</v>
      </c>
      <c r="DF204">
        <f>ROUND(ROUND(AE204,2)*CX204,2)</f>
        <v>0</v>
      </c>
      <c r="DG204">
        <f>ROUND(ROUND(AF204,2)*CX204,2)</f>
        <v>0</v>
      </c>
      <c r="DH204">
        <f>ROUND(ROUND(AG204,2)*CX204,2)</f>
        <v>0</v>
      </c>
      <c r="DI204">
        <f t="shared" si="86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ROW(Source!A266)</f>
        <v>266</v>
      </c>
      <c r="B205">
        <v>78713076</v>
      </c>
      <c r="C205">
        <v>78714578</v>
      </c>
      <c r="D205">
        <v>75171356</v>
      </c>
      <c r="E205">
        <v>1</v>
      </c>
      <c r="F205">
        <v>1</v>
      </c>
      <c r="G205">
        <v>1077</v>
      </c>
      <c r="H205">
        <v>2</v>
      </c>
      <c r="I205" t="s">
        <v>870</v>
      </c>
      <c r="J205" t="s">
        <v>871</v>
      </c>
      <c r="K205" t="s">
        <v>872</v>
      </c>
      <c r="L205">
        <v>1368</v>
      </c>
      <c r="N205">
        <v>1011</v>
      </c>
      <c r="O205" t="s">
        <v>759</v>
      </c>
      <c r="P205" t="s">
        <v>759</v>
      </c>
      <c r="Q205">
        <v>1</v>
      </c>
      <c r="W205">
        <v>0</v>
      </c>
      <c r="X205">
        <v>-1873964839</v>
      </c>
      <c r="Y205">
        <f>(AT205*1.1)</f>
        <v>0.14299999999999999</v>
      </c>
      <c r="AA205">
        <v>0</v>
      </c>
      <c r="AB205">
        <v>1.06</v>
      </c>
      <c r="AC205">
        <v>0</v>
      </c>
      <c r="AD205">
        <v>0</v>
      </c>
      <c r="AE205">
        <v>0</v>
      </c>
      <c r="AF205">
        <v>0.12</v>
      </c>
      <c r="AG205">
        <v>0</v>
      </c>
      <c r="AH205">
        <v>0</v>
      </c>
      <c r="AI205">
        <v>1</v>
      </c>
      <c r="AJ205">
        <v>8.42</v>
      </c>
      <c r="AK205">
        <v>47.82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0.13</v>
      </c>
      <c r="AU205" t="s">
        <v>34</v>
      </c>
      <c r="AV205">
        <v>0</v>
      </c>
      <c r="AW205">
        <v>2</v>
      </c>
      <c r="AX205">
        <v>78714587</v>
      </c>
      <c r="AY205">
        <v>1</v>
      </c>
      <c r="AZ205">
        <v>0</v>
      </c>
      <c r="BA205">
        <v>449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ROUND(Y205*Source!I266*DO205,9)</f>
        <v>0</v>
      </c>
      <c r="CX205">
        <f>ROUND(Y205*Source!I266,9)</f>
        <v>0</v>
      </c>
      <c r="CY205">
        <f>AB205</f>
        <v>1.06</v>
      </c>
      <c r="CZ205">
        <f>AF205</f>
        <v>0.12</v>
      </c>
      <c r="DA205">
        <f>AJ205</f>
        <v>8.42</v>
      </c>
      <c r="DB205">
        <f>ROUND((ROUND(AT205*CZ205,2)*1.1),6)</f>
        <v>2.1999999999999999E-2</v>
      </c>
      <c r="DC205">
        <f>ROUND((ROUND(AT205*AG205,2)*1.1),6)</f>
        <v>0</v>
      </c>
      <c r="DD205" t="s">
        <v>3</v>
      </c>
      <c r="DE205" t="s">
        <v>3</v>
      </c>
      <c r="DF205">
        <f>ROUND(ROUND(AE205,2)*CX205,2)</f>
        <v>0</v>
      </c>
      <c r="DG205">
        <f>ROUND(ROUND(AF205*AJ205,2)*CX205,2)</f>
        <v>0</v>
      </c>
      <c r="DH205">
        <f>ROUND(ROUND(AG205*AK205,2)*CX205,2)</f>
        <v>0</v>
      </c>
      <c r="DI205">
        <f t="shared" si="86"/>
        <v>0</v>
      </c>
      <c r="DJ205">
        <f>DG205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ROW(Source!A266)</f>
        <v>266</v>
      </c>
      <c r="B206">
        <v>78713076</v>
      </c>
      <c r="C206">
        <v>78714578</v>
      </c>
      <c r="D206">
        <v>75142011</v>
      </c>
      <c r="E206">
        <v>1</v>
      </c>
      <c r="F206">
        <v>1</v>
      </c>
      <c r="G206">
        <v>1077</v>
      </c>
      <c r="H206">
        <v>3</v>
      </c>
      <c r="I206" t="s">
        <v>873</v>
      </c>
      <c r="J206" t="s">
        <v>874</v>
      </c>
      <c r="K206" t="s">
        <v>875</v>
      </c>
      <c r="L206">
        <v>1346</v>
      </c>
      <c r="N206">
        <v>1009</v>
      </c>
      <c r="O206" t="s">
        <v>520</v>
      </c>
      <c r="P206" t="s">
        <v>520</v>
      </c>
      <c r="Q206">
        <v>1</v>
      </c>
      <c r="W206">
        <v>0</v>
      </c>
      <c r="X206">
        <v>-1706574432</v>
      </c>
      <c r="Y206">
        <f>AT206</f>
        <v>0.39360000000000001</v>
      </c>
      <c r="AA206">
        <v>62.89</v>
      </c>
      <c r="AB206">
        <v>0</v>
      </c>
      <c r="AC206">
        <v>0</v>
      </c>
      <c r="AD206">
        <v>0</v>
      </c>
      <c r="AE206">
        <v>6.27</v>
      </c>
      <c r="AF206">
        <v>0</v>
      </c>
      <c r="AG206">
        <v>0</v>
      </c>
      <c r="AH206">
        <v>0</v>
      </c>
      <c r="AI206">
        <v>10.029999999999999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0.39360000000000001</v>
      </c>
      <c r="AU206" t="s">
        <v>3</v>
      </c>
      <c r="AV206">
        <v>0</v>
      </c>
      <c r="AW206">
        <v>2</v>
      </c>
      <c r="AX206">
        <v>78714588</v>
      </c>
      <c r="AY206">
        <v>1</v>
      </c>
      <c r="AZ206">
        <v>0</v>
      </c>
      <c r="BA206">
        <v>450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ROUND(Y206*Source!I266,9)</f>
        <v>0</v>
      </c>
      <c r="CY206">
        <f>AA206</f>
        <v>62.89</v>
      </c>
      <c r="CZ206">
        <f>AE206</f>
        <v>6.27</v>
      </c>
      <c r="DA206">
        <f>AI206</f>
        <v>10.029999999999999</v>
      </c>
      <c r="DB206">
        <f>ROUND(ROUND(AT206*CZ206,2),6)</f>
        <v>2.4700000000000002</v>
      </c>
      <c r="DC206">
        <f>ROUND(ROUND(AT206*AG206,2),6)</f>
        <v>0</v>
      </c>
      <c r="DD206" t="s">
        <v>3</v>
      </c>
      <c r="DE206" t="s">
        <v>3</v>
      </c>
      <c r="DF206">
        <f>ROUND(ROUND(AE206*AI206,2)*CX206,2)</f>
        <v>0</v>
      </c>
      <c r="DG206">
        <f>ROUND(ROUND(AF206,2)*CX206,2)</f>
        <v>0</v>
      </c>
      <c r="DH206">
        <f>ROUND(ROUND(AG206,2)*CX206,2)</f>
        <v>0</v>
      </c>
      <c r="DI206">
        <f t="shared" si="86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ROW(Source!A268)</f>
        <v>268</v>
      </c>
      <c r="B207">
        <v>78713076</v>
      </c>
      <c r="C207">
        <v>78714591</v>
      </c>
      <c r="D207">
        <v>75094012</v>
      </c>
      <c r="E207">
        <v>1077</v>
      </c>
      <c r="F207">
        <v>1</v>
      </c>
      <c r="G207">
        <v>1077</v>
      </c>
      <c r="H207">
        <v>1</v>
      </c>
      <c r="I207" t="s">
        <v>753</v>
      </c>
      <c r="J207" t="s">
        <v>3</v>
      </c>
      <c r="K207" t="s">
        <v>754</v>
      </c>
      <c r="L207">
        <v>1191</v>
      </c>
      <c r="N207">
        <v>1013</v>
      </c>
      <c r="O207" t="s">
        <v>755</v>
      </c>
      <c r="P207" t="s">
        <v>755</v>
      </c>
      <c r="Q207">
        <v>1</v>
      </c>
      <c r="W207">
        <v>0</v>
      </c>
      <c r="X207">
        <v>476480486</v>
      </c>
      <c r="Y207">
        <f>((AT207*1.2)*1.1)</f>
        <v>153.6876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5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116.43</v>
      </c>
      <c r="AU207" t="s">
        <v>91</v>
      </c>
      <c r="AV207">
        <v>1</v>
      </c>
      <c r="AW207">
        <v>2</v>
      </c>
      <c r="AX207">
        <v>78714605</v>
      </c>
      <c r="AY207">
        <v>1</v>
      </c>
      <c r="AZ207">
        <v>0</v>
      </c>
      <c r="BA207">
        <v>452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U207">
        <f>ROUND(AT207*Source!I268*AH207*AL207,2)</f>
        <v>0</v>
      </c>
      <c r="CV207">
        <f>ROUND(Y207*Source!I268,9)</f>
        <v>0</v>
      </c>
      <c r="CW207">
        <v>0</v>
      </c>
      <c r="CX207">
        <f>ROUND(Y207*Source!I268,9)</f>
        <v>0</v>
      </c>
      <c r="CY207">
        <f>AD207</f>
        <v>0</v>
      </c>
      <c r="CZ207">
        <f>AH207</f>
        <v>0</v>
      </c>
      <c r="DA207">
        <f>AL207</f>
        <v>1</v>
      </c>
      <c r="DB207">
        <f>ROUND(((ROUND(AT207*CZ207,2)*1.2)*1.1),6)</f>
        <v>0</v>
      </c>
      <c r="DC207">
        <f>ROUND(((ROUND(AT207*AG207,2)*1.2)*1.1),6)</f>
        <v>0</v>
      </c>
      <c r="DD207" t="s">
        <v>3</v>
      </c>
      <c r="DE207" t="s">
        <v>3</v>
      </c>
      <c r="DF207">
        <f>ROUND(ROUND(AE207,2)*CX207,2)</f>
        <v>0</v>
      </c>
      <c r="DG207">
        <f>ROUND(ROUND(AF207,2)*CX207,2)</f>
        <v>0</v>
      </c>
      <c r="DH207">
        <f>ROUND(ROUND(AG207,2)*CX207,2)</f>
        <v>0</v>
      </c>
      <c r="DI207">
        <f t="shared" si="86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ROW(Source!A268)</f>
        <v>268</v>
      </c>
      <c r="B208">
        <v>78713076</v>
      </c>
      <c r="C208">
        <v>78714591</v>
      </c>
      <c r="D208">
        <v>75171515</v>
      </c>
      <c r="E208">
        <v>1</v>
      </c>
      <c r="F208">
        <v>1</v>
      </c>
      <c r="G208">
        <v>1077</v>
      </c>
      <c r="H208">
        <v>2</v>
      </c>
      <c r="I208" t="s">
        <v>785</v>
      </c>
      <c r="J208" t="s">
        <v>786</v>
      </c>
      <c r="K208" t="s">
        <v>787</v>
      </c>
      <c r="L208">
        <v>1368</v>
      </c>
      <c r="N208">
        <v>1011</v>
      </c>
      <c r="O208" t="s">
        <v>759</v>
      </c>
      <c r="P208" t="s">
        <v>759</v>
      </c>
      <c r="Q208">
        <v>1</v>
      </c>
      <c r="W208">
        <v>0</v>
      </c>
      <c r="X208">
        <v>-1563021952</v>
      </c>
      <c r="Y208">
        <f>((AT208*1.2)*1.1)</f>
        <v>0.2112</v>
      </c>
      <c r="AA208">
        <v>0</v>
      </c>
      <c r="AB208">
        <v>1323.36</v>
      </c>
      <c r="AC208">
        <v>631.85</v>
      </c>
      <c r="AD208">
        <v>0</v>
      </c>
      <c r="AE208">
        <v>0</v>
      </c>
      <c r="AF208">
        <v>83.1</v>
      </c>
      <c r="AG208">
        <v>12.62</v>
      </c>
      <c r="AH208">
        <v>0</v>
      </c>
      <c r="AI208">
        <v>1</v>
      </c>
      <c r="AJ208">
        <v>15.21</v>
      </c>
      <c r="AK208">
        <v>47.82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0.16</v>
      </c>
      <c r="AU208" t="s">
        <v>91</v>
      </c>
      <c r="AV208">
        <v>0</v>
      </c>
      <c r="AW208">
        <v>2</v>
      </c>
      <c r="AX208">
        <v>78714606</v>
      </c>
      <c r="AY208">
        <v>1</v>
      </c>
      <c r="AZ208">
        <v>0</v>
      </c>
      <c r="BA208">
        <v>453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ROUND(Y208*Source!I268*DO208,9)</f>
        <v>0</v>
      </c>
      <c r="CX208">
        <f>ROUND(Y208*Source!I268,9)</f>
        <v>0</v>
      </c>
      <c r="CY208">
        <f>AB208</f>
        <v>1323.36</v>
      </c>
      <c r="CZ208">
        <f>AF208</f>
        <v>83.1</v>
      </c>
      <c r="DA208">
        <f>AJ208</f>
        <v>15.21</v>
      </c>
      <c r="DB208">
        <f>ROUND(((ROUND(AT208*CZ208,2)*1.2)*1.1),6)</f>
        <v>17.556000000000001</v>
      </c>
      <c r="DC208">
        <f>ROUND(((ROUND(AT208*AG208,2)*1.2)*1.1),6)</f>
        <v>2.6663999999999999</v>
      </c>
      <c r="DD208" t="s">
        <v>3</v>
      </c>
      <c r="DE208" t="s">
        <v>3</v>
      </c>
      <c r="DF208">
        <f>ROUND(ROUND(AE208,2)*CX208,2)</f>
        <v>0</v>
      </c>
      <c r="DG208">
        <f>ROUND(ROUND(AF208*AJ208,2)*CX208,2)</f>
        <v>0</v>
      </c>
      <c r="DH208">
        <f>ROUND(ROUND(AG208*AK208,2)*CX208,2)</f>
        <v>0</v>
      </c>
      <c r="DI208">
        <f t="shared" si="86"/>
        <v>0</v>
      </c>
      <c r="DJ208">
        <f>DG208</f>
        <v>0</v>
      </c>
      <c r="DK208">
        <v>0</v>
      </c>
      <c r="DL208" t="s">
        <v>760</v>
      </c>
      <c r="DM208">
        <v>0</v>
      </c>
      <c r="DN208" t="s">
        <v>755</v>
      </c>
      <c r="DO208">
        <v>12.62</v>
      </c>
    </row>
    <row r="209" spans="1:119" x14ac:dyDescent="0.2">
      <c r="A209">
        <f>ROW(Source!A268)</f>
        <v>268</v>
      </c>
      <c r="B209">
        <v>78713076</v>
      </c>
      <c r="C209">
        <v>78714591</v>
      </c>
      <c r="D209">
        <v>75140183</v>
      </c>
      <c r="E209">
        <v>1</v>
      </c>
      <c r="F209">
        <v>1</v>
      </c>
      <c r="G209">
        <v>1077</v>
      </c>
      <c r="H209">
        <v>3</v>
      </c>
      <c r="I209" t="s">
        <v>767</v>
      </c>
      <c r="J209" t="s">
        <v>768</v>
      </c>
      <c r="K209" t="s">
        <v>769</v>
      </c>
      <c r="L209">
        <v>1346</v>
      </c>
      <c r="N209">
        <v>1009</v>
      </c>
      <c r="O209" t="s">
        <v>520</v>
      </c>
      <c r="P209" t="s">
        <v>520</v>
      </c>
      <c r="Q209">
        <v>1</v>
      </c>
      <c r="W209">
        <v>0</v>
      </c>
      <c r="X209">
        <v>474028557</v>
      </c>
      <c r="Y209">
        <f>(AT209*1)</f>
        <v>5</v>
      </c>
      <c r="AA209">
        <v>23.96</v>
      </c>
      <c r="AB209">
        <v>0</v>
      </c>
      <c r="AC209">
        <v>0</v>
      </c>
      <c r="AD209">
        <v>0</v>
      </c>
      <c r="AE209">
        <v>1.61</v>
      </c>
      <c r="AF209">
        <v>0</v>
      </c>
      <c r="AG209">
        <v>0</v>
      </c>
      <c r="AH209">
        <v>0</v>
      </c>
      <c r="AI209">
        <v>14.88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5</v>
      </c>
      <c r="AU209" t="s">
        <v>24</v>
      </c>
      <c r="AV209">
        <v>0</v>
      </c>
      <c r="AW209">
        <v>2</v>
      </c>
      <c r="AX209">
        <v>78714607</v>
      </c>
      <c r="AY209">
        <v>1</v>
      </c>
      <c r="AZ209">
        <v>0</v>
      </c>
      <c r="BA209">
        <v>454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ROUND(Y209*Source!I268,9)</f>
        <v>0</v>
      </c>
      <c r="CY209">
        <f>AA209</f>
        <v>23.96</v>
      </c>
      <c r="CZ209">
        <f>AE209</f>
        <v>1.61</v>
      </c>
      <c r="DA209">
        <f>AI209</f>
        <v>14.88</v>
      </c>
      <c r="DB209">
        <f>ROUND((ROUND(AT209*CZ209,2)*1),6)</f>
        <v>8.0500000000000007</v>
      </c>
      <c r="DC209">
        <f>ROUND((ROUND(AT209*AG209,2)*1),6)</f>
        <v>0</v>
      </c>
      <c r="DD209" t="s">
        <v>3</v>
      </c>
      <c r="DE209" t="s">
        <v>3</v>
      </c>
      <c r="DF209">
        <f>ROUND(ROUND(AE209*AI209,2)*CX209,2)</f>
        <v>0</v>
      </c>
      <c r="DG209">
        <f>ROUND(ROUND(AF209,2)*CX209,2)</f>
        <v>0</v>
      </c>
      <c r="DH209">
        <f>ROUND(ROUND(AG209,2)*CX209,2)</f>
        <v>0</v>
      </c>
      <c r="DI209">
        <f t="shared" si="86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ROW(Source!A268)</f>
        <v>268</v>
      </c>
      <c r="B210">
        <v>78713076</v>
      </c>
      <c r="C210">
        <v>78714591</v>
      </c>
      <c r="D210">
        <v>75141163</v>
      </c>
      <c r="E210">
        <v>1</v>
      </c>
      <c r="F210">
        <v>1</v>
      </c>
      <c r="G210">
        <v>1077</v>
      </c>
      <c r="H210">
        <v>3</v>
      </c>
      <c r="I210" t="s">
        <v>876</v>
      </c>
      <c r="J210" t="s">
        <v>877</v>
      </c>
      <c r="K210" t="s">
        <v>878</v>
      </c>
      <c r="L210">
        <v>1327</v>
      </c>
      <c r="N210">
        <v>1005</v>
      </c>
      <c r="O210" t="s">
        <v>190</v>
      </c>
      <c r="P210" t="s">
        <v>190</v>
      </c>
      <c r="Q210">
        <v>1</v>
      </c>
      <c r="W210">
        <v>0</v>
      </c>
      <c r="X210">
        <v>1397137183</v>
      </c>
      <c r="Y210">
        <f>(AT210*1)</f>
        <v>5</v>
      </c>
      <c r="AA210">
        <v>547.52</v>
      </c>
      <c r="AB210">
        <v>0</v>
      </c>
      <c r="AC210">
        <v>0</v>
      </c>
      <c r="AD210">
        <v>0</v>
      </c>
      <c r="AE210">
        <v>127.33</v>
      </c>
      <c r="AF210">
        <v>0</v>
      </c>
      <c r="AG210">
        <v>0</v>
      </c>
      <c r="AH210">
        <v>0</v>
      </c>
      <c r="AI210">
        <v>4.3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5</v>
      </c>
      <c r="AU210" t="s">
        <v>24</v>
      </c>
      <c r="AV210">
        <v>0</v>
      </c>
      <c r="AW210">
        <v>2</v>
      </c>
      <c r="AX210">
        <v>78714608</v>
      </c>
      <c r="AY210">
        <v>1</v>
      </c>
      <c r="AZ210">
        <v>0</v>
      </c>
      <c r="BA210">
        <v>455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ROUND(Y210*Source!I268,9)</f>
        <v>0</v>
      </c>
      <c r="CY210">
        <f>AA210</f>
        <v>547.52</v>
      </c>
      <c r="CZ210">
        <f>AE210</f>
        <v>127.33</v>
      </c>
      <c r="DA210">
        <f>AI210</f>
        <v>4.3</v>
      </c>
      <c r="DB210">
        <f>ROUND((ROUND(AT210*CZ210,2)*1),6)</f>
        <v>636.65</v>
      </c>
      <c r="DC210">
        <f>ROUND((ROUND(AT210*AG210,2)*1),6)</f>
        <v>0</v>
      </c>
      <c r="DD210" t="s">
        <v>3</v>
      </c>
      <c r="DE210" t="s">
        <v>3</v>
      </c>
      <c r="DF210">
        <f>ROUND(ROUND(AE210*AI210,2)*CX210,2)</f>
        <v>0</v>
      </c>
      <c r="DG210">
        <f>ROUND(ROUND(AF210,2)*CX210,2)</f>
        <v>0</v>
      </c>
      <c r="DH210">
        <f>ROUND(ROUND(AG210,2)*CX210,2)</f>
        <v>0</v>
      </c>
      <c r="DI210">
        <f t="shared" si="86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ROW(Source!A268)</f>
        <v>268</v>
      </c>
      <c r="B211">
        <v>78713076</v>
      </c>
      <c r="C211">
        <v>78714591</v>
      </c>
      <c r="D211">
        <v>75142632</v>
      </c>
      <c r="E211">
        <v>1</v>
      </c>
      <c r="F211">
        <v>1</v>
      </c>
      <c r="G211">
        <v>1077</v>
      </c>
      <c r="H211">
        <v>3</v>
      </c>
      <c r="I211" t="s">
        <v>879</v>
      </c>
      <c r="J211" t="s">
        <v>880</v>
      </c>
      <c r="K211" t="s">
        <v>881</v>
      </c>
      <c r="L211">
        <v>1354</v>
      </c>
      <c r="N211">
        <v>1010</v>
      </c>
      <c r="O211" t="s">
        <v>151</v>
      </c>
      <c r="P211" t="s">
        <v>151</v>
      </c>
      <c r="Q211">
        <v>1</v>
      </c>
      <c r="W211">
        <v>0</v>
      </c>
      <c r="X211">
        <v>-1427402722</v>
      </c>
      <c r="Y211">
        <f>(AT211*1)</f>
        <v>1.2</v>
      </c>
      <c r="AA211">
        <v>212.42</v>
      </c>
      <c r="AB211">
        <v>0</v>
      </c>
      <c r="AC211">
        <v>0</v>
      </c>
      <c r="AD211">
        <v>0</v>
      </c>
      <c r="AE211">
        <v>38</v>
      </c>
      <c r="AF211">
        <v>0</v>
      </c>
      <c r="AG211">
        <v>0</v>
      </c>
      <c r="AH211">
        <v>0</v>
      </c>
      <c r="AI211">
        <v>5.59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1.2</v>
      </c>
      <c r="AU211" t="s">
        <v>24</v>
      </c>
      <c r="AV211">
        <v>0</v>
      </c>
      <c r="AW211">
        <v>2</v>
      </c>
      <c r="AX211">
        <v>78714609</v>
      </c>
      <c r="AY211">
        <v>1</v>
      </c>
      <c r="AZ211">
        <v>0</v>
      </c>
      <c r="BA211">
        <v>456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ROUND(Y211*Source!I268,9)</f>
        <v>0</v>
      </c>
      <c r="CY211">
        <f>AA211</f>
        <v>212.42</v>
      </c>
      <c r="CZ211">
        <f>AE211</f>
        <v>38</v>
      </c>
      <c r="DA211">
        <f>AI211</f>
        <v>5.59</v>
      </c>
      <c r="DB211">
        <f>ROUND((ROUND(AT211*CZ211,2)*1),6)</f>
        <v>45.6</v>
      </c>
      <c r="DC211">
        <f>ROUND((ROUND(AT211*AG211,2)*1),6)</f>
        <v>0</v>
      </c>
      <c r="DD211" t="s">
        <v>3</v>
      </c>
      <c r="DE211" t="s">
        <v>3</v>
      </c>
      <c r="DF211">
        <f>ROUND(ROUND(AE211*AI211,2)*CX211,2)</f>
        <v>0</v>
      </c>
      <c r="DG211">
        <f>ROUND(ROUND(AF211,2)*CX211,2)</f>
        <v>0</v>
      </c>
      <c r="DH211">
        <f>ROUND(ROUND(AG211,2)*CX211,2)</f>
        <v>0</v>
      </c>
      <c r="DI211">
        <f t="shared" si="86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ROW(Source!A268)</f>
        <v>268</v>
      </c>
      <c r="B212">
        <v>78713076</v>
      </c>
      <c r="C212">
        <v>78714591</v>
      </c>
      <c r="D212">
        <v>75147271</v>
      </c>
      <c r="E212">
        <v>1</v>
      </c>
      <c r="F212">
        <v>1</v>
      </c>
      <c r="G212">
        <v>1077</v>
      </c>
      <c r="H212">
        <v>3</v>
      </c>
      <c r="I212" t="s">
        <v>882</v>
      </c>
      <c r="J212" t="s">
        <v>883</v>
      </c>
      <c r="K212" t="s">
        <v>884</v>
      </c>
      <c r="L212">
        <v>1296</v>
      </c>
      <c r="N212">
        <v>1002</v>
      </c>
      <c r="O212" t="s">
        <v>885</v>
      </c>
      <c r="P212" t="s">
        <v>885</v>
      </c>
      <c r="Q212">
        <v>1</v>
      </c>
      <c r="W212">
        <v>0</v>
      </c>
      <c r="X212">
        <v>2120411591</v>
      </c>
      <c r="Y212">
        <f>(AT212*1)</f>
        <v>15</v>
      </c>
      <c r="AA212">
        <v>98.54</v>
      </c>
      <c r="AB212">
        <v>0</v>
      </c>
      <c r="AC212">
        <v>0</v>
      </c>
      <c r="AD212">
        <v>0</v>
      </c>
      <c r="AE212">
        <v>16.260000000000002</v>
      </c>
      <c r="AF212">
        <v>0</v>
      </c>
      <c r="AG212">
        <v>0</v>
      </c>
      <c r="AH212">
        <v>0</v>
      </c>
      <c r="AI212">
        <v>6.06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15</v>
      </c>
      <c r="AU212" t="s">
        <v>24</v>
      </c>
      <c r="AV212">
        <v>0</v>
      </c>
      <c r="AW212">
        <v>2</v>
      </c>
      <c r="AX212">
        <v>78714610</v>
      </c>
      <c r="AY212">
        <v>1</v>
      </c>
      <c r="AZ212">
        <v>0</v>
      </c>
      <c r="BA212">
        <v>457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ROUND(Y212*Source!I268,9)</f>
        <v>0</v>
      </c>
      <c r="CY212">
        <f>AA212</f>
        <v>98.54</v>
      </c>
      <c r="CZ212">
        <f>AE212</f>
        <v>16.260000000000002</v>
      </c>
      <c r="DA212">
        <f>AI212</f>
        <v>6.06</v>
      </c>
      <c r="DB212">
        <f>ROUND((ROUND(AT212*CZ212,2)*1),6)</f>
        <v>243.9</v>
      </c>
      <c r="DC212">
        <f>ROUND((ROUND(AT212*AG212,2)*1),6)</f>
        <v>0</v>
      </c>
      <c r="DD212" t="s">
        <v>3</v>
      </c>
      <c r="DE212" t="s">
        <v>3</v>
      </c>
      <c r="DF212">
        <f>ROUND(ROUND(AE212*AI212,2)*CX212,2)</f>
        <v>0</v>
      </c>
      <c r="DG212">
        <f>ROUND(ROUND(AF212,2)*CX212,2)</f>
        <v>0</v>
      </c>
      <c r="DH212">
        <f>ROUND(ROUND(AG212,2)*CX212,2)</f>
        <v>0</v>
      </c>
      <c r="DI212">
        <f t="shared" si="86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ROW(Source!A269)</f>
        <v>269</v>
      </c>
      <c r="B213">
        <v>78713076</v>
      </c>
      <c r="C213">
        <v>78714612</v>
      </c>
      <c r="D213">
        <v>75094012</v>
      </c>
      <c r="E213">
        <v>1077</v>
      </c>
      <c r="F213">
        <v>1</v>
      </c>
      <c r="G213">
        <v>1077</v>
      </c>
      <c r="H213">
        <v>1</v>
      </c>
      <c r="I213" t="s">
        <v>753</v>
      </c>
      <c r="J213" t="s">
        <v>3</v>
      </c>
      <c r="K213" t="s">
        <v>754</v>
      </c>
      <c r="L213">
        <v>1191</v>
      </c>
      <c r="N213">
        <v>1013</v>
      </c>
      <c r="O213" t="s">
        <v>755</v>
      </c>
      <c r="P213" t="s">
        <v>755</v>
      </c>
      <c r="Q213">
        <v>1</v>
      </c>
      <c r="W213">
        <v>0</v>
      </c>
      <c r="X213">
        <v>476480486</v>
      </c>
      <c r="Y213">
        <f>(AT213*1.1)</f>
        <v>128.07300000000001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5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116.43</v>
      </c>
      <c r="AU213" t="s">
        <v>34</v>
      </c>
      <c r="AV213">
        <v>1</v>
      </c>
      <c r="AW213">
        <v>2</v>
      </c>
      <c r="AX213">
        <v>78714626</v>
      </c>
      <c r="AY213">
        <v>1</v>
      </c>
      <c r="AZ213">
        <v>0</v>
      </c>
      <c r="BA213">
        <v>459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ROUND(AT213*Source!I269*AH213*AL213,2)</f>
        <v>0</v>
      </c>
      <c r="CV213">
        <f>ROUND(Y213*Source!I269,9)</f>
        <v>0</v>
      </c>
      <c r="CW213">
        <v>0</v>
      </c>
      <c r="CX213">
        <f>ROUND(Y213*Source!I269,9)</f>
        <v>0</v>
      </c>
      <c r="CY213">
        <f>AD213</f>
        <v>0</v>
      </c>
      <c r="CZ213">
        <f>AH213</f>
        <v>0</v>
      </c>
      <c r="DA213">
        <f>AL213</f>
        <v>1</v>
      </c>
      <c r="DB213">
        <f>ROUND((ROUND(AT213*CZ213,2)*1.1),6)</f>
        <v>0</v>
      </c>
      <c r="DC213">
        <f>ROUND((ROUND(AT213*AG213,2)*1.1),6)</f>
        <v>0</v>
      </c>
      <c r="DD213" t="s">
        <v>3</v>
      </c>
      <c r="DE213" t="s">
        <v>3</v>
      </c>
      <c r="DF213">
        <f>ROUND(ROUND(AE213,2)*CX213,2)</f>
        <v>0</v>
      </c>
      <c r="DG213">
        <f>ROUND(ROUND(AF213,2)*CX213,2)</f>
        <v>0</v>
      </c>
      <c r="DH213">
        <f>ROUND(ROUND(AG213,2)*CX213,2)</f>
        <v>0</v>
      </c>
      <c r="DI213">
        <f t="shared" si="86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ROW(Source!A269)</f>
        <v>269</v>
      </c>
      <c r="B214">
        <v>78713076</v>
      </c>
      <c r="C214">
        <v>78714612</v>
      </c>
      <c r="D214">
        <v>75171515</v>
      </c>
      <c r="E214">
        <v>1</v>
      </c>
      <c r="F214">
        <v>1</v>
      </c>
      <c r="G214">
        <v>1077</v>
      </c>
      <c r="H214">
        <v>2</v>
      </c>
      <c r="I214" t="s">
        <v>785</v>
      </c>
      <c r="J214" t="s">
        <v>786</v>
      </c>
      <c r="K214" t="s">
        <v>787</v>
      </c>
      <c r="L214">
        <v>1368</v>
      </c>
      <c r="N214">
        <v>1011</v>
      </c>
      <c r="O214" t="s">
        <v>759</v>
      </c>
      <c r="P214" t="s">
        <v>759</v>
      </c>
      <c r="Q214">
        <v>1</v>
      </c>
      <c r="W214">
        <v>0</v>
      </c>
      <c r="X214">
        <v>-1563021952</v>
      </c>
      <c r="Y214">
        <f>(AT214*1.1)</f>
        <v>0.17599999999999999</v>
      </c>
      <c r="AA214">
        <v>0</v>
      </c>
      <c r="AB214">
        <v>1323.36</v>
      </c>
      <c r="AC214">
        <v>631.85</v>
      </c>
      <c r="AD214">
        <v>0</v>
      </c>
      <c r="AE214">
        <v>0</v>
      </c>
      <c r="AF214">
        <v>83.1</v>
      </c>
      <c r="AG214">
        <v>12.62</v>
      </c>
      <c r="AH214">
        <v>0</v>
      </c>
      <c r="AI214">
        <v>1</v>
      </c>
      <c r="AJ214">
        <v>15.21</v>
      </c>
      <c r="AK214">
        <v>47.82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0.16</v>
      </c>
      <c r="AU214" t="s">
        <v>34</v>
      </c>
      <c r="AV214">
        <v>0</v>
      </c>
      <c r="AW214">
        <v>2</v>
      </c>
      <c r="AX214">
        <v>78714627</v>
      </c>
      <c r="AY214">
        <v>1</v>
      </c>
      <c r="AZ214">
        <v>0</v>
      </c>
      <c r="BA214">
        <v>460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f>ROUND(Y214*Source!I269*DO214,9)</f>
        <v>0</v>
      </c>
      <c r="CX214">
        <f>ROUND(Y214*Source!I269,9)</f>
        <v>0</v>
      </c>
      <c r="CY214">
        <f>AB214</f>
        <v>1323.36</v>
      </c>
      <c r="CZ214">
        <f>AF214</f>
        <v>83.1</v>
      </c>
      <c r="DA214">
        <f>AJ214</f>
        <v>15.21</v>
      </c>
      <c r="DB214">
        <f>ROUND((ROUND(AT214*CZ214,2)*1.1),6)</f>
        <v>14.63</v>
      </c>
      <c r="DC214">
        <f>ROUND((ROUND(AT214*AG214,2)*1.1),6)</f>
        <v>2.222</v>
      </c>
      <c r="DD214" t="s">
        <v>3</v>
      </c>
      <c r="DE214" t="s">
        <v>3</v>
      </c>
      <c r="DF214">
        <f>ROUND(ROUND(AE214,2)*CX214,2)</f>
        <v>0</v>
      </c>
      <c r="DG214">
        <f>ROUND(ROUND(AF214*AJ214,2)*CX214,2)</f>
        <v>0</v>
      </c>
      <c r="DH214">
        <f>ROUND(ROUND(AG214*AK214,2)*CX214,2)</f>
        <v>0</v>
      </c>
      <c r="DI214">
        <f t="shared" si="86"/>
        <v>0</v>
      </c>
      <c r="DJ214">
        <f>DG214</f>
        <v>0</v>
      </c>
      <c r="DK214">
        <v>0</v>
      </c>
      <c r="DL214" t="s">
        <v>760</v>
      </c>
      <c r="DM214">
        <v>0</v>
      </c>
      <c r="DN214" t="s">
        <v>755</v>
      </c>
      <c r="DO214">
        <v>12.62</v>
      </c>
    </row>
    <row r="215" spans="1:119" x14ac:dyDescent="0.2">
      <c r="A215">
        <f>ROW(Source!A269)</f>
        <v>269</v>
      </c>
      <c r="B215">
        <v>78713076</v>
      </c>
      <c r="C215">
        <v>78714612</v>
      </c>
      <c r="D215">
        <v>75140183</v>
      </c>
      <c r="E215">
        <v>1</v>
      </c>
      <c r="F215">
        <v>1</v>
      </c>
      <c r="G215">
        <v>1077</v>
      </c>
      <c r="H215">
        <v>3</v>
      </c>
      <c r="I215" t="s">
        <v>767</v>
      </c>
      <c r="J215" t="s">
        <v>768</v>
      </c>
      <c r="K215" t="s">
        <v>769</v>
      </c>
      <c r="L215">
        <v>1346</v>
      </c>
      <c r="N215">
        <v>1009</v>
      </c>
      <c r="O215" t="s">
        <v>520</v>
      </c>
      <c r="P215" t="s">
        <v>520</v>
      </c>
      <c r="Q215">
        <v>1</v>
      </c>
      <c r="W215">
        <v>0</v>
      </c>
      <c r="X215">
        <v>474028557</v>
      </c>
      <c r="Y215">
        <f>AT215</f>
        <v>5</v>
      </c>
      <c r="AA215">
        <v>23.96</v>
      </c>
      <c r="AB215">
        <v>0</v>
      </c>
      <c r="AC215">
        <v>0</v>
      </c>
      <c r="AD215">
        <v>0</v>
      </c>
      <c r="AE215">
        <v>1.61</v>
      </c>
      <c r="AF215">
        <v>0</v>
      </c>
      <c r="AG215">
        <v>0</v>
      </c>
      <c r="AH215">
        <v>0</v>
      </c>
      <c r="AI215">
        <v>14.88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5</v>
      </c>
      <c r="AU215" t="s">
        <v>3</v>
      </c>
      <c r="AV215">
        <v>0</v>
      </c>
      <c r="AW215">
        <v>2</v>
      </c>
      <c r="AX215">
        <v>78714628</v>
      </c>
      <c r="AY215">
        <v>1</v>
      </c>
      <c r="AZ215">
        <v>0</v>
      </c>
      <c r="BA215">
        <v>461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ROUND(Y215*Source!I269,9)</f>
        <v>0</v>
      </c>
      <c r="CY215">
        <f>AA215</f>
        <v>23.96</v>
      </c>
      <c r="CZ215">
        <f>AE215</f>
        <v>1.61</v>
      </c>
      <c r="DA215">
        <f>AI215</f>
        <v>14.88</v>
      </c>
      <c r="DB215">
        <f>ROUND(ROUND(AT215*CZ215,2),6)</f>
        <v>8.0500000000000007</v>
      </c>
      <c r="DC215">
        <f>ROUND(ROUND(AT215*AG215,2),6)</f>
        <v>0</v>
      </c>
      <c r="DD215" t="s">
        <v>3</v>
      </c>
      <c r="DE215" t="s">
        <v>3</v>
      </c>
      <c r="DF215">
        <f>ROUND(ROUND(AE215*AI215,2)*CX215,2)</f>
        <v>0</v>
      </c>
      <c r="DG215">
        <f>ROUND(ROUND(AF215,2)*CX215,2)</f>
        <v>0</v>
      </c>
      <c r="DH215">
        <f>ROUND(ROUND(AG215,2)*CX215,2)</f>
        <v>0</v>
      </c>
      <c r="DI215">
        <f t="shared" si="86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ROW(Source!A269)</f>
        <v>269</v>
      </c>
      <c r="B216">
        <v>78713076</v>
      </c>
      <c r="C216">
        <v>78714612</v>
      </c>
      <c r="D216">
        <v>75141163</v>
      </c>
      <c r="E216">
        <v>1</v>
      </c>
      <c r="F216">
        <v>1</v>
      </c>
      <c r="G216">
        <v>1077</v>
      </c>
      <c r="H216">
        <v>3</v>
      </c>
      <c r="I216" t="s">
        <v>876</v>
      </c>
      <c r="J216" t="s">
        <v>877</v>
      </c>
      <c r="K216" t="s">
        <v>878</v>
      </c>
      <c r="L216">
        <v>1327</v>
      </c>
      <c r="N216">
        <v>1005</v>
      </c>
      <c r="O216" t="s">
        <v>190</v>
      </c>
      <c r="P216" t="s">
        <v>190</v>
      </c>
      <c r="Q216">
        <v>1</v>
      </c>
      <c r="W216">
        <v>0</v>
      </c>
      <c r="X216">
        <v>1397137183</v>
      </c>
      <c r="Y216">
        <f>AT216</f>
        <v>5</v>
      </c>
      <c r="AA216">
        <v>547.52</v>
      </c>
      <c r="AB216">
        <v>0</v>
      </c>
      <c r="AC216">
        <v>0</v>
      </c>
      <c r="AD216">
        <v>0</v>
      </c>
      <c r="AE216">
        <v>127.33</v>
      </c>
      <c r="AF216">
        <v>0</v>
      </c>
      <c r="AG216">
        <v>0</v>
      </c>
      <c r="AH216">
        <v>0</v>
      </c>
      <c r="AI216">
        <v>4.3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5</v>
      </c>
      <c r="AU216" t="s">
        <v>3</v>
      </c>
      <c r="AV216">
        <v>0</v>
      </c>
      <c r="AW216">
        <v>2</v>
      </c>
      <c r="AX216">
        <v>78714629</v>
      </c>
      <c r="AY216">
        <v>1</v>
      </c>
      <c r="AZ216">
        <v>0</v>
      </c>
      <c r="BA216">
        <v>462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ROUND(Y216*Source!I269,9)</f>
        <v>0</v>
      </c>
      <c r="CY216">
        <f>AA216</f>
        <v>547.52</v>
      </c>
      <c r="CZ216">
        <f>AE216</f>
        <v>127.33</v>
      </c>
      <c r="DA216">
        <f>AI216</f>
        <v>4.3</v>
      </c>
      <c r="DB216">
        <f>ROUND(ROUND(AT216*CZ216,2),6)</f>
        <v>636.65</v>
      </c>
      <c r="DC216">
        <f>ROUND(ROUND(AT216*AG216,2),6)</f>
        <v>0</v>
      </c>
      <c r="DD216" t="s">
        <v>3</v>
      </c>
      <c r="DE216" t="s">
        <v>3</v>
      </c>
      <c r="DF216">
        <f>ROUND(ROUND(AE216*AI216,2)*CX216,2)</f>
        <v>0</v>
      </c>
      <c r="DG216">
        <f>ROUND(ROUND(AF216,2)*CX216,2)</f>
        <v>0</v>
      </c>
      <c r="DH216">
        <f>ROUND(ROUND(AG216,2)*CX216,2)</f>
        <v>0</v>
      </c>
      <c r="DI216">
        <f t="shared" si="86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ROW(Source!A269)</f>
        <v>269</v>
      </c>
      <c r="B217">
        <v>78713076</v>
      </c>
      <c r="C217">
        <v>78714612</v>
      </c>
      <c r="D217">
        <v>75142632</v>
      </c>
      <c r="E217">
        <v>1</v>
      </c>
      <c r="F217">
        <v>1</v>
      </c>
      <c r="G217">
        <v>1077</v>
      </c>
      <c r="H217">
        <v>3</v>
      </c>
      <c r="I217" t="s">
        <v>879</v>
      </c>
      <c r="J217" t="s">
        <v>880</v>
      </c>
      <c r="K217" t="s">
        <v>881</v>
      </c>
      <c r="L217">
        <v>1354</v>
      </c>
      <c r="N217">
        <v>1010</v>
      </c>
      <c r="O217" t="s">
        <v>151</v>
      </c>
      <c r="P217" t="s">
        <v>151</v>
      </c>
      <c r="Q217">
        <v>1</v>
      </c>
      <c r="W217">
        <v>0</v>
      </c>
      <c r="X217">
        <v>-1427402722</v>
      </c>
      <c r="Y217">
        <f>AT217</f>
        <v>1.2</v>
      </c>
      <c r="AA217">
        <v>212.42</v>
      </c>
      <c r="AB217">
        <v>0</v>
      </c>
      <c r="AC217">
        <v>0</v>
      </c>
      <c r="AD217">
        <v>0</v>
      </c>
      <c r="AE217">
        <v>38</v>
      </c>
      <c r="AF217">
        <v>0</v>
      </c>
      <c r="AG217">
        <v>0</v>
      </c>
      <c r="AH217">
        <v>0</v>
      </c>
      <c r="AI217">
        <v>5.59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1.2</v>
      </c>
      <c r="AU217" t="s">
        <v>3</v>
      </c>
      <c r="AV217">
        <v>0</v>
      </c>
      <c r="AW217">
        <v>2</v>
      </c>
      <c r="AX217">
        <v>78714630</v>
      </c>
      <c r="AY217">
        <v>1</v>
      </c>
      <c r="AZ217">
        <v>0</v>
      </c>
      <c r="BA217">
        <v>463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ROUND(Y217*Source!I269,9)</f>
        <v>0</v>
      </c>
      <c r="CY217">
        <f>AA217</f>
        <v>212.42</v>
      </c>
      <c r="CZ217">
        <f>AE217</f>
        <v>38</v>
      </c>
      <c r="DA217">
        <f>AI217</f>
        <v>5.59</v>
      </c>
      <c r="DB217">
        <f>ROUND(ROUND(AT217*CZ217,2),6)</f>
        <v>45.6</v>
      </c>
      <c r="DC217">
        <f>ROUND(ROUND(AT217*AG217,2),6)</f>
        <v>0</v>
      </c>
      <c r="DD217" t="s">
        <v>3</v>
      </c>
      <c r="DE217" t="s">
        <v>3</v>
      </c>
      <c r="DF217">
        <f>ROUND(ROUND(AE217*AI217,2)*CX217,2)</f>
        <v>0</v>
      </c>
      <c r="DG217">
        <f>ROUND(ROUND(AF217,2)*CX217,2)</f>
        <v>0</v>
      </c>
      <c r="DH217">
        <f>ROUND(ROUND(AG217,2)*CX217,2)</f>
        <v>0</v>
      </c>
      <c r="DI217">
        <f t="shared" si="86"/>
        <v>0</v>
      </c>
      <c r="DJ217">
        <f>DF217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ROW(Source!A269)</f>
        <v>269</v>
      </c>
      <c r="B218">
        <v>78713076</v>
      </c>
      <c r="C218">
        <v>78714612</v>
      </c>
      <c r="D218">
        <v>75147271</v>
      </c>
      <c r="E218">
        <v>1</v>
      </c>
      <c r="F218">
        <v>1</v>
      </c>
      <c r="G218">
        <v>1077</v>
      </c>
      <c r="H218">
        <v>3</v>
      </c>
      <c r="I218" t="s">
        <v>882</v>
      </c>
      <c r="J218" t="s">
        <v>883</v>
      </c>
      <c r="K218" t="s">
        <v>884</v>
      </c>
      <c r="L218">
        <v>1296</v>
      </c>
      <c r="N218">
        <v>1002</v>
      </c>
      <c r="O218" t="s">
        <v>885</v>
      </c>
      <c r="P218" t="s">
        <v>885</v>
      </c>
      <c r="Q218">
        <v>1</v>
      </c>
      <c r="W218">
        <v>0</v>
      </c>
      <c r="X218">
        <v>2120411591</v>
      </c>
      <c r="Y218">
        <f>AT218</f>
        <v>15</v>
      </c>
      <c r="AA218">
        <v>98.54</v>
      </c>
      <c r="AB218">
        <v>0</v>
      </c>
      <c r="AC218">
        <v>0</v>
      </c>
      <c r="AD218">
        <v>0</v>
      </c>
      <c r="AE218">
        <v>16.260000000000002</v>
      </c>
      <c r="AF218">
        <v>0</v>
      </c>
      <c r="AG218">
        <v>0</v>
      </c>
      <c r="AH218">
        <v>0</v>
      </c>
      <c r="AI218">
        <v>6.06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15</v>
      </c>
      <c r="AU218" t="s">
        <v>3</v>
      </c>
      <c r="AV218">
        <v>0</v>
      </c>
      <c r="AW218">
        <v>2</v>
      </c>
      <c r="AX218">
        <v>78714631</v>
      </c>
      <c r="AY218">
        <v>1</v>
      </c>
      <c r="AZ218">
        <v>0</v>
      </c>
      <c r="BA218">
        <v>464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ROUND(Y218*Source!I269,9)</f>
        <v>0</v>
      </c>
      <c r="CY218">
        <f>AA218</f>
        <v>98.54</v>
      </c>
      <c r="CZ218">
        <f>AE218</f>
        <v>16.260000000000002</v>
      </c>
      <c r="DA218">
        <f>AI218</f>
        <v>6.06</v>
      </c>
      <c r="DB218">
        <f>ROUND(ROUND(AT218*CZ218,2),6)</f>
        <v>243.9</v>
      </c>
      <c r="DC218">
        <f>ROUND(ROUND(AT218*AG218,2),6)</f>
        <v>0</v>
      </c>
      <c r="DD218" t="s">
        <v>3</v>
      </c>
      <c r="DE218" t="s">
        <v>3</v>
      </c>
      <c r="DF218">
        <f>ROUND(ROUND(AE218*AI218,2)*CX218,2)</f>
        <v>0</v>
      </c>
      <c r="DG218">
        <f>ROUND(ROUND(AF218,2)*CX218,2)</f>
        <v>0</v>
      </c>
      <c r="DH218">
        <f>ROUND(ROUND(AG218,2)*CX218,2)</f>
        <v>0</v>
      </c>
      <c r="DI218">
        <f t="shared" si="86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ROW(Source!A271)</f>
        <v>271</v>
      </c>
      <c r="B219">
        <v>78713076</v>
      </c>
      <c r="C219">
        <v>78714634</v>
      </c>
      <c r="D219">
        <v>75094012</v>
      </c>
      <c r="E219">
        <v>1077</v>
      </c>
      <c r="F219">
        <v>1</v>
      </c>
      <c r="G219">
        <v>1077</v>
      </c>
      <c r="H219">
        <v>1</v>
      </c>
      <c r="I219" t="s">
        <v>753</v>
      </c>
      <c r="J219" t="s">
        <v>3</v>
      </c>
      <c r="K219" t="s">
        <v>754</v>
      </c>
      <c r="L219">
        <v>1191</v>
      </c>
      <c r="N219">
        <v>1013</v>
      </c>
      <c r="O219" t="s">
        <v>755</v>
      </c>
      <c r="P219" t="s">
        <v>755</v>
      </c>
      <c r="Q219">
        <v>1</v>
      </c>
      <c r="W219">
        <v>0</v>
      </c>
      <c r="X219">
        <v>476480486</v>
      </c>
      <c r="Y219">
        <f>((AT219*1.2)*1.1)</f>
        <v>20.856000000000002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5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15.8</v>
      </c>
      <c r="AU219" t="s">
        <v>91</v>
      </c>
      <c r="AV219">
        <v>1</v>
      </c>
      <c r="AW219">
        <v>2</v>
      </c>
      <c r="AX219">
        <v>78714659</v>
      </c>
      <c r="AY219">
        <v>1</v>
      </c>
      <c r="AZ219">
        <v>0</v>
      </c>
      <c r="BA219">
        <v>466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U219">
        <f>ROUND(AT219*Source!I271*AH219*AL219,2)</f>
        <v>0</v>
      </c>
      <c r="CV219">
        <f>ROUND(Y219*Source!I271,9)</f>
        <v>0</v>
      </c>
      <c r="CW219">
        <v>0</v>
      </c>
      <c r="CX219">
        <f>ROUND(Y219*Source!I271,9)</f>
        <v>0</v>
      </c>
      <c r="CY219">
        <f>AD219</f>
        <v>0</v>
      </c>
      <c r="CZ219">
        <f>AH219</f>
        <v>0</v>
      </c>
      <c r="DA219">
        <f>AL219</f>
        <v>1</v>
      </c>
      <c r="DB219">
        <f>ROUND(((ROUND(AT219*CZ219,2)*1.2)*1.1),6)</f>
        <v>0</v>
      </c>
      <c r="DC219">
        <f>ROUND(((ROUND(AT219*AG219,2)*1.2)*1.1),6)</f>
        <v>0</v>
      </c>
      <c r="DD219" t="s">
        <v>3</v>
      </c>
      <c r="DE219" t="s">
        <v>3</v>
      </c>
      <c r="DF219">
        <f>ROUND(ROUND(AE219,2)*CX219,2)</f>
        <v>0</v>
      </c>
      <c r="DG219">
        <f>ROUND(ROUND(AF219,2)*CX219,2)</f>
        <v>0</v>
      </c>
      <c r="DH219">
        <f>ROUND(ROUND(AG219,2)*CX219,2)</f>
        <v>0</v>
      </c>
      <c r="DI219">
        <f t="shared" si="86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ROW(Source!A271)</f>
        <v>271</v>
      </c>
      <c r="B220">
        <v>78713076</v>
      </c>
      <c r="C220">
        <v>78714634</v>
      </c>
      <c r="D220">
        <v>75171515</v>
      </c>
      <c r="E220">
        <v>1</v>
      </c>
      <c r="F220">
        <v>1</v>
      </c>
      <c r="G220">
        <v>1077</v>
      </c>
      <c r="H220">
        <v>2</v>
      </c>
      <c r="I220" t="s">
        <v>785</v>
      </c>
      <c r="J220" t="s">
        <v>786</v>
      </c>
      <c r="K220" t="s">
        <v>787</v>
      </c>
      <c r="L220">
        <v>1368</v>
      </c>
      <c r="N220">
        <v>1011</v>
      </c>
      <c r="O220" t="s">
        <v>759</v>
      </c>
      <c r="P220" t="s">
        <v>759</v>
      </c>
      <c r="Q220">
        <v>1</v>
      </c>
      <c r="W220">
        <v>0</v>
      </c>
      <c r="X220">
        <v>-1563021952</v>
      </c>
      <c r="Y220">
        <f>((AT220*1.2)*1.1)</f>
        <v>0.67320000000000002</v>
      </c>
      <c r="AA220">
        <v>0</v>
      </c>
      <c r="AB220">
        <v>1348.64</v>
      </c>
      <c r="AC220">
        <v>643.91999999999996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15.21</v>
      </c>
      <c r="AK220">
        <v>47.82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0.51</v>
      </c>
      <c r="AU220" t="s">
        <v>91</v>
      </c>
      <c r="AV220">
        <v>0</v>
      </c>
      <c r="AW220">
        <v>2</v>
      </c>
      <c r="AX220">
        <v>78714660</v>
      </c>
      <c r="AY220">
        <v>1</v>
      </c>
      <c r="AZ220">
        <v>0</v>
      </c>
      <c r="BA220">
        <v>467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ROUND(Y220*Source!I271*DO220,9)</f>
        <v>0</v>
      </c>
      <c r="CX220">
        <f>ROUND(Y220*Source!I271,9)</f>
        <v>0</v>
      </c>
      <c r="CY220">
        <f>AB220</f>
        <v>1348.64</v>
      </c>
      <c r="CZ220">
        <f>AF220</f>
        <v>83.1</v>
      </c>
      <c r="DA220">
        <f>AJ220</f>
        <v>15.21</v>
      </c>
      <c r="DB220">
        <f>ROUND(((ROUND(AT220*CZ220,2)*1.2)*1.1),6)</f>
        <v>55.941600000000001</v>
      </c>
      <c r="DC220">
        <f>ROUND(((ROUND(AT220*AG220,2)*1.2)*1.1),6)</f>
        <v>8.5007999999999999</v>
      </c>
      <c r="DD220" t="s">
        <v>3</v>
      </c>
      <c r="DE220" t="s">
        <v>3</v>
      </c>
      <c r="DF220">
        <f>ROUND(ROUND(AE220,2)*CX220,2)</f>
        <v>0</v>
      </c>
      <c r="DG220">
        <f>ROUND(ROUND(AF220*AJ220,2)*CX220,2)</f>
        <v>0</v>
      </c>
      <c r="DH220">
        <f>ROUND(ROUND(AG220*AK220,2)*CX220,2)</f>
        <v>0</v>
      </c>
      <c r="DI220">
        <f t="shared" si="86"/>
        <v>0</v>
      </c>
      <c r="DJ220">
        <f>DG220</f>
        <v>0</v>
      </c>
      <c r="DK220">
        <v>0</v>
      </c>
      <c r="DL220" t="s">
        <v>760</v>
      </c>
      <c r="DM220">
        <v>0</v>
      </c>
      <c r="DN220" t="s">
        <v>755</v>
      </c>
      <c r="DO220">
        <v>12.62</v>
      </c>
    </row>
    <row r="221" spans="1:119" x14ac:dyDescent="0.2">
      <c r="A221">
        <f>ROW(Source!A271)</f>
        <v>271</v>
      </c>
      <c r="B221">
        <v>78713076</v>
      </c>
      <c r="C221">
        <v>78714634</v>
      </c>
      <c r="D221">
        <v>75170841</v>
      </c>
      <c r="E221">
        <v>1</v>
      </c>
      <c r="F221">
        <v>1</v>
      </c>
      <c r="G221">
        <v>1077</v>
      </c>
      <c r="H221">
        <v>2</v>
      </c>
      <c r="I221" t="s">
        <v>842</v>
      </c>
      <c r="J221" t="s">
        <v>843</v>
      </c>
      <c r="K221" t="s">
        <v>844</v>
      </c>
      <c r="L221">
        <v>1368</v>
      </c>
      <c r="N221">
        <v>1011</v>
      </c>
      <c r="O221" t="s">
        <v>759</v>
      </c>
      <c r="P221" t="s">
        <v>759</v>
      </c>
      <c r="Q221">
        <v>1</v>
      </c>
      <c r="W221">
        <v>0</v>
      </c>
      <c r="X221">
        <v>-268269632</v>
      </c>
      <c r="Y221">
        <f>((AT221*1.2)*1.1)</f>
        <v>4.5011999999999999</v>
      </c>
      <c r="AA221">
        <v>0</v>
      </c>
      <c r="AB221">
        <v>22.07</v>
      </c>
      <c r="AC221">
        <v>0</v>
      </c>
      <c r="AD221">
        <v>0</v>
      </c>
      <c r="AE221">
        <v>0</v>
      </c>
      <c r="AF221">
        <v>2.27</v>
      </c>
      <c r="AG221">
        <v>0</v>
      </c>
      <c r="AH221">
        <v>0</v>
      </c>
      <c r="AI221">
        <v>1</v>
      </c>
      <c r="AJ221">
        <v>9.11</v>
      </c>
      <c r="AK221">
        <v>47.82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3.41</v>
      </c>
      <c r="AU221" t="s">
        <v>91</v>
      </c>
      <c r="AV221">
        <v>0</v>
      </c>
      <c r="AW221">
        <v>2</v>
      </c>
      <c r="AX221">
        <v>78714661</v>
      </c>
      <c r="AY221">
        <v>1</v>
      </c>
      <c r="AZ221">
        <v>0</v>
      </c>
      <c r="BA221">
        <v>468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ROUND(Y221*Source!I271*DO221,9)</f>
        <v>0</v>
      </c>
      <c r="CX221">
        <f>ROUND(Y221*Source!I271,9)</f>
        <v>0</v>
      </c>
      <c r="CY221">
        <f>AB221</f>
        <v>22.07</v>
      </c>
      <c r="CZ221">
        <f>AF221</f>
        <v>2.27</v>
      </c>
      <c r="DA221">
        <f>AJ221</f>
        <v>9.11</v>
      </c>
      <c r="DB221">
        <f>ROUND(((ROUND(AT221*CZ221,2)*1.2)*1.1),6)</f>
        <v>10.216799999999999</v>
      </c>
      <c r="DC221">
        <f>ROUND(((ROUND(AT221*AG221,2)*1.2)*1.1),6)</f>
        <v>0</v>
      </c>
      <c r="DD221" t="s">
        <v>3</v>
      </c>
      <c r="DE221" t="s">
        <v>3</v>
      </c>
      <c r="DF221">
        <f>ROUND(ROUND(AE221,2)*CX221,2)</f>
        <v>0</v>
      </c>
      <c r="DG221">
        <f>ROUND(ROUND(AF221*AJ221,2)*CX221,2)</f>
        <v>0</v>
      </c>
      <c r="DH221">
        <f>ROUND(ROUND(AG221*AK221,2)*CX221,2)</f>
        <v>0</v>
      </c>
      <c r="DI221">
        <f t="shared" si="86"/>
        <v>0</v>
      </c>
      <c r="DJ221">
        <f>DG221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ROW(Source!A271)</f>
        <v>271</v>
      </c>
      <c r="B222">
        <v>78713076</v>
      </c>
      <c r="C222">
        <v>78714634</v>
      </c>
      <c r="D222">
        <v>75170851</v>
      </c>
      <c r="E222">
        <v>1</v>
      </c>
      <c r="F222">
        <v>1</v>
      </c>
      <c r="G222">
        <v>1077</v>
      </c>
      <c r="H222">
        <v>2</v>
      </c>
      <c r="I222" t="s">
        <v>845</v>
      </c>
      <c r="J222" t="s">
        <v>846</v>
      </c>
      <c r="K222" t="s">
        <v>847</v>
      </c>
      <c r="L222">
        <v>1368</v>
      </c>
      <c r="N222">
        <v>1011</v>
      </c>
      <c r="O222" t="s">
        <v>759</v>
      </c>
      <c r="P222" t="s">
        <v>759</v>
      </c>
      <c r="Q222">
        <v>1</v>
      </c>
      <c r="W222">
        <v>0</v>
      </c>
      <c r="X222">
        <v>1580679822</v>
      </c>
      <c r="Y222">
        <f>((AT222*1.2)*1.1)</f>
        <v>4.8444000000000003</v>
      </c>
      <c r="AA222">
        <v>0</v>
      </c>
      <c r="AB222">
        <v>6.61</v>
      </c>
      <c r="AC222">
        <v>0</v>
      </c>
      <c r="AD222">
        <v>0</v>
      </c>
      <c r="AE222">
        <v>0</v>
      </c>
      <c r="AF222">
        <v>0.73</v>
      </c>
      <c r="AG222">
        <v>0</v>
      </c>
      <c r="AH222">
        <v>0</v>
      </c>
      <c r="AI222">
        <v>1</v>
      </c>
      <c r="AJ222">
        <v>8.48</v>
      </c>
      <c r="AK222">
        <v>47.82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3.67</v>
      </c>
      <c r="AU222" t="s">
        <v>91</v>
      </c>
      <c r="AV222">
        <v>0</v>
      </c>
      <c r="AW222">
        <v>2</v>
      </c>
      <c r="AX222">
        <v>78714662</v>
      </c>
      <c r="AY222">
        <v>1</v>
      </c>
      <c r="AZ222">
        <v>0</v>
      </c>
      <c r="BA222">
        <v>469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ROUND(Y222*Source!I271*DO222,9)</f>
        <v>0</v>
      </c>
      <c r="CX222">
        <f>ROUND(Y222*Source!I271,9)</f>
        <v>0</v>
      </c>
      <c r="CY222">
        <f>AB222</f>
        <v>6.61</v>
      </c>
      <c r="CZ222">
        <f>AF222</f>
        <v>0.73</v>
      </c>
      <c r="DA222">
        <f>AJ222</f>
        <v>8.48</v>
      </c>
      <c r="DB222">
        <f>ROUND(((ROUND(AT222*CZ222,2)*1.2)*1.1),6)</f>
        <v>3.5375999999999999</v>
      </c>
      <c r="DC222">
        <f>ROUND(((ROUND(AT222*AG222,2)*1.2)*1.1),6)</f>
        <v>0</v>
      </c>
      <c r="DD222" t="s">
        <v>3</v>
      </c>
      <c r="DE222" t="s">
        <v>3</v>
      </c>
      <c r="DF222">
        <f>ROUND(ROUND(AE222,2)*CX222,2)</f>
        <v>0</v>
      </c>
      <c r="DG222">
        <f>ROUND(ROUND(AF222*AJ222,2)*CX222,2)</f>
        <v>0</v>
      </c>
      <c r="DH222">
        <f>ROUND(ROUND(AG222*AK222,2)*CX222,2)</f>
        <v>0</v>
      </c>
      <c r="DI222">
        <f t="shared" si="86"/>
        <v>0</v>
      </c>
      <c r="DJ222">
        <f>DG222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ROW(Source!A271)</f>
        <v>271</v>
      </c>
      <c r="B223">
        <v>78713076</v>
      </c>
      <c r="C223">
        <v>78714634</v>
      </c>
      <c r="D223">
        <v>75140463</v>
      </c>
      <c r="E223">
        <v>1</v>
      </c>
      <c r="F223">
        <v>1</v>
      </c>
      <c r="G223">
        <v>1077</v>
      </c>
      <c r="H223">
        <v>3</v>
      </c>
      <c r="I223" t="s">
        <v>848</v>
      </c>
      <c r="J223" t="s">
        <v>849</v>
      </c>
      <c r="K223" t="s">
        <v>850</v>
      </c>
      <c r="L223">
        <v>1348</v>
      </c>
      <c r="N223">
        <v>1009</v>
      </c>
      <c r="O223" t="s">
        <v>182</v>
      </c>
      <c r="P223" t="s">
        <v>182</v>
      </c>
      <c r="Q223">
        <v>1000</v>
      </c>
      <c r="W223">
        <v>0</v>
      </c>
      <c r="X223">
        <v>1158088276</v>
      </c>
      <c r="Y223">
        <f t="shared" ref="Y223:Y229" si="97">(AT223*1)</f>
        <v>6.0000000000000002E-5</v>
      </c>
      <c r="AA223">
        <v>42778.76</v>
      </c>
      <c r="AB223">
        <v>0</v>
      </c>
      <c r="AC223">
        <v>0</v>
      </c>
      <c r="AD223">
        <v>0</v>
      </c>
      <c r="AE223">
        <v>11242.42</v>
      </c>
      <c r="AF223">
        <v>0</v>
      </c>
      <c r="AG223">
        <v>0</v>
      </c>
      <c r="AH223">
        <v>0</v>
      </c>
      <c r="AI223">
        <v>3.52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6.0000000000000002E-5</v>
      </c>
      <c r="AU223" t="s">
        <v>24</v>
      </c>
      <c r="AV223">
        <v>0</v>
      </c>
      <c r="AW223">
        <v>2</v>
      </c>
      <c r="AX223">
        <v>78714663</v>
      </c>
      <c r="AY223">
        <v>1</v>
      </c>
      <c r="AZ223">
        <v>0</v>
      </c>
      <c r="BA223">
        <v>470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ROUND(Y223*Source!I271,9)</f>
        <v>0</v>
      </c>
      <c r="CY223">
        <f t="shared" ref="CY223:CY229" si="98">AA223</f>
        <v>42778.76</v>
      </c>
      <c r="CZ223">
        <f t="shared" ref="CZ223:CZ229" si="99">AE223</f>
        <v>11242.42</v>
      </c>
      <c r="DA223">
        <f t="shared" ref="DA223:DA229" si="100">AI223</f>
        <v>3.52</v>
      </c>
      <c r="DB223">
        <f t="shared" ref="DB223:DB229" si="101">ROUND((ROUND(AT223*CZ223,2)*1),6)</f>
        <v>0.67</v>
      </c>
      <c r="DC223">
        <f t="shared" ref="DC223:DC229" si="102">ROUND((ROUND(AT223*AG223,2)*1),6)</f>
        <v>0</v>
      </c>
      <c r="DD223" t="s">
        <v>3</v>
      </c>
      <c r="DE223" t="s">
        <v>3</v>
      </c>
      <c r="DF223">
        <f t="shared" ref="DF223:DF229" si="103">ROUND(ROUND(AE223*AI223,2)*CX223,2)</f>
        <v>0</v>
      </c>
      <c r="DG223">
        <f t="shared" ref="DG223:DG230" si="104">ROUND(ROUND(AF223,2)*CX223,2)</f>
        <v>0</v>
      </c>
      <c r="DH223">
        <f t="shared" ref="DH223:DH230" si="105">ROUND(ROUND(AG223,2)*CX223,2)</f>
        <v>0</v>
      </c>
      <c r="DI223">
        <f t="shared" si="86"/>
        <v>0</v>
      </c>
      <c r="DJ223">
        <f t="shared" ref="DJ223:DJ229" si="106">DF223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ROW(Source!A271)</f>
        <v>271</v>
      </c>
      <c r="B224">
        <v>78713076</v>
      </c>
      <c r="C224">
        <v>78714634</v>
      </c>
      <c r="D224">
        <v>75146974</v>
      </c>
      <c r="E224">
        <v>1</v>
      </c>
      <c r="F224">
        <v>1</v>
      </c>
      <c r="G224">
        <v>1077</v>
      </c>
      <c r="H224">
        <v>3</v>
      </c>
      <c r="I224" t="s">
        <v>851</v>
      </c>
      <c r="J224" t="s">
        <v>852</v>
      </c>
      <c r="K224" t="s">
        <v>853</v>
      </c>
      <c r="L224">
        <v>1346</v>
      </c>
      <c r="N224">
        <v>1009</v>
      </c>
      <c r="O224" t="s">
        <v>520</v>
      </c>
      <c r="P224" t="s">
        <v>520</v>
      </c>
      <c r="Q224">
        <v>1</v>
      </c>
      <c r="W224">
        <v>0</v>
      </c>
      <c r="X224">
        <v>-1839488822</v>
      </c>
      <c r="Y224">
        <f t="shared" si="97"/>
        <v>0.8</v>
      </c>
      <c r="AA224">
        <v>212.24</v>
      </c>
      <c r="AB224">
        <v>0</v>
      </c>
      <c r="AC224">
        <v>0</v>
      </c>
      <c r="AD224">
        <v>0</v>
      </c>
      <c r="AE224">
        <v>25.8</v>
      </c>
      <c r="AF224">
        <v>0</v>
      </c>
      <c r="AG224">
        <v>0</v>
      </c>
      <c r="AH224">
        <v>0</v>
      </c>
      <c r="AI224">
        <v>7.61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0.8</v>
      </c>
      <c r="AU224" t="s">
        <v>24</v>
      </c>
      <c r="AV224">
        <v>0</v>
      </c>
      <c r="AW224">
        <v>2</v>
      </c>
      <c r="AX224">
        <v>78714664</v>
      </c>
      <c r="AY224">
        <v>1</v>
      </c>
      <c r="AZ224">
        <v>0</v>
      </c>
      <c r="BA224">
        <v>471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ROUND(Y224*Source!I271,9)</f>
        <v>0</v>
      </c>
      <c r="CY224">
        <f t="shared" si="98"/>
        <v>212.24</v>
      </c>
      <c r="CZ224">
        <f t="shared" si="99"/>
        <v>25.8</v>
      </c>
      <c r="DA224">
        <f t="shared" si="100"/>
        <v>7.61</v>
      </c>
      <c r="DB224">
        <f t="shared" si="101"/>
        <v>20.64</v>
      </c>
      <c r="DC224">
        <f t="shared" si="102"/>
        <v>0</v>
      </c>
      <c r="DD224" t="s">
        <v>3</v>
      </c>
      <c r="DE224" t="s">
        <v>3</v>
      </c>
      <c r="DF224">
        <f t="shared" si="103"/>
        <v>0</v>
      </c>
      <c r="DG224">
        <f t="shared" si="104"/>
        <v>0</v>
      </c>
      <c r="DH224">
        <f t="shared" si="105"/>
        <v>0</v>
      </c>
      <c r="DI224">
        <f t="shared" si="86"/>
        <v>0</v>
      </c>
      <c r="DJ224">
        <f t="shared" si="106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ROW(Source!A271)</f>
        <v>271</v>
      </c>
      <c r="B225">
        <v>78713076</v>
      </c>
      <c r="C225">
        <v>78714634</v>
      </c>
      <c r="D225">
        <v>75140742</v>
      </c>
      <c r="E225">
        <v>1</v>
      </c>
      <c r="F225">
        <v>1</v>
      </c>
      <c r="G225">
        <v>1077</v>
      </c>
      <c r="H225">
        <v>3</v>
      </c>
      <c r="I225" t="s">
        <v>854</v>
      </c>
      <c r="J225" t="s">
        <v>855</v>
      </c>
      <c r="K225" t="s">
        <v>856</v>
      </c>
      <c r="L225">
        <v>1348</v>
      </c>
      <c r="N225">
        <v>1009</v>
      </c>
      <c r="O225" t="s">
        <v>182</v>
      </c>
      <c r="P225" t="s">
        <v>182</v>
      </c>
      <c r="Q225">
        <v>1000</v>
      </c>
      <c r="W225">
        <v>0</v>
      </c>
      <c r="X225">
        <v>1550625063</v>
      </c>
      <c r="Y225">
        <f t="shared" si="97"/>
        <v>5.0000000000000001E-4</v>
      </c>
      <c r="AA225">
        <v>1617949.24</v>
      </c>
      <c r="AB225">
        <v>0</v>
      </c>
      <c r="AC225">
        <v>0</v>
      </c>
      <c r="AD225">
        <v>0</v>
      </c>
      <c r="AE225">
        <v>60966</v>
      </c>
      <c r="AF225">
        <v>0</v>
      </c>
      <c r="AG225">
        <v>0</v>
      </c>
      <c r="AH225">
        <v>0</v>
      </c>
      <c r="AI225">
        <v>24.55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5.0000000000000001E-4</v>
      </c>
      <c r="AU225" t="s">
        <v>24</v>
      </c>
      <c r="AV225">
        <v>0</v>
      </c>
      <c r="AW225">
        <v>2</v>
      </c>
      <c r="AX225">
        <v>78714665</v>
      </c>
      <c r="AY225">
        <v>1</v>
      </c>
      <c r="AZ225">
        <v>0</v>
      </c>
      <c r="BA225">
        <v>472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ROUND(Y225*Source!I271,9)</f>
        <v>0</v>
      </c>
      <c r="CY225">
        <f t="shared" si="98"/>
        <v>1617949.24</v>
      </c>
      <c r="CZ225">
        <f t="shared" si="99"/>
        <v>60966</v>
      </c>
      <c r="DA225">
        <f t="shared" si="100"/>
        <v>24.55</v>
      </c>
      <c r="DB225">
        <f t="shared" si="101"/>
        <v>30.48</v>
      </c>
      <c r="DC225">
        <f t="shared" si="102"/>
        <v>0</v>
      </c>
      <c r="DD225" t="s">
        <v>3</v>
      </c>
      <c r="DE225" t="s">
        <v>3</v>
      </c>
      <c r="DF225">
        <f t="shared" si="103"/>
        <v>0</v>
      </c>
      <c r="DG225">
        <f t="shared" si="104"/>
        <v>0</v>
      </c>
      <c r="DH225">
        <f t="shared" si="105"/>
        <v>0</v>
      </c>
      <c r="DI225">
        <f t="shared" si="86"/>
        <v>0</v>
      </c>
      <c r="DJ225">
        <f t="shared" si="106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ROW(Source!A271)</f>
        <v>271</v>
      </c>
      <c r="B226">
        <v>78713076</v>
      </c>
      <c r="C226">
        <v>78714634</v>
      </c>
      <c r="D226">
        <v>75140765</v>
      </c>
      <c r="E226">
        <v>1</v>
      </c>
      <c r="F226">
        <v>1</v>
      </c>
      <c r="G226">
        <v>1077</v>
      </c>
      <c r="H226">
        <v>3</v>
      </c>
      <c r="I226" t="s">
        <v>857</v>
      </c>
      <c r="J226" t="s">
        <v>858</v>
      </c>
      <c r="K226" t="s">
        <v>859</v>
      </c>
      <c r="L226">
        <v>1348</v>
      </c>
      <c r="N226">
        <v>1009</v>
      </c>
      <c r="O226" t="s">
        <v>182</v>
      </c>
      <c r="P226" t="s">
        <v>182</v>
      </c>
      <c r="Q226">
        <v>1000</v>
      </c>
      <c r="W226">
        <v>0</v>
      </c>
      <c r="X226">
        <v>619489811</v>
      </c>
      <c r="Y226">
        <f t="shared" si="97"/>
        <v>4.0000000000000003E-5</v>
      </c>
      <c r="AA226">
        <v>84823.88</v>
      </c>
      <c r="AB226">
        <v>0</v>
      </c>
      <c r="AC226">
        <v>0</v>
      </c>
      <c r="AD226">
        <v>0</v>
      </c>
      <c r="AE226">
        <v>7982.5</v>
      </c>
      <c r="AF226">
        <v>0</v>
      </c>
      <c r="AG226">
        <v>0</v>
      </c>
      <c r="AH226">
        <v>0</v>
      </c>
      <c r="AI226">
        <v>9.83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4.0000000000000003E-5</v>
      </c>
      <c r="AU226" t="s">
        <v>24</v>
      </c>
      <c r="AV226">
        <v>0</v>
      </c>
      <c r="AW226">
        <v>2</v>
      </c>
      <c r="AX226">
        <v>78714666</v>
      </c>
      <c r="AY226">
        <v>1</v>
      </c>
      <c r="AZ226">
        <v>0</v>
      </c>
      <c r="BA226">
        <v>473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ROUND(Y226*Source!I271,9)</f>
        <v>0</v>
      </c>
      <c r="CY226">
        <f t="shared" si="98"/>
        <v>84823.88</v>
      </c>
      <c r="CZ226">
        <f t="shared" si="99"/>
        <v>7982.5</v>
      </c>
      <c r="DA226">
        <f t="shared" si="100"/>
        <v>9.83</v>
      </c>
      <c r="DB226">
        <f t="shared" si="101"/>
        <v>0.32</v>
      </c>
      <c r="DC226">
        <f t="shared" si="102"/>
        <v>0</v>
      </c>
      <c r="DD226" t="s">
        <v>3</v>
      </c>
      <c r="DE226" t="s">
        <v>3</v>
      </c>
      <c r="DF226">
        <f t="shared" si="103"/>
        <v>0</v>
      </c>
      <c r="DG226">
        <f t="shared" si="104"/>
        <v>0</v>
      </c>
      <c r="DH226">
        <f t="shared" si="105"/>
        <v>0</v>
      </c>
      <c r="DI226">
        <f t="shared" si="86"/>
        <v>0</v>
      </c>
      <c r="DJ226">
        <f t="shared" si="106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ROW(Source!A271)</f>
        <v>271</v>
      </c>
      <c r="B227">
        <v>78713076</v>
      </c>
      <c r="C227">
        <v>78714634</v>
      </c>
      <c r="D227">
        <v>75163663</v>
      </c>
      <c r="E227">
        <v>1</v>
      </c>
      <c r="F227">
        <v>1</v>
      </c>
      <c r="G227">
        <v>1077</v>
      </c>
      <c r="H227">
        <v>3</v>
      </c>
      <c r="I227" t="s">
        <v>860</v>
      </c>
      <c r="J227" t="s">
        <v>861</v>
      </c>
      <c r="K227" t="s">
        <v>862</v>
      </c>
      <c r="L227">
        <v>1356</v>
      </c>
      <c r="N227">
        <v>1010</v>
      </c>
      <c r="O227" t="s">
        <v>863</v>
      </c>
      <c r="P227" t="s">
        <v>863</v>
      </c>
      <c r="Q227">
        <v>1000</v>
      </c>
      <c r="W227">
        <v>0</v>
      </c>
      <c r="X227">
        <v>811608670</v>
      </c>
      <c r="Y227">
        <f t="shared" si="97"/>
        <v>4.0999999999999999E-4</v>
      </c>
      <c r="AA227">
        <v>1729.99</v>
      </c>
      <c r="AB227">
        <v>0</v>
      </c>
      <c r="AC227">
        <v>0</v>
      </c>
      <c r="AD227">
        <v>0</v>
      </c>
      <c r="AE227">
        <v>226.68</v>
      </c>
      <c r="AF227">
        <v>0</v>
      </c>
      <c r="AG227">
        <v>0</v>
      </c>
      <c r="AH227">
        <v>0</v>
      </c>
      <c r="AI227">
        <v>7.06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4.0999999999999999E-4</v>
      </c>
      <c r="AU227" t="s">
        <v>24</v>
      </c>
      <c r="AV227">
        <v>0</v>
      </c>
      <c r="AW227">
        <v>2</v>
      </c>
      <c r="AX227">
        <v>78714667</v>
      </c>
      <c r="AY227">
        <v>1</v>
      </c>
      <c r="AZ227">
        <v>0</v>
      </c>
      <c r="BA227">
        <v>474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ROUND(Y227*Source!I271,9)</f>
        <v>0</v>
      </c>
      <c r="CY227">
        <f t="shared" si="98"/>
        <v>1729.99</v>
      </c>
      <c r="CZ227">
        <f t="shared" si="99"/>
        <v>226.68</v>
      </c>
      <c r="DA227">
        <f t="shared" si="100"/>
        <v>7.06</v>
      </c>
      <c r="DB227">
        <f t="shared" si="101"/>
        <v>0.09</v>
      </c>
      <c r="DC227">
        <f t="shared" si="102"/>
        <v>0</v>
      </c>
      <c r="DD227" t="s">
        <v>3</v>
      </c>
      <c r="DE227" t="s">
        <v>3</v>
      </c>
      <c r="DF227">
        <f t="shared" si="103"/>
        <v>0</v>
      </c>
      <c r="DG227">
        <f t="shared" si="104"/>
        <v>0</v>
      </c>
      <c r="DH227">
        <f t="shared" si="105"/>
        <v>0</v>
      </c>
      <c r="DI227">
        <f t="shared" si="86"/>
        <v>0</v>
      </c>
      <c r="DJ227">
        <f t="shared" si="106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ROW(Source!A271)</f>
        <v>271</v>
      </c>
      <c r="B228">
        <v>78713076</v>
      </c>
      <c r="C228">
        <v>78714634</v>
      </c>
      <c r="D228">
        <v>75163324</v>
      </c>
      <c r="E228">
        <v>1</v>
      </c>
      <c r="F228">
        <v>1</v>
      </c>
      <c r="G228">
        <v>1077</v>
      </c>
      <c r="H228">
        <v>3</v>
      </c>
      <c r="I228" t="s">
        <v>864</v>
      </c>
      <c r="J228" t="s">
        <v>865</v>
      </c>
      <c r="K228" t="s">
        <v>866</v>
      </c>
      <c r="L228">
        <v>1301</v>
      </c>
      <c r="N228">
        <v>1003</v>
      </c>
      <c r="O228" t="s">
        <v>104</v>
      </c>
      <c r="P228" t="s">
        <v>104</v>
      </c>
      <c r="Q228">
        <v>1</v>
      </c>
      <c r="W228">
        <v>0</v>
      </c>
      <c r="X228">
        <v>-1504670137</v>
      </c>
      <c r="Y228">
        <f t="shared" si="97"/>
        <v>0.96</v>
      </c>
      <c r="AA228">
        <v>5.0999999999999996</v>
      </c>
      <c r="AB228">
        <v>0</v>
      </c>
      <c r="AC228">
        <v>0</v>
      </c>
      <c r="AD228">
        <v>0</v>
      </c>
      <c r="AE228">
        <v>0.7</v>
      </c>
      <c r="AF228">
        <v>0</v>
      </c>
      <c r="AG228">
        <v>0</v>
      </c>
      <c r="AH228">
        <v>0</v>
      </c>
      <c r="AI228">
        <v>6.74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0.96</v>
      </c>
      <c r="AU228" t="s">
        <v>24</v>
      </c>
      <c r="AV228">
        <v>0</v>
      </c>
      <c r="AW228">
        <v>2</v>
      </c>
      <c r="AX228">
        <v>78714668</v>
      </c>
      <c r="AY228">
        <v>1</v>
      </c>
      <c r="AZ228">
        <v>0</v>
      </c>
      <c r="BA228">
        <v>475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ROUND(Y228*Source!I271,9)</f>
        <v>0</v>
      </c>
      <c r="CY228">
        <f t="shared" si="98"/>
        <v>5.0999999999999996</v>
      </c>
      <c r="CZ228">
        <f t="shared" si="99"/>
        <v>0.7</v>
      </c>
      <c r="DA228">
        <f t="shared" si="100"/>
        <v>6.74</v>
      </c>
      <c r="DB228">
        <f t="shared" si="101"/>
        <v>0.67</v>
      </c>
      <c r="DC228">
        <f t="shared" si="102"/>
        <v>0</v>
      </c>
      <c r="DD228" t="s">
        <v>3</v>
      </c>
      <c r="DE228" t="s">
        <v>3</v>
      </c>
      <c r="DF228">
        <f t="shared" si="103"/>
        <v>0</v>
      </c>
      <c r="DG228">
        <f t="shared" si="104"/>
        <v>0</v>
      </c>
      <c r="DH228">
        <f t="shared" si="105"/>
        <v>0</v>
      </c>
      <c r="DI228">
        <f t="shared" si="86"/>
        <v>0</v>
      </c>
      <c r="DJ228">
        <f t="shared" si="106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ROW(Source!A271)</f>
        <v>271</v>
      </c>
      <c r="B229">
        <v>78713076</v>
      </c>
      <c r="C229">
        <v>78714634</v>
      </c>
      <c r="D229">
        <v>75163326</v>
      </c>
      <c r="E229">
        <v>1</v>
      </c>
      <c r="F229">
        <v>1</v>
      </c>
      <c r="G229">
        <v>1077</v>
      </c>
      <c r="H229">
        <v>3</v>
      </c>
      <c r="I229" t="s">
        <v>867</v>
      </c>
      <c r="J229" t="s">
        <v>868</v>
      </c>
      <c r="K229" t="s">
        <v>869</v>
      </c>
      <c r="L229">
        <v>1356</v>
      </c>
      <c r="N229">
        <v>1010</v>
      </c>
      <c r="O229" t="s">
        <v>863</v>
      </c>
      <c r="P229" t="s">
        <v>863</v>
      </c>
      <c r="Q229">
        <v>1000</v>
      </c>
      <c r="W229">
        <v>0</v>
      </c>
      <c r="X229">
        <v>-2136757613</v>
      </c>
      <c r="Y229">
        <f t="shared" si="97"/>
        <v>8.3199999999999993E-3</v>
      </c>
      <c r="AA229">
        <v>229.8</v>
      </c>
      <c r="AB229">
        <v>0</v>
      </c>
      <c r="AC229">
        <v>0</v>
      </c>
      <c r="AD229">
        <v>0</v>
      </c>
      <c r="AE229">
        <v>6.44</v>
      </c>
      <c r="AF229">
        <v>0</v>
      </c>
      <c r="AG229">
        <v>0</v>
      </c>
      <c r="AH229">
        <v>0</v>
      </c>
      <c r="AI229">
        <v>33.01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8.3199999999999993E-3</v>
      </c>
      <c r="AU229" t="s">
        <v>24</v>
      </c>
      <c r="AV229">
        <v>0</v>
      </c>
      <c r="AW229">
        <v>2</v>
      </c>
      <c r="AX229">
        <v>78714669</v>
      </c>
      <c r="AY229">
        <v>1</v>
      </c>
      <c r="AZ229">
        <v>0</v>
      </c>
      <c r="BA229">
        <v>476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ROUND(Y229*Source!I271,9)</f>
        <v>0</v>
      </c>
      <c r="CY229">
        <f t="shared" si="98"/>
        <v>229.8</v>
      </c>
      <c r="CZ229">
        <f t="shared" si="99"/>
        <v>6.44</v>
      </c>
      <c r="DA229">
        <f t="shared" si="100"/>
        <v>33.01</v>
      </c>
      <c r="DB229">
        <f t="shared" si="101"/>
        <v>0.05</v>
      </c>
      <c r="DC229">
        <f t="shared" si="102"/>
        <v>0</v>
      </c>
      <c r="DD229" t="s">
        <v>3</v>
      </c>
      <c r="DE229" t="s">
        <v>3</v>
      </c>
      <c r="DF229">
        <f t="shared" si="103"/>
        <v>0</v>
      </c>
      <c r="DG229">
        <f t="shared" si="104"/>
        <v>0</v>
      </c>
      <c r="DH229">
        <f t="shared" si="105"/>
        <v>0</v>
      </c>
      <c r="DI229">
        <f t="shared" si="86"/>
        <v>0</v>
      </c>
      <c r="DJ229">
        <f t="shared" si="106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ROW(Source!A272)</f>
        <v>272</v>
      </c>
      <c r="B230">
        <v>78713076</v>
      </c>
      <c r="C230">
        <v>78714672</v>
      </c>
      <c r="D230">
        <v>75094012</v>
      </c>
      <c r="E230">
        <v>1077</v>
      </c>
      <c r="F230">
        <v>1</v>
      </c>
      <c r="G230">
        <v>1077</v>
      </c>
      <c r="H230">
        <v>1</v>
      </c>
      <c r="I230" t="s">
        <v>753</v>
      </c>
      <c r="J230" t="s">
        <v>3</v>
      </c>
      <c r="K230" t="s">
        <v>754</v>
      </c>
      <c r="L230">
        <v>1191</v>
      </c>
      <c r="N230">
        <v>1013</v>
      </c>
      <c r="O230" t="s">
        <v>755</v>
      </c>
      <c r="P230" t="s">
        <v>755</v>
      </c>
      <c r="Q230">
        <v>1</v>
      </c>
      <c r="W230">
        <v>0</v>
      </c>
      <c r="X230">
        <v>476480486</v>
      </c>
      <c r="Y230">
        <f>(AT230*1.1)</f>
        <v>17.38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5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15.8</v>
      </c>
      <c r="AU230" t="s">
        <v>34</v>
      </c>
      <c r="AV230">
        <v>1</v>
      </c>
      <c r="AW230">
        <v>2</v>
      </c>
      <c r="AX230">
        <v>78714697</v>
      </c>
      <c r="AY230">
        <v>1</v>
      </c>
      <c r="AZ230">
        <v>0</v>
      </c>
      <c r="BA230">
        <v>479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ROUND(AT230*Source!I272*AH230*AL230,2)</f>
        <v>0</v>
      </c>
      <c r="CV230">
        <f>ROUND(Y230*Source!I272,9)</f>
        <v>0</v>
      </c>
      <c r="CW230">
        <v>0</v>
      </c>
      <c r="CX230">
        <f>ROUND(Y230*Source!I272,9)</f>
        <v>0</v>
      </c>
      <c r="CY230">
        <f>AD230</f>
        <v>0</v>
      </c>
      <c r="CZ230">
        <f>AH230</f>
        <v>0</v>
      </c>
      <c r="DA230">
        <f>AL230</f>
        <v>1</v>
      </c>
      <c r="DB230">
        <f>ROUND((ROUND(AT230*CZ230,2)*1.1),6)</f>
        <v>0</v>
      </c>
      <c r="DC230">
        <f>ROUND((ROUND(AT230*AG230,2)*1.1),6)</f>
        <v>0</v>
      </c>
      <c r="DD230" t="s">
        <v>3</v>
      </c>
      <c r="DE230" t="s">
        <v>3</v>
      </c>
      <c r="DF230">
        <f>ROUND(ROUND(AE230,2)*CX230,2)</f>
        <v>0</v>
      </c>
      <c r="DG230">
        <f t="shared" si="104"/>
        <v>0</v>
      </c>
      <c r="DH230">
        <f t="shared" si="105"/>
        <v>0</v>
      </c>
      <c r="DI230">
        <f t="shared" si="86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ROW(Source!A272)</f>
        <v>272</v>
      </c>
      <c r="B231">
        <v>78713076</v>
      </c>
      <c r="C231">
        <v>78714672</v>
      </c>
      <c r="D231">
        <v>75171515</v>
      </c>
      <c r="E231">
        <v>1</v>
      </c>
      <c r="F231">
        <v>1</v>
      </c>
      <c r="G231">
        <v>1077</v>
      </c>
      <c r="H231">
        <v>2</v>
      </c>
      <c r="I231" t="s">
        <v>785</v>
      </c>
      <c r="J231" t="s">
        <v>786</v>
      </c>
      <c r="K231" t="s">
        <v>787</v>
      </c>
      <c r="L231">
        <v>1368</v>
      </c>
      <c r="N231">
        <v>1011</v>
      </c>
      <c r="O231" t="s">
        <v>759</v>
      </c>
      <c r="P231" t="s">
        <v>759</v>
      </c>
      <c r="Q231">
        <v>1</v>
      </c>
      <c r="W231">
        <v>0</v>
      </c>
      <c r="X231">
        <v>-1563021952</v>
      </c>
      <c r="Y231">
        <f>(AT231*1.1)</f>
        <v>0.56100000000000005</v>
      </c>
      <c r="AA231">
        <v>0</v>
      </c>
      <c r="AB231">
        <v>1348.64</v>
      </c>
      <c r="AC231">
        <v>643.91999999999996</v>
      </c>
      <c r="AD231">
        <v>0</v>
      </c>
      <c r="AE231">
        <v>0</v>
      </c>
      <c r="AF231">
        <v>83.1</v>
      </c>
      <c r="AG231">
        <v>12.62</v>
      </c>
      <c r="AH231">
        <v>0</v>
      </c>
      <c r="AI231">
        <v>1</v>
      </c>
      <c r="AJ231">
        <v>15.21</v>
      </c>
      <c r="AK231">
        <v>47.82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0.51</v>
      </c>
      <c r="AU231" t="s">
        <v>34</v>
      </c>
      <c r="AV231">
        <v>0</v>
      </c>
      <c r="AW231">
        <v>2</v>
      </c>
      <c r="AX231">
        <v>78714698</v>
      </c>
      <c r="AY231">
        <v>1</v>
      </c>
      <c r="AZ231">
        <v>0</v>
      </c>
      <c r="BA231">
        <v>480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ROUND(Y231*Source!I272*DO231,9)</f>
        <v>0</v>
      </c>
      <c r="CX231">
        <f>ROUND(Y231*Source!I272,9)</f>
        <v>0</v>
      </c>
      <c r="CY231">
        <f>AB231</f>
        <v>1348.64</v>
      </c>
      <c r="CZ231">
        <f>AF231</f>
        <v>83.1</v>
      </c>
      <c r="DA231">
        <f>AJ231</f>
        <v>15.21</v>
      </c>
      <c r="DB231">
        <f>ROUND((ROUND(AT231*CZ231,2)*1.1),6)</f>
        <v>46.618000000000002</v>
      </c>
      <c r="DC231">
        <f>ROUND((ROUND(AT231*AG231,2)*1.1),6)</f>
        <v>7.0839999999999996</v>
      </c>
      <c r="DD231" t="s">
        <v>3</v>
      </c>
      <c r="DE231" t="s">
        <v>3</v>
      </c>
      <c r="DF231">
        <f>ROUND(ROUND(AE231,2)*CX231,2)</f>
        <v>0</v>
      </c>
      <c r="DG231">
        <f>ROUND(ROUND(AF231*AJ231,2)*CX231,2)</f>
        <v>0</v>
      </c>
      <c r="DH231">
        <f>ROUND(ROUND(AG231*AK231,2)*CX231,2)</f>
        <v>0</v>
      </c>
      <c r="DI231">
        <f t="shared" si="86"/>
        <v>0</v>
      </c>
      <c r="DJ231">
        <f>DG231</f>
        <v>0</v>
      </c>
      <c r="DK231">
        <v>0</v>
      </c>
      <c r="DL231" t="s">
        <v>760</v>
      </c>
      <c r="DM231">
        <v>0</v>
      </c>
      <c r="DN231" t="s">
        <v>755</v>
      </c>
      <c r="DO231">
        <v>12.62</v>
      </c>
    </row>
    <row r="232" spans="1:119" x14ac:dyDescent="0.2">
      <c r="A232">
        <f>ROW(Source!A272)</f>
        <v>272</v>
      </c>
      <c r="B232">
        <v>78713076</v>
      </c>
      <c r="C232">
        <v>78714672</v>
      </c>
      <c r="D232">
        <v>75170841</v>
      </c>
      <c r="E232">
        <v>1</v>
      </c>
      <c r="F232">
        <v>1</v>
      </c>
      <c r="G232">
        <v>1077</v>
      </c>
      <c r="H232">
        <v>2</v>
      </c>
      <c r="I232" t="s">
        <v>842</v>
      </c>
      <c r="J232" t="s">
        <v>843</v>
      </c>
      <c r="K232" t="s">
        <v>844</v>
      </c>
      <c r="L232">
        <v>1368</v>
      </c>
      <c r="N232">
        <v>1011</v>
      </c>
      <c r="O232" t="s">
        <v>759</v>
      </c>
      <c r="P232" t="s">
        <v>759</v>
      </c>
      <c r="Q232">
        <v>1</v>
      </c>
      <c r="W232">
        <v>0</v>
      </c>
      <c r="X232">
        <v>-268269632</v>
      </c>
      <c r="Y232">
        <f>(AT232*1.1)</f>
        <v>3.7509999999999999</v>
      </c>
      <c r="AA232">
        <v>0</v>
      </c>
      <c r="AB232">
        <v>22.07</v>
      </c>
      <c r="AC232">
        <v>0</v>
      </c>
      <c r="AD232">
        <v>0</v>
      </c>
      <c r="AE232">
        <v>0</v>
      </c>
      <c r="AF232">
        <v>2.27</v>
      </c>
      <c r="AG232">
        <v>0</v>
      </c>
      <c r="AH232">
        <v>0</v>
      </c>
      <c r="AI232">
        <v>1</v>
      </c>
      <c r="AJ232">
        <v>9.11</v>
      </c>
      <c r="AK232">
        <v>47.82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3.41</v>
      </c>
      <c r="AU232" t="s">
        <v>34</v>
      </c>
      <c r="AV232">
        <v>0</v>
      </c>
      <c r="AW232">
        <v>2</v>
      </c>
      <c r="AX232">
        <v>78714699</v>
      </c>
      <c r="AY232">
        <v>1</v>
      </c>
      <c r="AZ232">
        <v>0</v>
      </c>
      <c r="BA232">
        <v>481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ROUND(Y232*Source!I272*DO232,9)</f>
        <v>0</v>
      </c>
      <c r="CX232">
        <f>ROUND(Y232*Source!I272,9)</f>
        <v>0</v>
      </c>
      <c r="CY232">
        <f>AB232</f>
        <v>22.07</v>
      </c>
      <c r="CZ232">
        <f>AF232</f>
        <v>2.27</v>
      </c>
      <c r="DA232">
        <f>AJ232</f>
        <v>9.11</v>
      </c>
      <c r="DB232">
        <f>ROUND((ROUND(AT232*CZ232,2)*1.1),6)</f>
        <v>8.5139999999999993</v>
      </c>
      <c r="DC232">
        <f>ROUND((ROUND(AT232*AG232,2)*1.1),6)</f>
        <v>0</v>
      </c>
      <c r="DD232" t="s">
        <v>3</v>
      </c>
      <c r="DE232" t="s">
        <v>3</v>
      </c>
      <c r="DF232">
        <f>ROUND(ROUND(AE232,2)*CX232,2)</f>
        <v>0</v>
      </c>
      <c r="DG232">
        <f>ROUND(ROUND(AF232*AJ232,2)*CX232,2)</f>
        <v>0</v>
      </c>
      <c r="DH232">
        <f>ROUND(ROUND(AG232*AK232,2)*CX232,2)</f>
        <v>0</v>
      </c>
      <c r="DI232">
        <f t="shared" si="86"/>
        <v>0</v>
      </c>
      <c r="DJ232">
        <f>DG232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ROW(Source!A272)</f>
        <v>272</v>
      </c>
      <c r="B233">
        <v>78713076</v>
      </c>
      <c r="C233">
        <v>78714672</v>
      </c>
      <c r="D233">
        <v>75170851</v>
      </c>
      <c r="E233">
        <v>1</v>
      </c>
      <c r="F233">
        <v>1</v>
      </c>
      <c r="G233">
        <v>1077</v>
      </c>
      <c r="H233">
        <v>2</v>
      </c>
      <c r="I233" t="s">
        <v>845</v>
      </c>
      <c r="J233" t="s">
        <v>846</v>
      </c>
      <c r="K233" t="s">
        <v>847</v>
      </c>
      <c r="L233">
        <v>1368</v>
      </c>
      <c r="N233">
        <v>1011</v>
      </c>
      <c r="O233" t="s">
        <v>759</v>
      </c>
      <c r="P233" t="s">
        <v>759</v>
      </c>
      <c r="Q233">
        <v>1</v>
      </c>
      <c r="W233">
        <v>0</v>
      </c>
      <c r="X233">
        <v>1580679822</v>
      </c>
      <c r="Y233">
        <f>(AT233*1.1)</f>
        <v>4.0369999999999999</v>
      </c>
      <c r="AA233">
        <v>0</v>
      </c>
      <c r="AB233">
        <v>6.61</v>
      </c>
      <c r="AC233">
        <v>0</v>
      </c>
      <c r="AD233">
        <v>0</v>
      </c>
      <c r="AE233">
        <v>0</v>
      </c>
      <c r="AF233">
        <v>0.73</v>
      </c>
      <c r="AG233">
        <v>0</v>
      </c>
      <c r="AH233">
        <v>0</v>
      </c>
      <c r="AI233">
        <v>1</v>
      </c>
      <c r="AJ233">
        <v>8.48</v>
      </c>
      <c r="AK233">
        <v>47.82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3.67</v>
      </c>
      <c r="AU233" t="s">
        <v>34</v>
      </c>
      <c r="AV233">
        <v>0</v>
      </c>
      <c r="AW233">
        <v>2</v>
      </c>
      <c r="AX233">
        <v>78714700</v>
      </c>
      <c r="AY233">
        <v>1</v>
      </c>
      <c r="AZ233">
        <v>0</v>
      </c>
      <c r="BA233">
        <v>482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ROUND(Y233*Source!I272*DO233,9)</f>
        <v>0</v>
      </c>
      <c r="CX233">
        <f>ROUND(Y233*Source!I272,9)</f>
        <v>0</v>
      </c>
      <c r="CY233">
        <f>AB233</f>
        <v>6.61</v>
      </c>
      <c r="CZ233">
        <f>AF233</f>
        <v>0.73</v>
      </c>
      <c r="DA233">
        <f>AJ233</f>
        <v>8.48</v>
      </c>
      <c r="DB233">
        <f>ROUND((ROUND(AT233*CZ233,2)*1.1),6)</f>
        <v>2.948</v>
      </c>
      <c r="DC233">
        <f>ROUND((ROUND(AT233*AG233,2)*1.1),6)</f>
        <v>0</v>
      </c>
      <c r="DD233" t="s">
        <v>3</v>
      </c>
      <c r="DE233" t="s">
        <v>3</v>
      </c>
      <c r="DF233">
        <f>ROUND(ROUND(AE233,2)*CX233,2)</f>
        <v>0</v>
      </c>
      <c r="DG233">
        <f>ROUND(ROUND(AF233*AJ233,2)*CX233,2)</f>
        <v>0</v>
      </c>
      <c r="DH233">
        <f>ROUND(ROUND(AG233*AK233,2)*CX233,2)</f>
        <v>0</v>
      </c>
      <c r="DI233">
        <f t="shared" si="86"/>
        <v>0</v>
      </c>
      <c r="DJ233">
        <f>DG233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ROW(Source!A272)</f>
        <v>272</v>
      </c>
      <c r="B234">
        <v>78713076</v>
      </c>
      <c r="C234">
        <v>78714672</v>
      </c>
      <c r="D234">
        <v>75140463</v>
      </c>
      <c r="E234">
        <v>1</v>
      </c>
      <c r="F234">
        <v>1</v>
      </c>
      <c r="G234">
        <v>1077</v>
      </c>
      <c r="H234">
        <v>3</v>
      </c>
      <c r="I234" t="s">
        <v>848</v>
      </c>
      <c r="J234" t="s">
        <v>849</v>
      </c>
      <c r="K234" t="s">
        <v>850</v>
      </c>
      <c r="L234">
        <v>1348</v>
      </c>
      <c r="N234">
        <v>1009</v>
      </c>
      <c r="O234" t="s">
        <v>182</v>
      </c>
      <c r="P234" t="s">
        <v>182</v>
      </c>
      <c r="Q234">
        <v>1000</v>
      </c>
      <c r="W234">
        <v>0</v>
      </c>
      <c r="X234">
        <v>1158088276</v>
      </c>
      <c r="Y234">
        <f t="shared" ref="Y234:Y240" si="107">AT234</f>
        <v>6.0000000000000002E-5</v>
      </c>
      <c r="AA234">
        <v>42778.76</v>
      </c>
      <c r="AB234">
        <v>0</v>
      </c>
      <c r="AC234">
        <v>0</v>
      </c>
      <c r="AD234">
        <v>0</v>
      </c>
      <c r="AE234">
        <v>11242.42</v>
      </c>
      <c r="AF234">
        <v>0</v>
      </c>
      <c r="AG234">
        <v>0</v>
      </c>
      <c r="AH234">
        <v>0</v>
      </c>
      <c r="AI234">
        <v>3.52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6.0000000000000002E-5</v>
      </c>
      <c r="AU234" t="s">
        <v>3</v>
      </c>
      <c r="AV234">
        <v>0</v>
      </c>
      <c r="AW234">
        <v>2</v>
      </c>
      <c r="AX234">
        <v>78714701</v>
      </c>
      <c r="AY234">
        <v>1</v>
      </c>
      <c r="AZ234">
        <v>0</v>
      </c>
      <c r="BA234">
        <v>483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ROUND(Y234*Source!I272,9)</f>
        <v>0</v>
      </c>
      <c r="CY234">
        <f t="shared" ref="CY234:CY240" si="108">AA234</f>
        <v>42778.76</v>
      </c>
      <c r="CZ234">
        <f t="shared" ref="CZ234:CZ240" si="109">AE234</f>
        <v>11242.42</v>
      </c>
      <c r="DA234">
        <f t="shared" ref="DA234:DA240" si="110">AI234</f>
        <v>3.52</v>
      </c>
      <c r="DB234">
        <f t="shared" ref="DB234:DB240" si="111">ROUND(ROUND(AT234*CZ234,2),6)</f>
        <v>0.67</v>
      </c>
      <c r="DC234">
        <f t="shared" ref="DC234:DC240" si="112">ROUND(ROUND(AT234*AG234,2),6)</f>
        <v>0</v>
      </c>
      <c r="DD234" t="s">
        <v>3</v>
      </c>
      <c r="DE234" t="s">
        <v>3</v>
      </c>
      <c r="DF234">
        <f t="shared" ref="DF234:DF240" si="113">ROUND(ROUND(AE234*AI234,2)*CX234,2)</f>
        <v>0</v>
      </c>
      <c r="DG234">
        <f t="shared" ref="DG234:DG241" si="114">ROUND(ROUND(AF234,2)*CX234,2)</f>
        <v>0</v>
      </c>
      <c r="DH234">
        <f t="shared" ref="DH234:DH241" si="115">ROUND(ROUND(AG234,2)*CX234,2)</f>
        <v>0</v>
      </c>
      <c r="DI234">
        <f t="shared" si="86"/>
        <v>0</v>
      </c>
      <c r="DJ234">
        <f t="shared" ref="DJ234:DJ240" si="116">DF234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ROW(Source!A272)</f>
        <v>272</v>
      </c>
      <c r="B235">
        <v>78713076</v>
      </c>
      <c r="C235">
        <v>78714672</v>
      </c>
      <c r="D235">
        <v>75146974</v>
      </c>
      <c r="E235">
        <v>1</v>
      </c>
      <c r="F235">
        <v>1</v>
      </c>
      <c r="G235">
        <v>1077</v>
      </c>
      <c r="H235">
        <v>3</v>
      </c>
      <c r="I235" t="s">
        <v>851</v>
      </c>
      <c r="J235" t="s">
        <v>852</v>
      </c>
      <c r="K235" t="s">
        <v>853</v>
      </c>
      <c r="L235">
        <v>1346</v>
      </c>
      <c r="N235">
        <v>1009</v>
      </c>
      <c r="O235" t="s">
        <v>520</v>
      </c>
      <c r="P235" t="s">
        <v>520</v>
      </c>
      <c r="Q235">
        <v>1</v>
      </c>
      <c r="W235">
        <v>0</v>
      </c>
      <c r="X235">
        <v>-1839488822</v>
      </c>
      <c r="Y235">
        <f t="shared" si="107"/>
        <v>0.8</v>
      </c>
      <c r="AA235">
        <v>212.24</v>
      </c>
      <c r="AB235">
        <v>0</v>
      </c>
      <c r="AC235">
        <v>0</v>
      </c>
      <c r="AD235">
        <v>0</v>
      </c>
      <c r="AE235">
        <v>25.8</v>
      </c>
      <c r="AF235">
        <v>0</v>
      </c>
      <c r="AG235">
        <v>0</v>
      </c>
      <c r="AH235">
        <v>0</v>
      </c>
      <c r="AI235">
        <v>7.61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0.8</v>
      </c>
      <c r="AU235" t="s">
        <v>3</v>
      </c>
      <c r="AV235">
        <v>0</v>
      </c>
      <c r="AW235">
        <v>2</v>
      </c>
      <c r="AX235">
        <v>78714702</v>
      </c>
      <c r="AY235">
        <v>1</v>
      </c>
      <c r="AZ235">
        <v>0</v>
      </c>
      <c r="BA235">
        <v>484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ROUND(Y235*Source!I272,9)</f>
        <v>0</v>
      </c>
      <c r="CY235">
        <f t="shared" si="108"/>
        <v>212.24</v>
      </c>
      <c r="CZ235">
        <f t="shared" si="109"/>
        <v>25.8</v>
      </c>
      <c r="DA235">
        <f t="shared" si="110"/>
        <v>7.61</v>
      </c>
      <c r="DB235">
        <f t="shared" si="111"/>
        <v>20.64</v>
      </c>
      <c r="DC235">
        <f t="shared" si="112"/>
        <v>0</v>
      </c>
      <c r="DD235" t="s">
        <v>3</v>
      </c>
      <c r="DE235" t="s">
        <v>3</v>
      </c>
      <c r="DF235">
        <f t="shared" si="113"/>
        <v>0</v>
      </c>
      <c r="DG235">
        <f t="shared" si="114"/>
        <v>0</v>
      </c>
      <c r="DH235">
        <f t="shared" si="115"/>
        <v>0</v>
      </c>
      <c r="DI235">
        <f t="shared" si="86"/>
        <v>0</v>
      </c>
      <c r="DJ235">
        <f t="shared" si="116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ROW(Source!A272)</f>
        <v>272</v>
      </c>
      <c r="B236">
        <v>78713076</v>
      </c>
      <c r="C236">
        <v>78714672</v>
      </c>
      <c r="D236">
        <v>75140742</v>
      </c>
      <c r="E236">
        <v>1</v>
      </c>
      <c r="F236">
        <v>1</v>
      </c>
      <c r="G236">
        <v>1077</v>
      </c>
      <c r="H236">
        <v>3</v>
      </c>
      <c r="I236" t="s">
        <v>854</v>
      </c>
      <c r="J236" t="s">
        <v>855</v>
      </c>
      <c r="K236" t="s">
        <v>856</v>
      </c>
      <c r="L236">
        <v>1348</v>
      </c>
      <c r="N236">
        <v>1009</v>
      </c>
      <c r="O236" t="s">
        <v>182</v>
      </c>
      <c r="P236" t="s">
        <v>182</v>
      </c>
      <c r="Q236">
        <v>1000</v>
      </c>
      <c r="W236">
        <v>0</v>
      </c>
      <c r="X236">
        <v>1550625063</v>
      </c>
      <c r="Y236">
        <f t="shared" si="107"/>
        <v>5.0000000000000001E-4</v>
      </c>
      <c r="AA236">
        <v>1617949.24</v>
      </c>
      <c r="AB236">
        <v>0</v>
      </c>
      <c r="AC236">
        <v>0</v>
      </c>
      <c r="AD236">
        <v>0</v>
      </c>
      <c r="AE236">
        <v>60966</v>
      </c>
      <c r="AF236">
        <v>0</v>
      </c>
      <c r="AG236">
        <v>0</v>
      </c>
      <c r="AH236">
        <v>0</v>
      </c>
      <c r="AI236">
        <v>24.55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5.0000000000000001E-4</v>
      </c>
      <c r="AU236" t="s">
        <v>3</v>
      </c>
      <c r="AV236">
        <v>0</v>
      </c>
      <c r="AW236">
        <v>2</v>
      </c>
      <c r="AX236">
        <v>78714703</v>
      </c>
      <c r="AY236">
        <v>1</v>
      </c>
      <c r="AZ236">
        <v>0</v>
      </c>
      <c r="BA236">
        <v>485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ROUND(Y236*Source!I272,9)</f>
        <v>0</v>
      </c>
      <c r="CY236">
        <f t="shared" si="108"/>
        <v>1617949.24</v>
      </c>
      <c r="CZ236">
        <f t="shared" si="109"/>
        <v>60966</v>
      </c>
      <c r="DA236">
        <f t="shared" si="110"/>
        <v>24.55</v>
      </c>
      <c r="DB236">
        <f t="shared" si="111"/>
        <v>30.48</v>
      </c>
      <c r="DC236">
        <f t="shared" si="112"/>
        <v>0</v>
      </c>
      <c r="DD236" t="s">
        <v>3</v>
      </c>
      <c r="DE236" t="s">
        <v>3</v>
      </c>
      <c r="DF236">
        <f t="shared" si="113"/>
        <v>0</v>
      </c>
      <c r="DG236">
        <f t="shared" si="114"/>
        <v>0</v>
      </c>
      <c r="DH236">
        <f t="shared" si="115"/>
        <v>0</v>
      </c>
      <c r="DI236">
        <f t="shared" si="86"/>
        <v>0</v>
      </c>
      <c r="DJ236">
        <f t="shared" si="116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ROW(Source!A272)</f>
        <v>272</v>
      </c>
      <c r="B237">
        <v>78713076</v>
      </c>
      <c r="C237">
        <v>78714672</v>
      </c>
      <c r="D237">
        <v>75140765</v>
      </c>
      <c r="E237">
        <v>1</v>
      </c>
      <c r="F237">
        <v>1</v>
      </c>
      <c r="G237">
        <v>1077</v>
      </c>
      <c r="H237">
        <v>3</v>
      </c>
      <c r="I237" t="s">
        <v>857</v>
      </c>
      <c r="J237" t="s">
        <v>858</v>
      </c>
      <c r="K237" t="s">
        <v>859</v>
      </c>
      <c r="L237">
        <v>1348</v>
      </c>
      <c r="N237">
        <v>1009</v>
      </c>
      <c r="O237" t="s">
        <v>182</v>
      </c>
      <c r="P237" t="s">
        <v>182</v>
      </c>
      <c r="Q237">
        <v>1000</v>
      </c>
      <c r="W237">
        <v>0</v>
      </c>
      <c r="X237">
        <v>619489811</v>
      </c>
      <c r="Y237">
        <f t="shared" si="107"/>
        <v>4.0000000000000003E-5</v>
      </c>
      <c r="AA237">
        <v>84823.88</v>
      </c>
      <c r="AB237">
        <v>0</v>
      </c>
      <c r="AC237">
        <v>0</v>
      </c>
      <c r="AD237">
        <v>0</v>
      </c>
      <c r="AE237">
        <v>7982.5</v>
      </c>
      <c r="AF237">
        <v>0</v>
      </c>
      <c r="AG237">
        <v>0</v>
      </c>
      <c r="AH237">
        <v>0</v>
      </c>
      <c r="AI237">
        <v>9.83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4.0000000000000003E-5</v>
      </c>
      <c r="AU237" t="s">
        <v>3</v>
      </c>
      <c r="AV237">
        <v>0</v>
      </c>
      <c r="AW237">
        <v>2</v>
      </c>
      <c r="AX237">
        <v>78714704</v>
      </c>
      <c r="AY237">
        <v>1</v>
      </c>
      <c r="AZ237">
        <v>0</v>
      </c>
      <c r="BA237">
        <v>486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ROUND(Y237*Source!I272,9)</f>
        <v>0</v>
      </c>
      <c r="CY237">
        <f t="shared" si="108"/>
        <v>84823.88</v>
      </c>
      <c r="CZ237">
        <f t="shared" si="109"/>
        <v>7982.5</v>
      </c>
      <c r="DA237">
        <f t="shared" si="110"/>
        <v>9.83</v>
      </c>
      <c r="DB237">
        <f t="shared" si="111"/>
        <v>0.32</v>
      </c>
      <c r="DC237">
        <f t="shared" si="112"/>
        <v>0</v>
      </c>
      <c r="DD237" t="s">
        <v>3</v>
      </c>
      <c r="DE237" t="s">
        <v>3</v>
      </c>
      <c r="DF237">
        <f t="shared" si="113"/>
        <v>0</v>
      </c>
      <c r="DG237">
        <f t="shared" si="114"/>
        <v>0</v>
      </c>
      <c r="DH237">
        <f t="shared" si="115"/>
        <v>0</v>
      </c>
      <c r="DI237">
        <f t="shared" si="86"/>
        <v>0</v>
      </c>
      <c r="DJ237">
        <f t="shared" si="116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ROW(Source!A272)</f>
        <v>272</v>
      </c>
      <c r="B238">
        <v>78713076</v>
      </c>
      <c r="C238">
        <v>78714672</v>
      </c>
      <c r="D238">
        <v>75163663</v>
      </c>
      <c r="E238">
        <v>1</v>
      </c>
      <c r="F238">
        <v>1</v>
      </c>
      <c r="G238">
        <v>1077</v>
      </c>
      <c r="H238">
        <v>3</v>
      </c>
      <c r="I238" t="s">
        <v>860</v>
      </c>
      <c r="J238" t="s">
        <v>861</v>
      </c>
      <c r="K238" t="s">
        <v>862</v>
      </c>
      <c r="L238">
        <v>1356</v>
      </c>
      <c r="N238">
        <v>1010</v>
      </c>
      <c r="O238" t="s">
        <v>863</v>
      </c>
      <c r="P238" t="s">
        <v>863</v>
      </c>
      <c r="Q238">
        <v>1000</v>
      </c>
      <c r="W238">
        <v>0</v>
      </c>
      <c r="X238">
        <v>811608670</v>
      </c>
      <c r="Y238">
        <f t="shared" si="107"/>
        <v>4.0999999999999999E-4</v>
      </c>
      <c r="AA238">
        <v>1729.99</v>
      </c>
      <c r="AB238">
        <v>0</v>
      </c>
      <c r="AC238">
        <v>0</v>
      </c>
      <c r="AD238">
        <v>0</v>
      </c>
      <c r="AE238">
        <v>226.68</v>
      </c>
      <c r="AF238">
        <v>0</v>
      </c>
      <c r="AG238">
        <v>0</v>
      </c>
      <c r="AH238">
        <v>0</v>
      </c>
      <c r="AI238">
        <v>7.06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4.0999999999999999E-4</v>
      </c>
      <c r="AU238" t="s">
        <v>3</v>
      </c>
      <c r="AV238">
        <v>0</v>
      </c>
      <c r="AW238">
        <v>2</v>
      </c>
      <c r="AX238">
        <v>78714705</v>
      </c>
      <c r="AY238">
        <v>1</v>
      </c>
      <c r="AZ238">
        <v>0</v>
      </c>
      <c r="BA238">
        <v>487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ROUND(Y238*Source!I272,9)</f>
        <v>0</v>
      </c>
      <c r="CY238">
        <f t="shared" si="108"/>
        <v>1729.99</v>
      </c>
      <c r="CZ238">
        <f t="shared" si="109"/>
        <v>226.68</v>
      </c>
      <c r="DA238">
        <f t="shared" si="110"/>
        <v>7.06</v>
      </c>
      <c r="DB238">
        <f t="shared" si="111"/>
        <v>0.09</v>
      </c>
      <c r="DC238">
        <f t="shared" si="112"/>
        <v>0</v>
      </c>
      <c r="DD238" t="s">
        <v>3</v>
      </c>
      <c r="DE238" t="s">
        <v>3</v>
      </c>
      <c r="DF238">
        <f t="shared" si="113"/>
        <v>0</v>
      </c>
      <c r="DG238">
        <f t="shared" si="114"/>
        <v>0</v>
      </c>
      <c r="DH238">
        <f t="shared" si="115"/>
        <v>0</v>
      </c>
      <c r="DI238">
        <f t="shared" si="86"/>
        <v>0</v>
      </c>
      <c r="DJ238">
        <f t="shared" si="116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ROW(Source!A272)</f>
        <v>272</v>
      </c>
      <c r="B239">
        <v>78713076</v>
      </c>
      <c r="C239">
        <v>78714672</v>
      </c>
      <c r="D239">
        <v>75163324</v>
      </c>
      <c r="E239">
        <v>1</v>
      </c>
      <c r="F239">
        <v>1</v>
      </c>
      <c r="G239">
        <v>1077</v>
      </c>
      <c r="H239">
        <v>3</v>
      </c>
      <c r="I239" t="s">
        <v>864</v>
      </c>
      <c r="J239" t="s">
        <v>865</v>
      </c>
      <c r="K239" t="s">
        <v>866</v>
      </c>
      <c r="L239">
        <v>1301</v>
      </c>
      <c r="N239">
        <v>1003</v>
      </c>
      <c r="O239" t="s">
        <v>104</v>
      </c>
      <c r="P239" t="s">
        <v>104</v>
      </c>
      <c r="Q239">
        <v>1</v>
      </c>
      <c r="W239">
        <v>0</v>
      </c>
      <c r="X239">
        <v>-1504670137</v>
      </c>
      <c r="Y239">
        <f t="shared" si="107"/>
        <v>0.96</v>
      </c>
      <c r="AA239">
        <v>5.0999999999999996</v>
      </c>
      <c r="AB239">
        <v>0</v>
      </c>
      <c r="AC239">
        <v>0</v>
      </c>
      <c r="AD239">
        <v>0</v>
      </c>
      <c r="AE239">
        <v>0.7</v>
      </c>
      <c r="AF239">
        <v>0</v>
      </c>
      <c r="AG239">
        <v>0</v>
      </c>
      <c r="AH239">
        <v>0</v>
      </c>
      <c r="AI239">
        <v>6.74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0.96</v>
      </c>
      <c r="AU239" t="s">
        <v>3</v>
      </c>
      <c r="AV239">
        <v>0</v>
      </c>
      <c r="AW239">
        <v>2</v>
      </c>
      <c r="AX239">
        <v>78714706</v>
      </c>
      <c r="AY239">
        <v>1</v>
      </c>
      <c r="AZ239">
        <v>0</v>
      </c>
      <c r="BA239">
        <v>488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ROUND(Y239*Source!I272,9)</f>
        <v>0</v>
      </c>
      <c r="CY239">
        <f t="shared" si="108"/>
        <v>5.0999999999999996</v>
      </c>
      <c r="CZ239">
        <f t="shared" si="109"/>
        <v>0.7</v>
      </c>
      <c r="DA239">
        <f t="shared" si="110"/>
        <v>6.74</v>
      </c>
      <c r="DB239">
        <f t="shared" si="111"/>
        <v>0.67</v>
      </c>
      <c r="DC239">
        <f t="shared" si="112"/>
        <v>0</v>
      </c>
      <c r="DD239" t="s">
        <v>3</v>
      </c>
      <c r="DE239" t="s">
        <v>3</v>
      </c>
      <c r="DF239">
        <f t="shared" si="113"/>
        <v>0</v>
      </c>
      <c r="DG239">
        <f t="shared" si="114"/>
        <v>0</v>
      </c>
      <c r="DH239">
        <f t="shared" si="115"/>
        <v>0</v>
      </c>
      <c r="DI239">
        <f t="shared" si="86"/>
        <v>0</v>
      </c>
      <c r="DJ239">
        <f t="shared" si="116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ROW(Source!A272)</f>
        <v>272</v>
      </c>
      <c r="B240">
        <v>78713076</v>
      </c>
      <c r="C240">
        <v>78714672</v>
      </c>
      <c r="D240">
        <v>75163326</v>
      </c>
      <c r="E240">
        <v>1</v>
      </c>
      <c r="F240">
        <v>1</v>
      </c>
      <c r="G240">
        <v>1077</v>
      </c>
      <c r="H240">
        <v>3</v>
      </c>
      <c r="I240" t="s">
        <v>867</v>
      </c>
      <c r="J240" t="s">
        <v>868</v>
      </c>
      <c r="K240" t="s">
        <v>869</v>
      </c>
      <c r="L240">
        <v>1356</v>
      </c>
      <c r="N240">
        <v>1010</v>
      </c>
      <c r="O240" t="s">
        <v>863</v>
      </c>
      <c r="P240" t="s">
        <v>863</v>
      </c>
      <c r="Q240">
        <v>1000</v>
      </c>
      <c r="W240">
        <v>0</v>
      </c>
      <c r="X240">
        <v>-2136757613</v>
      </c>
      <c r="Y240">
        <f t="shared" si="107"/>
        <v>8.3199999999999993E-3</v>
      </c>
      <c r="AA240">
        <v>229.8</v>
      </c>
      <c r="AB240">
        <v>0</v>
      </c>
      <c r="AC240">
        <v>0</v>
      </c>
      <c r="AD240">
        <v>0</v>
      </c>
      <c r="AE240">
        <v>6.44</v>
      </c>
      <c r="AF240">
        <v>0</v>
      </c>
      <c r="AG240">
        <v>0</v>
      </c>
      <c r="AH240">
        <v>0</v>
      </c>
      <c r="AI240">
        <v>33.01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8.3199999999999993E-3</v>
      </c>
      <c r="AU240" t="s">
        <v>3</v>
      </c>
      <c r="AV240">
        <v>0</v>
      </c>
      <c r="AW240">
        <v>2</v>
      </c>
      <c r="AX240">
        <v>78714707</v>
      </c>
      <c r="AY240">
        <v>1</v>
      </c>
      <c r="AZ240">
        <v>0</v>
      </c>
      <c r="BA240">
        <v>489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ROUND(Y240*Source!I272,9)</f>
        <v>0</v>
      </c>
      <c r="CY240">
        <f t="shared" si="108"/>
        <v>229.8</v>
      </c>
      <c r="CZ240">
        <f t="shared" si="109"/>
        <v>6.44</v>
      </c>
      <c r="DA240">
        <f t="shared" si="110"/>
        <v>33.01</v>
      </c>
      <c r="DB240">
        <f t="shared" si="111"/>
        <v>0.05</v>
      </c>
      <c r="DC240">
        <f t="shared" si="112"/>
        <v>0</v>
      </c>
      <c r="DD240" t="s">
        <v>3</v>
      </c>
      <c r="DE240" t="s">
        <v>3</v>
      </c>
      <c r="DF240">
        <f t="shared" si="113"/>
        <v>0</v>
      </c>
      <c r="DG240">
        <f t="shared" si="114"/>
        <v>0</v>
      </c>
      <c r="DH240">
        <f t="shared" si="115"/>
        <v>0</v>
      </c>
      <c r="DI240">
        <f t="shared" si="86"/>
        <v>0</v>
      </c>
      <c r="DJ240">
        <f t="shared" si="116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ROW(Source!A273)</f>
        <v>273</v>
      </c>
      <c r="B241">
        <v>78713076</v>
      </c>
      <c r="C241">
        <v>78714710</v>
      </c>
      <c r="D241">
        <v>75094012</v>
      </c>
      <c r="E241">
        <v>1077</v>
      </c>
      <c r="F241">
        <v>1</v>
      </c>
      <c r="G241">
        <v>1077</v>
      </c>
      <c r="H241">
        <v>1</v>
      </c>
      <c r="I241" t="s">
        <v>753</v>
      </c>
      <c r="J241" t="s">
        <v>3</v>
      </c>
      <c r="K241" t="s">
        <v>754</v>
      </c>
      <c r="L241">
        <v>1191</v>
      </c>
      <c r="N241">
        <v>1013</v>
      </c>
      <c r="O241" t="s">
        <v>755</v>
      </c>
      <c r="P241" t="s">
        <v>755</v>
      </c>
      <c r="Q241">
        <v>1</v>
      </c>
      <c r="W241">
        <v>0</v>
      </c>
      <c r="X241">
        <v>476480486</v>
      </c>
      <c r="Y241">
        <f>((AT241*1.2)*1.1)</f>
        <v>9.4247999999999994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5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7.14</v>
      </c>
      <c r="AU241" t="s">
        <v>91</v>
      </c>
      <c r="AV241">
        <v>1</v>
      </c>
      <c r="AW241">
        <v>2</v>
      </c>
      <c r="AX241">
        <v>78714735</v>
      </c>
      <c r="AY241">
        <v>1</v>
      </c>
      <c r="AZ241">
        <v>0</v>
      </c>
      <c r="BA241">
        <v>492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ROUND(AT241*Source!I273*AH241*AL241,2)</f>
        <v>0</v>
      </c>
      <c r="CV241">
        <f>ROUND(Y241*Source!I273,9)</f>
        <v>0</v>
      </c>
      <c r="CW241">
        <v>0</v>
      </c>
      <c r="CX241">
        <f>ROUND(Y241*Source!I273,9)</f>
        <v>0</v>
      </c>
      <c r="CY241">
        <f>AD241</f>
        <v>0</v>
      </c>
      <c r="CZ241">
        <f>AH241</f>
        <v>0</v>
      </c>
      <c r="DA241">
        <f>AL241</f>
        <v>1</v>
      </c>
      <c r="DB241">
        <f>ROUND(((ROUND(AT241*CZ241,2)*1.2)*1.1),6)</f>
        <v>0</v>
      </c>
      <c r="DC241">
        <f>ROUND(((ROUND(AT241*AG241,2)*1.2)*1.1),6)</f>
        <v>0</v>
      </c>
      <c r="DD241" t="s">
        <v>3</v>
      </c>
      <c r="DE241" t="s">
        <v>3</v>
      </c>
      <c r="DF241">
        <f>ROUND(ROUND(AE241,2)*CX241,2)</f>
        <v>0</v>
      </c>
      <c r="DG241">
        <f t="shared" si="114"/>
        <v>0</v>
      </c>
      <c r="DH241">
        <f t="shared" si="115"/>
        <v>0</v>
      </c>
      <c r="DI241">
        <f t="shared" si="86"/>
        <v>0</v>
      </c>
      <c r="DJ241">
        <f>DI241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ROW(Source!A273)</f>
        <v>273</v>
      </c>
      <c r="B242">
        <v>78713076</v>
      </c>
      <c r="C242">
        <v>78714710</v>
      </c>
      <c r="D242">
        <v>75171515</v>
      </c>
      <c r="E242">
        <v>1</v>
      </c>
      <c r="F242">
        <v>1</v>
      </c>
      <c r="G242">
        <v>1077</v>
      </c>
      <c r="H242">
        <v>2</v>
      </c>
      <c r="I242" t="s">
        <v>785</v>
      </c>
      <c r="J242" t="s">
        <v>786</v>
      </c>
      <c r="K242" t="s">
        <v>787</v>
      </c>
      <c r="L242">
        <v>1368</v>
      </c>
      <c r="N242">
        <v>1011</v>
      </c>
      <c r="O242" t="s">
        <v>759</v>
      </c>
      <c r="P242" t="s">
        <v>759</v>
      </c>
      <c r="Q242">
        <v>1</v>
      </c>
      <c r="W242">
        <v>0</v>
      </c>
      <c r="X242">
        <v>-1563021952</v>
      </c>
      <c r="Y242">
        <f>((AT242*1.2)*1.1)</f>
        <v>0.64680000000000004</v>
      </c>
      <c r="AA242">
        <v>0</v>
      </c>
      <c r="AB242">
        <v>1348.64</v>
      </c>
      <c r="AC242">
        <v>643.91999999999996</v>
      </c>
      <c r="AD242">
        <v>0</v>
      </c>
      <c r="AE242">
        <v>0</v>
      </c>
      <c r="AF242">
        <v>83.1</v>
      </c>
      <c r="AG242">
        <v>12.62</v>
      </c>
      <c r="AH242">
        <v>0</v>
      </c>
      <c r="AI242">
        <v>1</v>
      </c>
      <c r="AJ242">
        <v>15.21</v>
      </c>
      <c r="AK242">
        <v>47.82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0.49</v>
      </c>
      <c r="AU242" t="s">
        <v>91</v>
      </c>
      <c r="AV242">
        <v>0</v>
      </c>
      <c r="AW242">
        <v>2</v>
      </c>
      <c r="AX242">
        <v>78714736</v>
      </c>
      <c r="AY242">
        <v>1</v>
      </c>
      <c r="AZ242">
        <v>0</v>
      </c>
      <c r="BA242">
        <v>493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ROUND(Y242*Source!I273*DO242,9)</f>
        <v>0</v>
      </c>
      <c r="CX242">
        <f>ROUND(Y242*Source!I273,9)</f>
        <v>0</v>
      </c>
      <c r="CY242">
        <f>AB242</f>
        <v>1348.64</v>
      </c>
      <c r="CZ242">
        <f>AF242</f>
        <v>83.1</v>
      </c>
      <c r="DA242">
        <f>AJ242</f>
        <v>15.21</v>
      </c>
      <c r="DB242">
        <f>ROUND(((ROUND(AT242*CZ242,2)*1.2)*1.1),6)</f>
        <v>53.750399999999999</v>
      </c>
      <c r="DC242">
        <f>ROUND(((ROUND(AT242*AG242,2)*1.2)*1.1),6)</f>
        <v>8.1576000000000004</v>
      </c>
      <c r="DD242" t="s">
        <v>3</v>
      </c>
      <c r="DE242" t="s">
        <v>3</v>
      </c>
      <c r="DF242">
        <f>ROUND(ROUND(AE242,2)*CX242,2)</f>
        <v>0</v>
      </c>
      <c r="DG242">
        <f>ROUND(ROUND(AF242*AJ242,2)*CX242,2)</f>
        <v>0</v>
      </c>
      <c r="DH242">
        <f>ROUND(ROUND(AG242*AK242,2)*CX242,2)</f>
        <v>0</v>
      </c>
      <c r="DI242">
        <f t="shared" si="86"/>
        <v>0</v>
      </c>
      <c r="DJ242">
        <f>DG242</f>
        <v>0</v>
      </c>
      <c r="DK242">
        <v>0</v>
      </c>
      <c r="DL242" t="s">
        <v>760</v>
      </c>
      <c r="DM242">
        <v>0</v>
      </c>
      <c r="DN242" t="s">
        <v>755</v>
      </c>
      <c r="DO242">
        <v>12.62</v>
      </c>
    </row>
    <row r="243" spans="1:119" x14ac:dyDescent="0.2">
      <c r="A243">
        <f>ROW(Source!A273)</f>
        <v>273</v>
      </c>
      <c r="B243">
        <v>78713076</v>
      </c>
      <c r="C243">
        <v>78714710</v>
      </c>
      <c r="D243">
        <v>75170841</v>
      </c>
      <c r="E243">
        <v>1</v>
      </c>
      <c r="F243">
        <v>1</v>
      </c>
      <c r="G243">
        <v>1077</v>
      </c>
      <c r="H243">
        <v>2</v>
      </c>
      <c r="I243" t="s">
        <v>842</v>
      </c>
      <c r="J243" t="s">
        <v>843</v>
      </c>
      <c r="K243" t="s">
        <v>844</v>
      </c>
      <c r="L243">
        <v>1368</v>
      </c>
      <c r="N243">
        <v>1011</v>
      </c>
      <c r="O243" t="s">
        <v>759</v>
      </c>
      <c r="P243" t="s">
        <v>759</v>
      </c>
      <c r="Q243">
        <v>1</v>
      </c>
      <c r="W243">
        <v>0</v>
      </c>
      <c r="X243">
        <v>-268269632</v>
      </c>
      <c r="Y243">
        <f>((AT243*1.2)*1.1)</f>
        <v>2.1516000000000002</v>
      </c>
      <c r="AA243">
        <v>0</v>
      </c>
      <c r="AB243">
        <v>22.07</v>
      </c>
      <c r="AC243">
        <v>0</v>
      </c>
      <c r="AD243">
        <v>0</v>
      </c>
      <c r="AE243">
        <v>0</v>
      </c>
      <c r="AF243">
        <v>2.27</v>
      </c>
      <c r="AG243">
        <v>0</v>
      </c>
      <c r="AH243">
        <v>0</v>
      </c>
      <c r="AI243">
        <v>1</v>
      </c>
      <c r="AJ243">
        <v>9.11</v>
      </c>
      <c r="AK243">
        <v>47.82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1.63</v>
      </c>
      <c r="AU243" t="s">
        <v>91</v>
      </c>
      <c r="AV243">
        <v>0</v>
      </c>
      <c r="AW243">
        <v>2</v>
      </c>
      <c r="AX243">
        <v>78714737</v>
      </c>
      <c r="AY243">
        <v>1</v>
      </c>
      <c r="AZ243">
        <v>0</v>
      </c>
      <c r="BA243">
        <v>494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ROUND(Y243*Source!I273*DO243,9)</f>
        <v>0</v>
      </c>
      <c r="CX243">
        <f>ROUND(Y243*Source!I273,9)</f>
        <v>0</v>
      </c>
      <c r="CY243">
        <f>AB243</f>
        <v>22.07</v>
      </c>
      <c r="CZ243">
        <f>AF243</f>
        <v>2.27</v>
      </c>
      <c r="DA243">
        <f>AJ243</f>
        <v>9.11</v>
      </c>
      <c r="DB243">
        <f>ROUND(((ROUND(AT243*CZ243,2)*1.2)*1.1),6)</f>
        <v>4.8840000000000003</v>
      </c>
      <c r="DC243">
        <f>ROUND(((ROUND(AT243*AG243,2)*1.2)*1.1),6)</f>
        <v>0</v>
      </c>
      <c r="DD243" t="s">
        <v>3</v>
      </c>
      <c r="DE243" t="s">
        <v>3</v>
      </c>
      <c r="DF243">
        <f>ROUND(ROUND(AE243,2)*CX243,2)</f>
        <v>0</v>
      </c>
      <c r="DG243">
        <f>ROUND(ROUND(AF243*AJ243,2)*CX243,2)</f>
        <v>0</v>
      </c>
      <c r="DH243">
        <f>ROUND(ROUND(AG243*AK243,2)*CX243,2)</f>
        <v>0</v>
      </c>
      <c r="DI243">
        <f t="shared" si="86"/>
        <v>0</v>
      </c>
      <c r="DJ243">
        <f>DG243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ROW(Source!A273)</f>
        <v>273</v>
      </c>
      <c r="B244">
        <v>78713076</v>
      </c>
      <c r="C244">
        <v>78714710</v>
      </c>
      <c r="D244">
        <v>75170851</v>
      </c>
      <c r="E244">
        <v>1</v>
      </c>
      <c r="F244">
        <v>1</v>
      </c>
      <c r="G244">
        <v>1077</v>
      </c>
      <c r="H244">
        <v>2</v>
      </c>
      <c r="I244" t="s">
        <v>845</v>
      </c>
      <c r="J244" t="s">
        <v>846</v>
      </c>
      <c r="K244" t="s">
        <v>847</v>
      </c>
      <c r="L244">
        <v>1368</v>
      </c>
      <c r="N244">
        <v>1011</v>
      </c>
      <c r="O244" t="s">
        <v>759</v>
      </c>
      <c r="P244" t="s">
        <v>759</v>
      </c>
      <c r="Q244">
        <v>1</v>
      </c>
      <c r="W244">
        <v>0</v>
      </c>
      <c r="X244">
        <v>1580679822</v>
      </c>
      <c r="Y244">
        <f>((AT244*1.2)*1.1)</f>
        <v>2.1516000000000002</v>
      </c>
      <c r="AA244">
        <v>0</v>
      </c>
      <c r="AB244">
        <v>6.61</v>
      </c>
      <c r="AC244">
        <v>0</v>
      </c>
      <c r="AD244">
        <v>0</v>
      </c>
      <c r="AE244">
        <v>0</v>
      </c>
      <c r="AF244">
        <v>0.73</v>
      </c>
      <c r="AG244">
        <v>0</v>
      </c>
      <c r="AH244">
        <v>0</v>
      </c>
      <c r="AI244">
        <v>1</v>
      </c>
      <c r="AJ244">
        <v>8.48</v>
      </c>
      <c r="AK244">
        <v>47.82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1.63</v>
      </c>
      <c r="AU244" t="s">
        <v>91</v>
      </c>
      <c r="AV244">
        <v>0</v>
      </c>
      <c r="AW244">
        <v>2</v>
      </c>
      <c r="AX244">
        <v>78714738</v>
      </c>
      <c r="AY244">
        <v>1</v>
      </c>
      <c r="AZ244">
        <v>0</v>
      </c>
      <c r="BA244">
        <v>495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ROUND(Y244*Source!I273*DO244,9)</f>
        <v>0</v>
      </c>
      <c r="CX244">
        <f>ROUND(Y244*Source!I273,9)</f>
        <v>0</v>
      </c>
      <c r="CY244">
        <f>AB244</f>
        <v>6.61</v>
      </c>
      <c r="CZ244">
        <f>AF244</f>
        <v>0.73</v>
      </c>
      <c r="DA244">
        <f>AJ244</f>
        <v>8.48</v>
      </c>
      <c r="DB244">
        <f>ROUND(((ROUND(AT244*CZ244,2)*1.2)*1.1),6)</f>
        <v>1.5708</v>
      </c>
      <c r="DC244">
        <f>ROUND(((ROUND(AT244*AG244,2)*1.2)*1.1),6)</f>
        <v>0</v>
      </c>
      <c r="DD244" t="s">
        <v>3</v>
      </c>
      <c r="DE244" t="s">
        <v>3</v>
      </c>
      <c r="DF244">
        <f>ROUND(ROUND(AE244,2)*CX244,2)</f>
        <v>0</v>
      </c>
      <c r="DG244">
        <f>ROUND(ROUND(AF244*AJ244,2)*CX244,2)</f>
        <v>0</v>
      </c>
      <c r="DH244">
        <f>ROUND(ROUND(AG244*AK244,2)*CX244,2)</f>
        <v>0</v>
      </c>
      <c r="DI244">
        <f t="shared" si="86"/>
        <v>0</v>
      </c>
      <c r="DJ244">
        <f>DG244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ROW(Source!A273)</f>
        <v>273</v>
      </c>
      <c r="B245">
        <v>78713076</v>
      </c>
      <c r="C245">
        <v>78714710</v>
      </c>
      <c r="D245">
        <v>75140463</v>
      </c>
      <c r="E245">
        <v>1</v>
      </c>
      <c r="F245">
        <v>1</v>
      </c>
      <c r="G245">
        <v>1077</v>
      </c>
      <c r="H245">
        <v>3</v>
      </c>
      <c r="I245" t="s">
        <v>848</v>
      </c>
      <c r="J245" t="s">
        <v>849</v>
      </c>
      <c r="K245" t="s">
        <v>850</v>
      </c>
      <c r="L245">
        <v>1348</v>
      </c>
      <c r="N245">
        <v>1009</v>
      </c>
      <c r="O245" t="s">
        <v>182</v>
      </c>
      <c r="P245" t="s">
        <v>182</v>
      </c>
      <c r="Q245">
        <v>1000</v>
      </c>
      <c r="W245">
        <v>0</v>
      </c>
      <c r="X245">
        <v>1158088276</v>
      </c>
      <c r="Y245">
        <f t="shared" ref="Y245:Y251" si="117">(AT245*1)</f>
        <v>6.0000000000000002E-5</v>
      </c>
      <c r="AA245">
        <v>42778.76</v>
      </c>
      <c r="AB245">
        <v>0</v>
      </c>
      <c r="AC245">
        <v>0</v>
      </c>
      <c r="AD245">
        <v>0</v>
      </c>
      <c r="AE245">
        <v>11242.42</v>
      </c>
      <c r="AF245">
        <v>0</v>
      </c>
      <c r="AG245">
        <v>0</v>
      </c>
      <c r="AH245">
        <v>0</v>
      </c>
      <c r="AI245">
        <v>3.52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6.0000000000000002E-5</v>
      </c>
      <c r="AU245" t="s">
        <v>24</v>
      </c>
      <c r="AV245">
        <v>0</v>
      </c>
      <c r="AW245">
        <v>2</v>
      </c>
      <c r="AX245">
        <v>78714739</v>
      </c>
      <c r="AY245">
        <v>1</v>
      </c>
      <c r="AZ245">
        <v>0</v>
      </c>
      <c r="BA245">
        <v>496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ROUND(Y245*Source!I273,9)</f>
        <v>0</v>
      </c>
      <c r="CY245">
        <f t="shared" ref="CY245:CY251" si="118">AA245</f>
        <v>42778.76</v>
      </c>
      <c r="CZ245">
        <f t="shared" ref="CZ245:CZ251" si="119">AE245</f>
        <v>11242.42</v>
      </c>
      <c r="DA245">
        <f t="shared" ref="DA245:DA251" si="120">AI245</f>
        <v>3.52</v>
      </c>
      <c r="DB245">
        <f t="shared" ref="DB245:DB251" si="121">ROUND((ROUND(AT245*CZ245,2)*1),6)</f>
        <v>0.67</v>
      </c>
      <c r="DC245">
        <f t="shared" ref="DC245:DC251" si="122">ROUND((ROUND(AT245*AG245,2)*1),6)</f>
        <v>0</v>
      </c>
      <c r="DD245" t="s">
        <v>3</v>
      </c>
      <c r="DE245" t="s">
        <v>3</v>
      </c>
      <c r="DF245">
        <f t="shared" ref="DF245:DF251" si="123">ROUND(ROUND(AE245*AI245,2)*CX245,2)</f>
        <v>0</v>
      </c>
      <c r="DG245">
        <f t="shared" ref="DG245:DG252" si="124">ROUND(ROUND(AF245,2)*CX245,2)</f>
        <v>0</v>
      </c>
      <c r="DH245">
        <f t="shared" ref="DH245:DH252" si="125">ROUND(ROUND(AG245,2)*CX245,2)</f>
        <v>0</v>
      </c>
      <c r="DI245">
        <f t="shared" si="86"/>
        <v>0</v>
      </c>
      <c r="DJ245">
        <f t="shared" ref="DJ245:DJ251" si="126"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ROW(Source!A273)</f>
        <v>273</v>
      </c>
      <c r="B246">
        <v>78713076</v>
      </c>
      <c r="C246">
        <v>78714710</v>
      </c>
      <c r="D246">
        <v>75146974</v>
      </c>
      <c r="E246">
        <v>1</v>
      </c>
      <c r="F246">
        <v>1</v>
      </c>
      <c r="G246">
        <v>1077</v>
      </c>
      <c r="H246">
        <v>3</v>
      </c>
      <c r="I246" t="s">
        <v>851</v>
      </c>
      <c r="J246" t="s">
        <v>852</v>
      </c>
      <c r="K246" t="s">
        <v>853</v>
      </c>
      <c r="L246">
        <v>1346</v>
      </c>
      <c r="N246">
        <v>1009</v>
      </c>
      <c r="O246" t="s">
        <v>520</v>
      </c>
      <c r="P246" t="s">
        <v>520</v>
      </c>
      <c r="Q246">
        <v>1</v>
      </c>
      <c r="W246">
        <v>0</v>
      </c>
      <c r="X246">
        <v>-1839488822</v>
      </c>
      <c r="Y246">
        <f t="shared" si="117"/>
        <v>0.8</v>
      </c>
      <c r="AA246">
        <v>212.24</v>
      </c>
      <c r="AB246">
        <v>0</v>
      </c>
      <c r="AC246">
        <v>0</v>
      </c>
      <c r="AD246">
        <v>0</v>
      </c>
      <c r="AE246">
        <v>25.8</v>
      </c>
      <c r="AF246">
        <v>0</v>
      </c>
      <c r="AG246">
        <v>0</v>
      </c>
      <c r="AH246">
        <v>0</v>
      </c>
      <c r="AI246">
        <v>7.61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0.8</v>
      </c>
      <c r="AU246" t="s">
        <v>24</v>
      </c>
      <c r="AV246">
        <v>0</v>
      </c>
      <c r="AW246">
        <v>2</v>
      </c>
      <c r="AX246">
        <v>78714740</v>
      </c>
      <c r="AY246">
        <v>1</v>
      </c>
      <c r="AZ246">
        <v>0</v>
      </c>
      <c r="BA246">
        <v>497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ROUND(Y246*Source!I273,9)</f>
        <v>0</v>
      </c>
      <c r="CY246">
        <f t="shared" si="118"/>
        <v>212.24</v>
      </c>
      <c r="CZ246">
        <f t="shared" si="119"/>
        <v>25.8</v>
      </c>
      <c r="DA246">
        <f t="shared" si="120"/>
        <v>7.61</v>
      </c>
      <c r="DB246">
        <f t="shared" si="121"/>
        <v>20.64</v>
      </c>
      <c r="DC246">
        <f t="shared" si="122"/>
        <v>0</v>
      </c>
      <c r="DD246" t="s">
        <v>3</v>
      </c>
      <c r="DE246" t="s">
        <v>3</v>
      </c>
      <c r="DF246">
        <f t="shared" si="123"/>
        <v>0</v>
      </c>
      <c r="DG246">
        <f t="shared" si="124"/>
        <v>0</v>
      </c>
      <c r="DH246">
        <f t="shared" si="125"/>
        <v>0</v>
      </c>
      <c r="DI246">
        <f t="shared" si="86"/>
        <v>0</v>
      </c>
      <c r="DJ246">
        <f t="shared" si="126"/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ROW(Source!A273)</f>
        <v>273</v>
      </c>
      <c r="B247">
        <v>78713076</v>
      </c>
      <c r="C247">
        <v>78714710</v>
      </c>
      <c r="D247">
        <v>75140742</v>
      </c>
      <c r="E247">
        <v>1</v>
      </c>
      <c r="F247">
        <v>1</v>
      </c>
      <c r="G247">
        <v>1077</v>
      </c>
      <c r="H247">
        <v>3</v>
      </c>
      <c r="I247" t="s">
        <v>854</v>
      </c>
      <c r="J247" t="s">
        <v>855</v>
      </c>
      <c r="K247" t="s">
        <v>856</v>
      </c>
      <c r="L247">
        <v>1348</v>
      </c>
      <c r="N247">
        <v>1009</v>
      </c>
      <c r="O247" t="s">
        <v>182</v>
      </c>
      <c r="P247" t="s">
        <v>182</v>
      </c>
      <c r="Q247">
        <v>1000</v>
      </c>
      <c r="W247">
        <v>0</v>
      </c>
      <c r="X247">
        <v>1550625063</v>
      </c>
      <c r="Y247">
        <f t="shared" si="117"/>
        <v>5.0000000000000001E-4</v>
      </c>
      <c r="AA247">
        <v>1617949.24</v>
      </c>
      <c r="AB247">
        <v>0</v>
      </c>
      <c r="AC247">
        <v>0</v>
      </c>
      <c r="AD247">
        <v>0</v>
      </c>
      <c r="AE247">
        <v>60966</v>
      </c>
      <c r="AF247">
        <v>0</v>
      </c>
      <c r="AG247">
        <v>0</v>
      </c>
      <c r="AH247">
        <v>0</v>
      </c>
      <c r="AI247">
        <v>24.55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5.0000000000000001E-4</v>
      </c>
      <c r="AU247" t="s">
        <v>24</v>
      </c>
      <c r="AV247">
        <v>0</v>
      </c>
      <c r="AW247">
        <v>2</v>
      </c>
      <c r="AX247">
        <v>78714741</v>
      </c>
      <c r="AY247">
        <v>1</v>
      </c>
      <c r="AZ247">
        <v>0</v>
      </c>
      <c r="BA247">
        <v>498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ROUND(Y247*Source!I273,9)</f>
        <v>0</v>
      </c>
      <c r="CY247">
        <f t="shared" si="118"/>
        <v>1617949.24</v>
      </c>
      <c r="CZ247">
        <f t="shared" si="119"/>
        <v>60966</v>
      </c>
      <c r="DA247">
        <f t="shared" si="120"/>
        <v>24.55</v>
      </c>
      <c r="DB247">
        <f t="shared" si="121"/>
        <v>30.48</v>
      </c>
      <c r="DC247">
        <f t="shared" si="122"/>
        <v>0</v>
      </c>
      <c r="DD247" t="s">
        <v>3</v>
      </c>
      <c r="DE247" t="s">
        <v>3</v>
      </c>
      <c r="DF247">
        <f t="shared" si="123"/>
        <v>0</v>
      </c>
      <c r="DG247">
        <f t="shared" si="124"/>
        <v>0</v>
      </c>
      <c r="DH247">
        <f t="shared" si="125"/>
        <v>0</v>
      </c>
      <c r="DI247">
        <f t="shared" si="86"/>
        <v>0</v>
      </c>
      <c r="DJ247">
        <f t="shared" si="126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ROW(Source!A273)</f>
        <v>273</v>
      </c>
      <c r="B248">
        <v>78713076</v>
      </c>
      <c r="C248">
        <v>78714710</v>
      </c>
      <c r="D248">
        <v>75140765</v>
      </c>
      <c r="E248">
        <v>1</v>
      </c>
      <c r="F248">
        <v>1</v>
      </c>
      <c r="G248">
        <v>1077</v>
      </c>
      <c r="H248">
        <v>3</v>
      </c>
      <c r="I248" t="s">
        <v>857</v>
      </c>
      <c r="J248" t="s">
        <v>858</v>
      </c>
      <c r="K248" t="s">
        <v>859</v>
      </c>
      <c r="L248">
        <v>1348</v>
      </c>
      <c r="N248">
        <v>1009</v>
      </c>
      <c r="O248" t="s">
        <v>182</v>
      </c>
      <c r="P248" t="s">
        <v>182</v>
      </c>
      <c r="Q248">
        <v>1000</v>
      </c>
      <c r="W248">
        <v>0</v>
      </c>
      <c r="X248">
        <v>619489811</v>
      </c>
      <c r="Y248">
        <f t="shared" si="117"/>
        <v>4.0000000000000003E-5</v>
      </c>
      <c r="AA248">
        <v>84823.88</v>
      </c>
      <c r="AB248">
        <v>0</v>
      </c>
      <c r="AC248">
        <v>0</v>
      </c>
      <c r="AD248">
        <v>0</v>
      </c>
      <c r="AE248">
        <v>7982.5</v>
      </c>
      <c r="AF248">
        <v>0</v>
      </c>
      <c r="AG248">
        <v>0</v>
      </c>
      <c r="AH248">
        <v>0</v>
      </c>
      <c r="AI248">
        <v>9.83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4.0000000000000003E-5</v>
      </c>
      <c r="AU248" t="s">
        <v>24</v>
      </c>
      <c r="AV248">
        <v>0</v>
      </c>
      <c r="AW248">
        <v>2</v>
      </c>
      <c r="AX248">
        <v>78714742</v>
      </c>
      <c r="AY248">
        <v>1</v>
      </c>
      <c r="AZ248">
        <v>0</v>
      </c>
      <c r="BA248">
        <v>499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ROUND(Y248*Source!I273,9)</f>
        <v>0</v>
      </c>
      <c r="CY248">
        <f t="shared" si="118"/>
        <v>84823.88</v>
      </c>
      <c r="CZ248">
        <f t="shared" si="119"/>
        <v>7982.5</v>
      </c>
      <c r="DA248">
        <f t="shared" si="120"/>
        <v>9.83</v>
      </c>
      <c r="DB248">
        <f t="shared" si="121"/>
        <v>0.32</v>
      </c>
      <c r="DC248">
        <f t="shared" si="122"/>
        <v>0</v>
      </c>
      <c r="DD248" t="s">
        <v>3</v>
      </c>
      <c r="DE248" t="s">
        <v>3</v>
      </c>
      <c r="DF248">
        <f t="shared" si="123"/>
        <v>0</v>
      </c>
      <c r="DG248">
        <f t="shared" si="124"/>
        <v>0</v>
      </c>
      <c r="DH248">
        <f t="shared" si="125"/>
        <v>0</v>
      </c>
      <c r="DI248">
        <f t="shared" si="86"/>
        <v>0</v>
      </c>
      <c r="DJ248">
        <f t="shared" si="126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ROW(Source!A273)</f>
        <v>273</v>
      </c>
      <c r="B249">
        <v>78713076</v>
      </c>
      <c r="C249">
        <v>78714710</v>
      </c>
      <c r="D249">
        <v>75163663</v>
      </c>
      <c r="E249">
        <v>1</v>
      </c>
      <c r="F249">
        <v>1</v>
      </c>
      <c r="G249">
        <v>1077</v>
      </c>
      <c r="H249">
        <v>3</v>
      </c>
      <c r="I249" t="s">
        <v>860</v>
      </c>
      <c r="J249" t="s">
        <v>861</v>
      </c>
      <c r="K249" t="s">
        <v>862</v>
      </c>
      <c r="L249">
        <v>1356</v>
      </c>
      <c r="N249">
        <v>1010</v>
      </c>
      <c r="O249" t="s">
        <v>863</v>
      </c>
      <c r="P249" t="s">
        <v>863</v>
      </c>
      <c r="Q249">
        <v>1000</v>
      </c>
      <c r="W249">
        <v>0</v>
      </c>
      <c r="X249">
        <v>811608670</v>
      </c>
      <c r="Y249">
        <f t="shared" si="117"/>
        <v>4.0000000000000001E-3</v>
      </c>
      <c r="AA249">
        <v>1729.99</v>
      </c>
      <c r="AB249">
        <v>0</v>
      </c>
      <c r="AC249">
        <v>0</v>
      </c>
      <c r="AD249">
        <v>0</v>
      </c>
      <c r="AE249">
        <v>226.68</v>
      </c>
      <c r="AF249">
        <v>0</v>
      </c>
      <c r="AG249">
        <v>0</v>
      </c>
      <c r="AH249">
        <v>0</v>
      </c>
      <c r="AI249">
        <v>7.06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4.0000000000000001E-3</v>
      </c>
      <c r="AU249" t="s">
        <v>24</v>
      </c>
      <c r="AV249">
        <v>0</v>
      </c>
      <c r="AW249">
        <v>2</v>
      </c>
      <c r="AX249">
        <v>78714743</v>
      </c>
      <c r="AY249">
        <v>1</v>
      </c>
      <c r="AZ249">
        <v>0</v>
      </c>
      <c r="BA249">
        <v>500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ROUND(Y249*Source!I273,9)</f>
        <v>0</v>
      </c>
      <c r="CY249">
        <f t="shared" si="118"/>
        <v>1729.99</v>
      </c>
      <c r="CZ249">
        <f t="shared" si="119"/>
        <v>226.68</v>
      </c>
      <c r="DA249">
        <f t="shared" si="120"/>
        <v>7.06</v>
      </c>
      <c r="DB249">
        <f t="shared" si="121"/>
        <v>0.91</v>
      </c>
      <c r="DC249">
        <f t="shared" si="122"/>
        <v>0</v>
      </c>
      <c r="DD249" t="s">
        <v>3</v>
      </c>
      <c r="DE249" t="s">
        <v>3</v>
      </c>
      <c r="DF249">
        <f t="shared" si="123"/>
        <v>0</v>
      </c>
      <c r="DG249">
        <f t="shared" si="124"/>
        <v>0</v>
      </c>
      <c r="DH249">
        <f t="shared" si="125"/>
        <v>0</v>
      </c>
      <c r="DI249">
        <f t="shared" si="86"/>
        <v>0</v>
      </c>
      <c r="DJ249">
        <f t="shared" si="126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ROW(Source!A273)</f>
        <v>273</v>
      </c>
      <c r="B250">
        <v>78713076</v>
      </c>
      <c r="C250">
        <v>78714710</v>
      </c>
      <c r="D250">
        <v>75163324</v>
      </c>
      <c r="E250">
        <v>1</v>
      </c>
      <c r="F250">
        <v>1</v>
      </c>
      <c r="G250">
        <v>1077</v>
      </c>
      <c r="H250">
        <v>3</v>
      </c>
      <c r="I250" t="s">
        <v>864</v>
      </c>
      <c r="J250" t="s">
        <v>865</v>
      </c>
      <c r="K250" t="s">
        <v>866</v>
      </c>
      <c r="L250">
        <v>1301</v>
      </c>
      <c r="N250">
        <v>1003</v>
      </c>
      <c r="O250" t="s">
        <v>104</v>
      </c>
      <c r="P250" t="s">
        <v>104</v>
      </c>
      <c r="Q250">
        <v>1</v>
      </c>
      <c r="W250">
        <v>0</v>
      </c>
      <c r="X250">
        <v>-1504670137</v>
      </c>
      <c r="Y250">
        <f t="shared" si="117"/>
        <v>0.96</v>
      </c>
      <c r="AA250">
        <v>5.0999999999999996</v>
      </c>
      <c r="AB250">
        <v>0</v>
      </c>
      <c r="AC250">
        <v>0</v>
      </c>
      <c r="AD250">
        <v>0</v>
      </c>
      <c r="AE250">
        <v>0.7</v>
      </c>
      <c r="AF250">
        <v>0</v>
      </c>
      <c r="AG250">
        <v>0</v>
      </c>
      <c r="AH250">
        <v>0</v>
      </c>
      <c r="AI250">
        <v>6.74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0.96</v>
      </c>
      <c r="AU250" t="s">
        <v>24</v>
      </c>
      <c r="AV250">
        <v>0</v>
      </c>
      <c r="AW250">
        <v>2</v>
      </c>
      <c r="AX250">
        <v>78714744</v>
      </c>
      <c r="AY250">
        <v>1</v>
      </c>
      <c r="AZ250">
        <v>0</v>
      </c>
      <c r="BA250">
        <v>501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ROUND(Y250*Source!I273,9)</f>
        <v>0</v>
      </c>
      <c r="CY250">
        <f t="shared" si="118"/>
        <v>5.0999999999999996</v>
      </c>
      <c r="CZ250">
        <f t="shared" si="119"/>
        <v>0.7</v>
      </c>
      <c r="DA250">
        <f t="shared" si="120"/>
        <v>6.74</v>
      </c>
      <c r="DB250">
        <f t="shared" si="121"/>
        <v>0.67</v>
      </c>
      <c r="DC250">
        <f t="shared" si="122"/>
        <v>0</v>
      </c>
      <c r="DD250" t="s">
        <v>3</v>
      </c>
      <c r="DE250" t="s">
        <v>3</v>
      </c>
      <c r="DF250">
        <f t="shared" si="123"/>
        <v>0</v>
      </c>
      <c r="DG250">
        <f t="shared" si="124"/>
        <v>0</v>
      </c>
      <c r="DH250">
        <f t="shared" si="125"/>
        <v>0</v>
      </c>
      <c r="DI250">
        <f t="shared" si="86"/>
        <v>0</v>
      </c>
      <c r="DJ250">
        <f t="shared" si="126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ROW(Source!A273)</f>
        <v>273</v>
      </c>
      <c r="B251">
        <v>78713076</v>
      </c>
      <c r="C251">
        <v>78714710</v>
      </c>
      <c r="D251">
        <v>75163326</v>
      </c>
      <c r="E251">
        <v>1</v>
      </c>
      <c r="F251">
        <v>1</v>
      </c>
      <c r="G251">
        <v>1077</v>
      </c>
      <c r="H251">
        <v>3</v>
      </c>
      <c r="I251" t="s">
        <v>867</v>
      </c>
      <c r="J251" t="s">
        <v>868</v>
      </c>
      <c r="K251" t="s">
        <v>869</v>
      </c>
      <c r="L251">
        <v>1356</v>
      </c>
      <c r="N251">
        <v>1010</v>
      </c>
      <c r="O251" t="s">
        <v>863</v>
      </c>
      <c r="P251" t="s">
        <v>863</v>
      </c>
      <c r="Q251">
        <v>1000</v>
      </c>
      <c r="W251">
        <v>0</v>
      </c>
      <c r="X251">
        <v>-2136757613</v>
      </c>
      <c r="Y251">
        <f t="shared" si="117"/>
        <v>8.3199999999999993E-3</v>
      </c>
      <c r="AA251">
        <v>229.8</v>
      </c>
      <c r="AB251">
        <v>0</v>
      </c>
      <c r="AC251">
        <v>0</v>
      </c>
      <c r="AD251">
        <v>0</v>
      </c>
      <c r="AE251">
        <v>6.44</v>
      </c>
      <c r="AF251">
        <v>0</v>
      </c>
      <c r="AG251">
        <v>0</v>
      </c>
      <c r="AH251">
        <v>0</v>
      </c>
      <c r="AI251">
        <v>33.01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8.3199999999999993E-3</v>
      </c>
      <c r="AU251" t="s">
        <v>24</v>
      </c>
      <c r="AV251">
        <v>0</v>
      </c>
      <c r="AW251">
        <v>2</v>
      </c>
      <c r="AX251">
        <v>78714745</v>
      </c>
      <c r="AY251">
        <v>1</v>
      </c>
      <c r="AZ251">
        <v>0</v>
      </c>
      <c r="BA251">
        <v>502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ROUND(Y251*Source!I273,9)</f>
        <v>0</v>
      </c>
      <c r="CY251">
        <f t="shared" si="118"/>
        <v>229.8</v>
      </c>
      <c r="CZ251">
        <f t="shared" si="119"/>
        <v>6.44</v>
      </c>
      <c r="DA251">
        <f t="shared" si="120"/>
        <v>33.01</v>
      </c>
      <c r="DB251">
        <f t="shared" si="121"/>
        <v>0.05</v>
      </c>
      <c r="DC251">
        <f t="shared" si="122"/>
        <v>0</v>
      </c>
      <c r="DD251" t="s">
        <v>3</v>
      </c>
      <c r="DE251" t="s">
        <v>3</v>
      </c>
      <c r="DF251">
        <f t="shared" si="123"/>
        <v>0</v>
      </c>
      <c r="DG251">
        <f t="shared" si="124"/>
        <v>0</v>
      </c>
      <c r="DH251">
        <f t="shared" si="125"/>
        <v>0</v>
      </c>
      <c r="DI251">
        <f t="shared" si="86"/>
        <v>0</v>
      </c>
      <c r="DJ251">
        <f t="shared" si="126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ROW(Source!A274)</f>
        <v>274</v>
      </c>
      <c r="B252">
        <v>78713076</v>
      </c>
      <c r="C252">
        <v>78714748</v>
      </c>
      <c r="D252">
        <v>75094012</v>
      </c>
      <c r="E252">
        <v>1077</v>
      </c>
      <c r="F252">
        <v>1</v>
      </c>
      <c r="G252">
        <v>1077</v>
      </c>
      <c r="H252">
        <v>1</v>
      </c>
      <c r="I252" t="s">
        <v>753</v>
      </c>
      <c r="J252" t="s">
        <v>3</v>
      </c>
      <c r="K252" t="s">
        <v>754</v>
      </c>
      <c r="L252">
        <v>1191</v>
      </c>
      <c r="N252">
        <v>1013</v>
      </c>
      <c r="O252" t="s">
        <v>755</v>
      </c>
      <c r="P252" t="s">
        <v>755</v>
      </c>
      <c r="Q252">
        <v>1</v>
      </c>
      <c r="W252">
        <v>0</v>
      </c>
      <c r="X252">
        <v>476480486</v>
      </c>
      <c r="Y252">
        <f>(AT252*1.1)</f>
        <v>7.8540000000000001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5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7.14</v>
      </c>
      <c r="AU252" t="s">
        <v>34</v>
      </c>
      <c r="AV252">
        <v>1</v>
      </c>
      <c r="AW252">
        <v>2</v>
      </c>
      <c r="AX252">
        <v>78714773</v>
      </c>
      <c r="AY252">
        <v>1</v>
      </c>
      <c r="AZ252">
        <v>0</v>
      </c>
      <c r="BA252">
        <v>505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ROUND(AT252*Source!I274*AH252*AL252,2)</f>
        <v>0</v>
      </c>
      <c r="CV252">
        <f>ROUND(Y252*Source!I274,9)</f>
        <v>0</v>
      </c>
      <c r="CW252">
        <v>0</v>
      </c>
      <c r="CX252">
        <f>ROUND(Y252*Source!I274,9)</f>
        <v>0</v>
      </c>
      <c r="CY252">
        <f>AD252</f>
        <v>0</v>
      </c>
      <c r="CZ252">
        <f>AH252</f>
        <v>0</v>
      </c>
      <c r="DA252">
        <f>AL252</f>
        <v>1</v>
      </c>
      <c r="DB252">
        <f>ROUND((ROUND(AT252*CZ252,2)*1.1),6)</f>
        <v>0</v>
      </c>
      <c r="DC252">
        <f>ROUND((ROUND(AT252*AG252,2)*1.1),6)</f>
        <v>0</v>
      </c>
      <c r="DD252" t="s">
        <v>3</v>
      </c>
      <c r="DE252" t="s">
        <v>3</v>
      </c>
      <c r="DF252">
        <f>ROUND(ROUND(AE252,2)*CX252,2)</f>
        <v>0</v>
      </c>
      <c r="DG252">
        <f t="shared" si="124"/>
        <v>0</v>
      </c>
      <c r="DH252">
        <f t="shared" si="125"/>
        <v>0</v>
      </c>
      <c r="DI252">
        <f t="shared" si="86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ROW(Source!A274)</f>
        <v>274</v>
      </c>
      <c r="B253">
        <v>78713076</v>
      </c>
      <c r="C253">
        <v>78714748</v>
      </c>
      <c r="D253">
        <v>75171515</v>
      </c>
      <c r="E253">
        <v>1</v>
      </c>
      <c r="F253">
        <v>1</v>
      </c>
      <c r="G253">
        <v>1077</v>
      </c>
      <c r="H253">
        <v>2</v>
      </c>
      <c r="I253" t="s">
        <v>785</v>
      </c>
      <c r="J253" t="s">
        <v>786</v>
      </c>
      <c r="K253" t="s">
        <v>787</v>
      </c>
      <c r="L253">
        <v>1368</v>
      </c>
      <c r="N253">
        <v>1011</v>
      </c>
      <c r="O253" t="s">
        <v>759</v>
      </c>
      <c r="P253" t="s">
        <v>759</v>
      </c>
      <c r="Q253">
        <v>1</v>
      </c>
      <c r="W253">
        <v>0</v>
      </c>
      <c r="X253">
        <v>-1563021952</v>
      </c>
      <c r="Y253">
        <f>(AT253*1.1)</f>
        <v>0.53900000000000003</v>
      </c>
      <c r="AA253">
        <v>0</v>
      </c>
      <c r="AB253">
        <v>1348.64</v>
      </c>
      <c r="AC253">
        <v>643.91999999999996</v>
      </c>
      <c r="AD253">
        <v>0</v>
      </c>
      <c r="AE253">
        <v>0</v>
      </c>
      <c r="AF253">
        <v>83.1</v>
      </c>
      <c r="AG253">
        <v>12.62</v>
      </c>
      <c r="AH253">
        <v>0</v>
      </c>
      <c r="AI253">
        <v>1</v>
      </c>
      <c r="AJ253">
        <v>15.21</v>
      </c>
      <c r="AK253">
        <v>47.82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0.49</v>
      </c>
      <c r="AU253" t="s">
        <v>34</v>
      </c>
      <c r="AV253">
        <v>0</v>
      </c>
      <c r="AW253">
        <v>2</v>
      </c>
      <c r="AX253">
        <v>78714774</v>
      </c>
      <c r="AY253">
        <v>1</v>
      </c>
      <c r="AZ253">
        <v>0</v>
      </c>
      <c r="BA253">
        <v>506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ROUND(Y253*Source!I274*DO253,9)</f>
        <v>0</v>
      </c>
      <c r="CX253">
        <f>ROUND(Y253*Source!I274,9)</f>
        <v>0</v>
      </c>
      <c r="CY253">
        <f>AB253</f>
        <v>1348.64</v>
      </c>
      <c r="CZ253">
        <f>AF253</f>
        <v>83.1</v>
      </c>
      <c r="DA253">
        <f>AJ253</f>
        <v>15.21</v>
      </c>
      <c r="DB253">
        <f>ROUND((ROUND(AT253*CZ253,2)*1.1),6)</f>
        <v>44.792000000000002</v>
      </c>
      <c r="DC253">
        <f>ROUND((ROUND(AT253*AG253,2)*1.1),6)</f>
        <v>6.798</v>
      </c>
      <c r="DD253" t="s">
        <v>3</v>
      </c>
      <c r="DE253" t="s">
        <v>3</v>
      </c>
      <c r="DF253">
        <f>ROUND(ROUND(AE253,2)*CX253,2)</f>
        <v>0</v>
      </c>
      <c r="DG253">
        <f>ROUND(ROUND(AF253*AJ253,2)*CX253,2)</f>
        <v>0</v>
      </c>
      <c r="DH253">
        <f>ROUND(ROUND(AG253*AK253,2)*CX253,2)</f>
        <v>0</v>
      </c>
      <c r="DI253">
        <f t="shared" si="86"/>
        <v>0</v>
      </c>
      <c r="DJ253">
        <f>DG253</f>
        <v>0</v>
      </c>
      <c r="DK253">
        <v>0</v>
      </c>
      <c r="DL253" t="s">
        <v>760</v>
      </c>
      <c r="DM253">
        <v>0</v>
      </c>
      <c r="DN253" t="s">
        <v>755</v>
      </c>
      <c r="DO253">
        <v>12.62</v>
      </c>
    </row>
    <row r="254" spans="1:119" x14ac:dyDescent="0.2">
      <c r="A254">
        <f>ROW(Source!A274)</f>
        <v>274</v>
      </c>
      <c r="B254">
        <v>78713076</v>
      </c>
      <c r="C254">
        <v>78714748</v>
      </c>
      <c r="D254">
        <v>75170841</v>
      </c>
      <c r="E254">
        <v>1</v>
      </c>
      <c r="F254">
        <v>1</v>
      </c>
      <c r="G254">
        <v>1077</v>
      </c>
      <c r="H254">
        <v>2</v>
      </c>
      <c r="I254" t="s">
        <v>842</v>
      </c>
      <c r="J254" t="s">
        <v>843</v>
      </c>
      <c r="K254" t="s">
        <v>844</v>
      </c>
      <c r="L254">
        <v>1368</v>
      </c>
      <c r="N254">
        <v>1011</v>
      </c>
      <c r="O254" t="s">
        <v>759</v>
      </c>
      <c r="P254" t="s">
        <v>759</v>
      </c>
      <c r="Q254">
        <v>1</v>
      </c>
      <c r="W254">
        <v>0</v>
      </c>
      <c r="X254">
        <v>-268269632</v>
      </c>
      <c r="Y254">
        <f>(AT254*1.1)</f>
        <v>1.7929999999999999</v>
      </c>
      <c r="AA254">
        <v>0</v>
      </c>
      <c r="AB254">
        <v>22.07</v>
      </c>
      <c r="AC254">
        <v>0</v>
      </c>
      <c r="AD254">
        <v>0</v>
      </c>
      <c r="AE254">
        <v>0</v>
      </c>
      <c r="AF254">
        <v>2.27</v>
      </c>
      <c r="AG254">
        <v>0</v>
      </c>
      <c r="AH254">
        <v>0</v>
      </c>
      <c r="AI254">
        <v>1</v>
      </c>
      <c r="AJ254">
        <v>9.11</v>
      </c>
      <c r="AK254">
        <v>47.82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1.63</v>
      </c>
      <c r="AU254" t="s">
        <v>34</v>
      </c>
      <c r="AV254">
        <v>0</v>
      </c>
      <c r="AW254">
        <v>2</v>
      </c>
      <c r="AX254">
        <v>78714775</v>
      </c>
      <c r="AY254">
        <v>1</v>
      </c>
      <c r="AZ254">
        <v>0</v>
      </c>
      <c r="BA254">
        <v>507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ROUND(Y254*Source!I274*DO254,9)</f>
        <v>0</v>
      </c>
      <c r="CX254">
        <f>ROUND(Y254*Source!I274,9)</f>
        <v>0</v>
      </c>
      <c r="CY254">
        <f>AB254</f>
        <v>22.07</v>
      </c>
      <c r="CZ254">
        <f>AF254</f>
        <v>2.27</v>
      </c>
      <c r="DA254">
        <f>AJ254</f>
        <v>9.11</v>
      </c>
      <c r="DB254">
        <f>ROUND((ROUND(AT254*CZ254,2)*1.1),6)</f>
        <v>4.07</v>
      </c>
      <c r="DC254">
        <f>ROUND((ROUND(AT254*AG254,2)*1.1),6)</f>
        <v>0</v>
      </c>
      <c r="DD254" t="s">
        <v>3</v>
      </c>
      <c r="DE254" t="s">
        <v>3</v>
      </c>
      <c r="DF254">
        <f>ROUND(ROUND(AE254,2)*CX254,2)</f>
        <v>0</v>
      </c>
      <c r="DG254">
        <f>ROUND(ROUND(AF254*AJ254,2)*CX254,2)</f>
        <v>0</v>
      </c>
      <c r="DH254">
        <f>ROUND(ROUND(AG254*AK254,2)*CX254,2)</f>
        <v>0</v>
      </c>
      <c r="DI254">
        <f t="shared" si="86"/>
        <v>0</v>
      </c>
      <c r="DJ254">
        <f>DG254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ROW(Source!A274)</f>
        <v>274</v>
      </c>
      <c r="B255">
        <v>78713076</v>
      </c>
      <c r="C255">
        <v>78714748</v>
      </c>
      <c r="D255">
        <v>75170851</v>
      </c>
      <c r="E255">
        <v>1</v>
      </c>
      <c r="F255">
        <v>1</v>
      </c>
      <c r="G255">
        <v>1077</v>
      </c>
      <c r="H255">
        <v>2</v>
      </c>
      <c r="I255" t="s">
        <v>845</v>
      </c>
      <c r="J255" t="s">
        <v>846</v>
      </c>
      <c r="K255" t="s">
        <v>847</v>
      </c>
      <c r="L255">
        <v>1368</v>
      </c>
      <c r="N255">
        <v>1011</v>
      </c>
      <c r="O255" t="s">
        <v>759</v>
      </c>
      <c r="P255" t="s">
        <v>759</v>
      </c>
      <c r="Q255">
        <v>1</v>
      </c>
      <c r="W255">
        <v>0</v>
      </c>
      <c r="X255">
        <v>1580679822</v>
      </c>
      <c r="Y255">
        <f>(AT255*1.1)</f>
        <v>1.7929999999999999</v>
      </c>
      <c r="AA255">
        <v>0</v>
      </c>
      <c r="AB255">
        <v>6.61</v>
      </c>
      <c r="AC255">
        <v>0</v>
      </c>
      <c r="AD255">
        <v>0</v>
      </c>
      <c r="AE255">
        <v>0</v>
      </c>
      <c r="AF255">
        <v>0.73</v>
      </c>
      <c r="AG255">
        <v>0</v>
      </c>
      <c r="AH255">
        <v>0</v>
      </c>
      <c r="AI255">
        <v>1</v>
      </c>
      <c r="AJ255">
        <v>8.48</v>
      </c>
      <c r="AK255">
        <v>47.82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1.63</v>
      </c>
      <c r="AU255" t="s">
        <v>34</v>
      </c>
      <c r="AV255">
        <v>0</v>
      </c>
      <c r="AW255">
        <v>2</v>
      </c>
      <c r="AX255">
        <v>78714776</v>
      </c>
      <c r="AY255">
        <v>1</v>
      </c>
      <c r="AZ255">
        <v>0</v>
      </c>
      <c r="BA255">
        <v>508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ROUND(Y255*Source!I274*DO255,9)</f>
        <v>0</v>
      </c>
      <c r="CX255">
        <f>ROUND(Y255*Source!I274,9)</f>
        <v>0</v>
      </c>
      <c r="CY255">
        <f>AB255</f>
        <v>6.61</v>
      </c>
      <c r="CZ255">
        <f>AF255</f>
        <v>0.73</v>
      </c>
      <c r="DA255">
        <f>AJ255</f>
        <v>8.48</v>
      </c>
      <c r="DB255">
        <f>ROUND((ROUND(AT255*CZ255,2)*1.1),6)</f>
        <v>1.3089999999999999</v>
      </c>
      <c r="DC255">
        <f>ROUND((ROUND(AT255*AG255,2)*1.1),6)</f>
        <v>0</v>
      </c>
      <c r="DD255" t="s">
        <v>3</v>
      </c>
      <c r="DE255" t="s">
        <v>3</v>
      </c>
      <c r="DF255">
        <f>ROUND(ROUND(AE255,2)*CX255,2)</f>
        <v>0</v>
      </c>
      <c r="DG255">
        <f>ROUND(ROUND(AF255*AJ255,2)*CX255,2)</f>
        <v>0</v>
      </c>
      <c r="DH255">
        <f>ROUND(ROUND(AG255*AK255,2)*CX255,2)</f>
        <v>0</v>
      </c>
      <c r="DI255">
        <f t="shared" si="86"/>
        <v>0</v>
      </c>
      <c r="DJ255">
        <f>DG255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ROW(Source!A274)</f>
        <v>274</v>
      </c>
      <c r="B256">
        <v>78713076</v>
      </c>
      <c r="C256">
        <v>78714748</v>
      </c>
      <c r="D256">
        <v>75140463</v>
      </c>
      <c r="E256">
        <v>1</v>
      </c>
      <c r="F256">
        <v>1</v>
      </c>
      <c r="G256">
        <v>1077</v>
      </c>
      <c r="H256">
        <v>3</v>
      </c>
      <c r="I256" t="s">
        <v>848</v>
      </c>
      <c r="J256" t="s">
        <v>849</v>
      </c>
      <c r="K256" t="s">
        <v>850</v>
      </c>
      <c r="L256">
        <v>1348</v>
      </c>
      <c r="N256">
        <v>1009</v>
      </c>
      <c r="O256" t="s">
        <v>182</v>
      </c>
      <c r="P256" t="s">
        <v>182</v>
      </c>
      <c r="Q256">
        <v>1000</v>
      </c>
      <c r="W256">
        <v>0</v>
      </c>
      <c r="X256">
        <v>1158088276</v>
      </c>
      <c r="Y256">
        <f t="shared" ref="Y256:Y262" si="127">AT256</f>
        <v>6.0000000000000002E-5</v>
      </c>
      <c r="AA256">
        <v>42778.76</v>
      </c>
      <c r="AB256">
        <v>0</v>
      </c>
      <c r="AC256">
        <v>0</v>
      </c>
      <c r="AD256">
        <v>0</v>
      </c>
      <c r="AE256">
        <v>11242.42</v>
      </c>
      <c r="AF256">
        <v>0</v>
      </c>
      <c r="AG256">
        <v>0</v>
      </c>
      <c r="AH256">
        <v>0</v>
      </c>
      <c r="AI256">
        <v>3.52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6.0000000000000002E-5</v>
      </c>
      <c r="AU256" t="s">
        <v>3</v>
      </c>
      <c r="AV256">
        <v>0</v>
      </c>
      <c r="AW256">
        <v>2</v>
      </c>
      <c r="AX256">
        <v>78714777</v>
      </c>
      <c r="AY256">
        <v>1</v>
      </c>
      <c r="AZ256">
        <v>0</v>
      </c>
      <c r="BA256">
        <v>509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ROUND(Y256*Source!I274,9)</f>
        <v>0</v>
      </c>
      <c r="CY256">
        <f t="shared" ref="CY256:CY262" si="128">AA256</f>
        <v>42778.76</v>
      </c>
      <c r="CZ256">
        <f t="shared" ref="CZ256:CZ262" si="129">AE256</f>
        <v>11242.42</v>
      </c>
      <c r="DA256">
        <f t="shared" ref="DA256:DA262" si="130">AI256</f>
        <v>3.52</v>
      </c>
      <c r="DB256">
        <f t="shared" ref="DB256:DB262" si="131">ROUND(ROUND(AT256*CZ256,2),6)</f>
        <v>0.67</v>
      </c>
      <c r="DC256">
        <f t="shared" ref="DC256:DC262" si="132">ROUND(ROUND(AT256*AG256,2),6)</f>
        <v>0</v>
      </c>
      <c r="DD256" t="s">
        <v>3</v>
      </c>
      <c r="DE256" t="s">
        <v>3</v>
      </c>
      <c r="DF256">
        <f t="shared" ref="DF256:DF262" si="133">ROUND(ROUND(AE256*AI256,2)*CX256,2)</f>
        <v>0</v>
      </c>
      <c r="DG256">
        <f t="shared" ref="DG256:DG263" si="134">ROUND(ROUND(AF256,2)*CX256,2)</f>
        <v>0</v>
      </c>
      <c r="DH256">
        <f t="shared" ref="DH256:DH263" si="135">ROUND(ROUND(AG256,2)*CX256,2)</f>
        <v>0</v>
      </c>
      <c r="DI256">
        <f t="shared" si="86"/>
        <v>0</v>
      </c>
      <c r="DJ256">
        <f t="shared" ref="DJ256:DJ262" si="136"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ROW(Source!A274)</f>
        <v>274</v>
      </c>
      <c r="B257">
        <v>78713076</v>
      </c>
      <c r="C257">
        <v>78714748</v>
      </c>
      <c r="D257">
        <v>75146974</v>
      </c>
      <c r="E257">
        <v>1</v>
      </c>
      <c r="F257">
        <v>1</v>
      </c>
      <c r="G257">
        <v>1077</v>
      </c>
      <c r="H257">
        <v>3</v>
      </c>
      <c r="I257" t="s">
        <v>851</v>
      </c>
      <c r="J257" t="s">
        <v>852</v>
      </c>
      <c r="K257" t="s">
        <v>853</v>
      </c>
      <c r="L257">
        <v>1346</v>
      </c>
      <c r="N257">
        <v>1009</v>
      </c>
      <c r="O257" t="s">
        <v>520</v>
      </c>
      <c r="P257" t="s">
        <v>520</v>
      </c>
      <c r="Q257">
        <v>1</v>
      </c>
      <c r="W257">
        <v>0</v>
      </c>
      <c r="X257">
        <v>-1839488822</v>
      </c>
      <c r="Y257">
        <f t="shared" si="127"/>
        <v>0.8</v>
      </c>
      <c r="AA257">
        <v>212.24</v>
      </c>
      <c r="AB257">
        <v>0</v>
      </c>
      <c r="AC257">
        <v>0</v>
      </c>
      <c r="AD257">
        <v>0</v>
      </c>
      <c r="AE257">
        <v>25.8</v>
      </c>
      <c r="AF257">
        <v>0</v>
      </c>
      <c r="AG257">
        <v>0</v>
      </c>
      <c r="AH257">
        <v>0</v>
      </c>
      <c r="AI257">
        <v>7.61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0.8</v>
      </c>
      <c r="AU257" t="s">
        <v>3</v>
      </c>
      <c r="AV257">
        <v>0</v>
      </c>
      <c r="AW257">
        <v>2</v>
      </c>
      <c r="AX257">
        <v>78714778</v>
      </c>
      <c r="AY257">
        <v>1</v>
      </c>
      <c r="AZ257">
        <v>0</v>
      </c>
      <c r="BA257">
        <v>510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ROUND(Y257*Source!I274,9)</f>
        <v>0</v>
      </c>
      <c r="CY257">
        <f t="shared" si="128"/>
        <v>212.24</v>
      </c>
      <c r="CZ257">
        <f t="shared" si="129"/>
        <v>25.8</v>
      </c>
      <c r="DA257">
        <f t="shared" si="130"/>
        <v>7.61</v>
      </c>
      <c r="DB257">
        <f t="shared" si="131"/>
        <v>20.64</v>
      </c>
      <c r="DC257">
        <f t="shared" si="132"/>
        <v>0</v>
      </c>
      <c r="DD257" t="s">
        <v>3</v>
      </c>
      <c r="DE257" t="s">
        <v>3</v>
      </c>
      <c r="DF257">
        <f t="shared" si="133"/>
        <v>0</v>
      </c>
      <c r="DG257">
        <f t="shared" si="134"/>
        <v>0</v>
      </c>
      <c r="DH257">
        <f t="shared" si="135"/>
        <v>0</v>
      </c>
      <c r="DI257">
        <f t="shared" ref="DI257:DI320" si="137">ROUND(ROUND(AH257,2)*CX257,2)</f>
        <v>0</v>
      </c>
      <c r="DJ257">
        <f t="shared" si="136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ROW(Source!A274)</f>
        <v>274</v>
      </c>
      <c r="B258">
        <v>78713076</v>
      </c>
      <c r="C258">
        <v>78714748</v>
      </c>
      <c r="D258">
        <v>75140742</v>
      </c>
      <c r="E258">
        <v>1</v>
      </c>
      <c r="F258">
        <v>1</v>
      </c>
      <c r="G258">
        <v>1077</v>
      </c>
      <c r="H258">
        <v>3</v>
      </c>
      <c r="I258" t="s">
        <v>854</v>
      </c>
      <c r="J258" t="s">
        <v>855</v>
      </c>
      <c r="K258" t="s">
        <v>856</v>
      </c>
      <c r="L258">
        <v>1348</v>
      </c>
      <c r="N258">
        <v>1009</v>
      </c>
      <c r="O258" t="s">
        <v>182</v>
      </c>
      <c r="P258" t="s">
        <v>182</v>
      </c>
      <c r="Q258">
        <v>1000</v>
      </c>
      <c r="W258">
        <v>0</v>
      </c>
      <c r="X258">
        <v>1550625063</v>
      </c>
      <c r="Y258">
        <f t="shared" si="127"/>
        <v>5.0000000000000001E-4</v>
      </c>
      <c r="AA258">
        <v>1617949.24</v>
      </c>
      <c r="AB258">
        <v>0</v>
      </c>
      <c r="AC258">
        <v>0</v>
      </c>
      <c r="AD258">
        <v>0</v>
      </c>
      <c r="AE258">
        <v>60966</v>
      </c>
      <c r="AF258">
        <v>0</v>
      </c>
      <c r="AG258">
        <v>0</v>
      </c>
      <c r="AH258">
        <v>0</v>
      </c>
      <c r="AI258">
        <v>24.55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5.0000000000000001E-4</v>
      </c>
      <c r="AU258" t="s">
        <v>3</v>
      </c>
      <c r="AV258">
        <v>0</v>
      </c>
      <c r="AW258">
        <v>2</v>
      </c>
      <c r="AX258">
        <v>78714779</v>
      </c>
      <c r="AY258">
        <v>1</v>
      </c>
      <c r="AZ258">
        <v>0</v>
      </c>
      <c r="BA258">
        <v>511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ROUND(Y258*Source!I274,9)</f>
        <v>0</v>
      </c>
      <c r="CY258">
        <f t="shared" si="128"/>
        <v>1617949.24</v>
      </c>
      <c r="CZ258">
        <f t="shared" si="129"/>
        <v>60966</v>
      </c>
      <c r="DA258">
        <f t="shared" si="130"/>
        <v>24.55</v>
      </c>
      <c r="DB258">
        <f t="shared" si="131"/>
        <v>30.48</v>
      </c>
      <c r="DC258">
        <f t="shared" si="132"/>
        <v>0</v>
      </c>
      <c r="DD258" t="s">
        <v>3</v>
      </c>
      <c r="DE258" t="s">
        <v>3</v>
      </c>
      <c r="DF258">
        <f t="shared" si="133"/>
        <v>0</v>
      </c>
      <c r="DG258">
        <f t="shared" si="134"/>
        <v>0</v>
      </c>
      <c r="DH258">
        <f t="shared" si="135"/>
        <v>0</v>
      </c>
      <c r="DI258">
        <f t="shared" si="137"/>
        <v>0</v>
      </c>
      <c r="DJ258">
        <f t="shared" si="136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ROW(Source!A274)</f>
        <v>274</v>
      </c>
      <c r="B259">
        <v>78713076</v>
      </c>
      <c r="C259">
        <v>78714748</v>
      </c>
      <c r="D259">
        <v>75140765</v>
      </c>
      <c r="E259">
        <v>1</v>
      </c>
      <c r="F259">
        <v>1</v>
      </c>
      <c r="G259">
        <v>1077</v>
      </c>
      <c r="H259">
        <v>3</v>
      </c>
      <c r="I259" t="s">
        <v>857</v>
      </c>
      <c r="J259" t="s">
        <v>858</v>
      </c>
      <c r="K259" t="s">
        <v>859</v>
      </c>
      <c r="L259">
        <v>1348</v>
      </c>
      <c r="N259">
        <v>1009</v>
      </c>
      <c r="O259" t="s">
        <v>182</v>
      </c>
      <c r="P259" t="s">
        <v>182</v>
      </c>
      <c r="Q259">
        <v>1000</v>
      </c>
      <c r="W259">
        <v>0</v>
      </c>
      <c r="X259">
        <v>619489811</v>
      </c>
      <c r="Y259">
        <f t="shared" si="127"/>
        <v>4.0000000000000003E-5</v>
      </c>
      <c r="AA259">
        <v>84823.88</v>
      </c>
      <c r="AB259">
        <v>0</v>
      </c>
      <c r="AC259">
        <v>0</v>
      </c>
      <c r="AD259">
        <v>0</v>
      </c>
      <c r="AE259">
        <v>7982.5</v>
      </c>
      <c r="AF259">
        <v>0</v>
      </c>
      <c r="AG259">
        <v>0</v>
      </c>
      <c r="AH259">
        <v>0</v>
      </c>
      <c r="AI259">
        <v>9.83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4.0000000000000003E-5</v>
      </c>
      <c r="AU259" t="s">
        <v>3</v>
      </c>
      <c r="AV259">
        <v>0</v>
      </c>
      <c r="AW259">
        <v>2</v>
      </c>
      <c r="AX259">
        <v>78714780</v>
      </c>
      <c r="AY259">
        <v>1</v>
      </c>
      <c r="AZ259">
        <v>0</v>
      </c>
      <c r="BA259">
        <v>512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ROUND(Y259*Source!I274,9)</f>
        <v>0</v>
      </c>
      <c r="CY259">
        <f t="shared" si="128"/>
        <v>84823.88</v>
      </c>
      <c r="CZ259">
        <f t="shared" si="129"/>
        <v>7982.5</v>
      </c>
      <c r="DA259">
        <f t="shared" si="130"/>
        <v>9.83</v>
      </c>
      <c r="DB259">
        <f t="shared" si="131"/>
        <v>0.32</v>
      </c>
      <c r="DC259">
        <f t="shared" si="132"/>
        <v>0</v>
      </c>
      <c r="DD259" t="s">
        <v>3</v>
      </c>
      <c r="DE259" t="s">
        <v>3</v>
      </c>
      <c r="DF259">
        <f t="shared" si="133"/>
        <v>0</v>
      </c>
      <c r="DG259">
        <f t="shared" si="134"/>
        <v>0</v>
      </c>
      <c r="DH259">
        <f t="shared" si="135"/>
        <v>0</v>
      </c>
      <c r="DI259">
        <f t="shared" si="137"/>
        <v>0</v>
      </c>
      <c r="DJ259">
        <f t="shared" si="136"/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ROW(Source!A274)</f>
        <v>274</v>
      </c>
      <c r="B260">
        <v>78713076</v>
      </c>
      <c r="C260">
        <v>78714748</v>
      </c>
      <c r="D260">
        <v>75163663</v>
      </c>
      <c r="E260">
        <v>1</v>
      </c>
      <c r="F260">
        <v>1</v>
      </c>
      <c r="G260">
        <v>1077</v>
      </c>
      <c r="H260">
        <v>3</v>
      </c>
      <c r="I260" t="s">
        <v>860</v>
      </c>
      <c r="J260" t="s">
        <v>861</v>
      </c>
      <c r="K260" t="s">
        <v>862</v>
      </c>
      <c r="L260">
        <v>1356</v>
      </c>
      <c r="N260">
        <v>1010</v>
      </c>
      <c r="O260" t="s">
        <v>863</v>
      </c>
      <c r="P260" t="s">
        <v>863</v>
      </c>
      <c r="Q260">
        <v>1000</v>
      </c>
      <c r="W260">
        <v>0</v>
      </c>
      <c r="X260">
        <v>811608670</v>
      </c>
      <c r="Y260">
        <f t="shared" si="127"/>
        <v>4.0000000000000001E-3</v>
      </c>
      <c r="AA260">
        <v>1729.99</v>
      </c>
      <c r="AB260">
        <v>0</v>
      </c>
      <c r="AC260">
        <v>0</v>
      </c>
      <c r="AD260">
        <v>0</v>
      </c>
      <c r="AE260">
        <v>226.68</v>
      </c>
      <c r="AF260">
        <v>0</v>
      </c>
      <c r="AG260">
        <v>0</v>
      </c>
      <c r="AH260">
        <v>0</v>
      </c>
      <c r="AI260">
        <v>7.06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4.0000000000000001E-3</v>
      </c>
      <c r="AU260" t="s">
        <v>3</v>
      </c>
      <c r="AV260">
        <v>0</v>
      </c>
      <c r="AW260">
        <v>2</v>
      </c>
      <c r="AX260">
        <v>78714781</v>
      </c>
      <c r="AY260">
        <v>1</v>
      </c>
      <c r="AZ260">
        <v>0</v>
      </c>
      <c r="BA260">
        <v>513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ROUND(Y260*Source!I274,9)</f>
        <v>0</v>
      </c>
      <c r="CY260">
        <f t="shared" si="128"/>
        <v>1729.99</v>
      </c>
      <c r="CZ260">
        <f t="shared" si="129"/>
        <v>226.68</v>
      </c>
      <c r="DA260">
        <f t="shared" si="130"/>
        <v>7.06</v>
      </c>
      <c r="DB260">
        <f t="shared" si="131"/>
        <v>0.91</v>
      </c>
      <c r="DC260">
        <f t="shared" si="132"/>
        <v>0</v>
      </c>
      <c r="DD260" t="s">
        <v>3</v>
      </c>
      <c r="DE260" t="s">
        <v>3</v>
      </c>
      <c r="DF260">
        <f t="shared" si="133"/>
        <v>0</v>
      </c>
      <c r="DG260">
        <f t="shared" si="134"/>
        <v>0</v>
      </c>
      <c r="DH260">
        <f t="shared" si="135"/>
        <v>0</v>
      </c>
      <c r="DI260">
        <f t="shared" si="137"/>
        <v>0</v>
      </c>
      <c r="DJ260">
        <f t="shared" si="136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ROW(Source!A274)</f>
        <v>274</v>
      </c>
      <c r="B261">
        <v>78713076</v>
      </c>
      <c r="C261">
        <v>78714748</v>
      </c>
      <c r="D261">
        <v>75163324</v>
      </c>
      <c r="E261">
        <v>1</v>
      </c>
      <c r="F261">
        <v>1</v>
      </c>
      <c r="G261">
        <v>1077</v>
      </c>
      <c r="H261">
        <v>3</v>
      </c>
      <c r="I261" t="s">
        <v>864</v>
      </c>
      <c r="J261" t="s">
        <v>865</v>
      </c>
      <c r="K261" t="s">
        <v>866</v>
      </c>
      <c r="L261">
        <v>1301</v>
      </c>
      <c r="N261">
        <v>1003</v>
      </c>
      <c r="O261" t="s">
        <v>104</v>
      </c>
      <c r="P261" t="s">
        <v>104</v>
      </c>
      <c r="Q261">
        <v>1</v>
      </c>
      <c r="W261">
        <v>0</v>
      </c>
      <c r="X261">
        <v>-1504670137</v>
      </c>
      <c r="Y261">
        <f t="shared" si="127"/>
        <v>0.96</v>
      </c>
      <c r="AA261">
        <v>5.0999999999999996</v>
      </c>
      <c r="AB261">
        <v>0</v>
      </c>
      <c r="AC261">
        <v>0</v>
      </c>
      <c r="AD261">
        <v>0</v>
      </c>
      <c r="AE261">
        <v>0.7</v>
      </c>
      <c r="AF261">
        <v>0</v>
      </c>
      <c r="AG261">
        <v>0</v>
      </c>
      <c r="AH261">
        <v>0</v>
      </c>
      <c r="AI261">
        <v>6.74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0.96</v>
      </c>
      <c r="AU261" t="s">
        <v>3</v>
      </c>
      <c r="AV261">
        <v>0</v>
      </c>
      <c r="AW261">
        <v>2</v>
      </c>
      <c r="AX261">
        <v>78714782</v>
      </c>
      <c r="AY261">
        <v>1</v>
      </c>
      <c r="AZ261">
        <v>0</v>
      </c>
      <c r="BA261">
        <v>514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ROUND(Y261*Source!I274,9)</f>
        <v>0</v>
      </c>
      <c r="CY261">
        <f t="shared" si="128"/>
        <v>5.0999999999999996</v>
      </c>
      <c r="CZ261">
        <f t="shared" si="129"/>
        <v>0.7</v>
      </c>
      <c r="DA261">
        <f t="shared" si="130"/>
        <v>6.74</v>
      </c>
      <c r="DB261">
        <f t="shared" si="131"/>
        <v>0.67</v>
      </c>
      <c r="DC261">
        <f t="shared" si="132"/>
        <v>0</v>
      </c>
      <c r="DD261" t="s">
        <v>3</v>
      </c>
      <c r="DE261" t="s">
        <v>3</v>
      </c>
      <c r="DF261">
        <f t="shared" si="133"/>
        <v>0</v>
      </c>
      <c r="DG261">
        <f t="shared" si="134"/>
        <v>0</v>
      </c>
      <c r="DH261">
        <f t="shared" si="135"/>
        <v>0</v>
      </c>
      <c r="DI261">
        <f t="shared" si="137"/>
        <v>0</v>
      </c>
      <c r="DJ261">
        <f t="shared" si="136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ROW(Source!A274)</f>
        <v>274</v>
      </c>
      <c r="B262">
        <v>78713076</v>
      </c>
      <c r="C262">
        <v>78714748</v>
      </c>
      <c r="D262">
        <v>75163326</v>
      </c>
      <c r="E262">
        <v>1</v>
      </c>
      <c r="F262">
        <v>1</v>
      </c>
      <c r="G262">
        <v>1077</v>
      </c>
      <c r="H262">
        <v>3</v>
      </c>
      <c r="I262" t="s">
        <v>867</v>
      </c>
      <c r="J262" t="s">
        <v>868</v>
      </c>
      <c r="K262" t="s">
        <v>869</v>
      </c>
      <c r="L262">
        <v>1356</v>
      </c>
      <c r="N262">
        <v>1010</v>
      </c>
      <c r="O262" t="s">
        <v>863</v>
      </c>
      <c r="P262" t="s">
        <v>863</v>
      </c>
      <c r="Q262">
        <v>1000</v>
      </c>
      <c r="W262">
        <v>0</v>
      </c>
      <c r="X262">
        <v>-2136757613</v>
      </c>
      <c r="Y262">
        <f t="shared" si="127"/>
        <v>8.3199999999999993E-3</v>
      </c>
      <c r="AA262">
        <v>229.8</v>
      </c>
      <c r="AB262">
        <v>0</v>
      </c>
      <c r="AC262">
        <v>0</v>
      </c>
      <c r="AD262">
        <v>0</v>
      </c>
      <c r="AE262">
        <v>6.44</v>
      </c>
      <c r="AF262">
        <v>0</v>
      </c>
      <c r="AG262">
        <v>0</v>
      </c>
      <c r="AH262">
        <v>0</v>
      </c>
      <c r="AI262">
        <v>33.01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8.3199999999999993E-3</v>
      </c>
      <c r="AU262" t="s">
        <v>3</v>
      </c>
      <c r="AV262">
        <v>0</v>
      </c>
      <c r="AW262">
        <v>2</v>
      </c>
      <c r="AX262">
        <v>78714783</v>
      </c>
      <c r="AY262">
        <v>1</v>
      </c>
      <c r="AZ262">
        <v>0</v>
      </c>
      <c r="BA262">
        <v>515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ROUND(Y262*Source!I274,9)</f>
        <v>0</v>
      </c>
      <c r="CY262">
        <f t="shared" si="128"/>
        <v>229.8</v>
      </c>
      <c r="CZ262">
        <f t="shared" si="129"/>
        <v>6.44</v>
      </c>
      <c r="DA262">
        <f t="shared" si="130"/>
        <v>33.01</v>
      </c>
      <c r="DB262">
        <f t="shared" si="131"/>
        <v>0.05</v>
      </c>
      <c r="DC262">
        <f t="shared" si="132"/>
        <v>0</v>
      </c>
      <c r="DD262" t="s">
        <v>3</v>
      </c>
      <c r="DE262" t="s">
        <v>3</v>
      </c>
      <c r="DF262">
        <f t="shared" si="133"/>
        <v>0</v>
      </c>
      <c r="DG262">
        <f t="shared" si="134"/>
        <v>0</v>
      </c>
      <c r="DH262">
        <f t="shared" si="135"/>
        <v>0</v>
      </c>
      <c r="DI262">
        <f t="shared" si="137"/>
        <v>0</v>
      </c>
      <c r="DJ262">
        <f t="shared" si="136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ROW(Source!A276)</f>
        <v>276</v>
      </c>
      <c r="B263">
        <v>78713076</v>
      </c>
      <c r="C263">
        <v>78714787</v>
      </c>
      <c r="D263">
        <v>75094012</v>
      </c>
      <c r="E263">
        <v>1077</v>
      </c>
      <c r="F263">
        <v>1</v>
      </c>
      <c r="G263">
        <v>1077</v>
      </c>
      <c r="H263">
        <v>1</v>
      </c>
      <c r="I263" t="s">
        <v>753</v>
      </c>
      <c r="J263" t="s">
        <v>3</v>
      </c>
      <c r="K263" t="s">
        <v>754</v>
      </c>
      <c r="L263">
        <v>1191</v>
      </c>
      <c r="N263">
        <v>1013</v>
      </c>
      <c r="O263" t="s">
        <v>755</v>
      </c>
      <c r="P263" t="s">
        <v>755</v>
      </c>
      <c r="Q263">
        <v>1</v>
      </c>
      <c r="W263">
        <v>0</v>
      </c>
      <c r="X263">
        <v>476480486</v>
      </c>
      <c r="Y263">
        <f>((AT263*1.2)*1.1)</f>
        <v>4.0128000000000004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5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3.04</v>
      </c>
      <c r="AU263" t="s">
        <v>91</v>
      </c>
      <c r="AV263">
        <v>1</v>
      </c>
      <c r="AW263">
        <v>2</v>
      </c>
      <c r="AX263">
        <v>78714795</v>
      </c>
      <c r="AY263">
        <v>1</v>
      </c>
      <c r="AZ263">
        <v>0</v>
      </c>
      <c r="BA263">
        <v>518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ROUND(AT263*Source!I276*AH263*AL263,2)</f>
        <v>0</v>
      </c>
      <c r="CV263">
        <f>ROUND(Y263*Source!I276,9)</f>
        <v>0</v>
      </c>
      <c r="CW263">
        <v>0</v>
      </c>
      <c r="CX263">
        <f>ROUND(Y263*Source!I276,9)</f>
        <v>0</v>
      </c>
      <c r="CY263">
        <f>AD263</f>
        <v>0</v>
      </c>
      <c r="CZ263">
        <f>AH263</f>
        <v>0</v>
      </c>
      <c r="DA263">
        <f>AL263</f>
        <v>1</v>
      </c>
      <c r="DB263">
        <f>ROUND(((ROUND(AT263*CZ263,2)*1.2)*1.1),6)</f>
        <v>0</v>
      </c>
      <c r="DC263">
        <f>ROUND(((ROUND(AT263*AG263,2)*1.2)*1.1),6)</f>
        <v>0</v>
      </c>
      <c r="DD263" t="s">
        <v>3</v>
      </c>
      <c r="DE263" t="s">
        <v>3</v>
      </c>
      <c r="DF263">
        <f>ROUND(ROUND(AE263,2)*CX263,2)</f>
        <v>0</v>
      </c>
      <c r="DG263">
        <f t="shared" si="134"/>
        <v>0</v>
      </c>
      <c r="DH263">
        <f t="shared" si="135"/>
        <v>0</v>
      </c>
      <c r="DI263">
        <f t="shared" si="137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ROW(Source!A276)</f>
        <v>276</v>
      </c>
      <c r="B264">
        <v>78713076</v>
      </c>
      <c r="C264">
        <v>78714787</v>
      </c>
      <c r="D264">
        <v>75171356</v>
      </c>
      <c r="E264">
        <v>1</v>
      </c>
      <c r="F264">
        <v>1</v>
      </c>
      <c r="G264">
        <v>1077</v>
      </c>
      <c r="H264">
        <v>2</v>
      </c>
      <c r="I264" t="s">
        <v>870</v>
      </c>
      <c r="J264" t="s">
        <v>871</v>
      </c>
      <c r="K264" t="s">
        <v>872</v>
      </c>
      <c r="L264">
        <v>1368</v>
      </c>
      <c r="N264">
        <v>1011</v>
      </c>
      <c r="O264" t="s">
        <v>759</v>
      </c>
      <c r="P264" t="s">
        <v>759</v>
      </c>
      <c r="Q264">
        <v>1</v>
      </c>
      <c r="W264">
        <v>0</v>
      </c>
      <c r="X264">
        <v>-1873964839</v>
      </c>
      <c r="Y264">
        <f>((AT264*1.2)*1.1)</f>
        <v>0.13200000000000001</v>
      </c>
      <c r="AA264">
        <v>0</v>
      </c>
      <c r="AB264">
        <v>1.06</v>
      </c>
      <c r="AC264">
        <v>0</v>
      </c>
      <c r="AD264">
        <v>0</v>
      </c>
      <c r="AE264">
        <v>0</v>
      </c>
      <c r="AF264">
        <v>0.12</v>
      </c>
      <c r="AG264">
        <v>0</v>
      </c>
      <c r="AH264">
        <v>0</v>
      </c>
      <c r="AI264">
        <v>1</v>
      </c>
      <c r="AJ264">
        <v>8.42</v>
      </c>
      <c r="AK264">
        <v>47.82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0.1</v>
      </c>
      <c r="AU264" t="s">
        <v>91</v>
      </c>
      <c r="AV264">
        <v>0</v>
      </c>
      <c r="AW264">
        <v>2</v>
      </c>
      <c r="AX264">
        <v>78714796</v>
      </c>
      <c r="AY264">
        <v>1</v>
      </c>
      <c r="AZ264">
        <v>0</v>
      </c>
      <c r="BA264">
        <v>519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ROUND(Y264*Source!I276*DO264,9)</f>
        <v>0</v>
      </c>
      <c r="CX264">
        <f>ROUND(Y264*Source!I276,9)</f>
        <v>0</v>
      </c>
      <c r="CY264">
        <f>AB264</f>
        <v>1.06</v>
      </c>
      <c r="CZ264">
        <f>AF264</f>
        <v>0.12</v>
      </c>
      <c r="DA264">
        <f>AJ264</f>
        <v>8.42</v>
      </c>
      <c r="DB264">
        <f>ROUND(((ROUND(AT264*CZ264,2)*1.2)*1.1),6)</f>
        <v>1.32E-2</v>
      </c>
      <c r="DC264">
        <f>ROUND(((ROUND(AT264*AG264,2)*1.2)*1.1),6)</f>
        <v>0</v>
      </c>
      <c r="DD264" t="s">
        <v>3</v>
      </c>
      <c r="DE264" t="s">
        <v>3</v>
      </c>
      <c r="DF264">
        <f>ROUND(ROUND(AE264,2)*CX264,2)</f>
        <v>0</v>
      </c>
      <c r="DG264">
        <f>ROUND(ROUND(AF264*AJ264,2)*CX264,2)</f>
        <v>0</v>
      </c>
      <c r="DH264">
        <f>ROUND(ROUND(AG264*AK264,2)*CX264,2)</f>
        <v>0</v>
      </c>
      <c r="DI264">
        <f t="shared" si="137"/>
        <v>0</v>
      </c>
      <c r="DJ264">
        <f>DG264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ROW(Source!A276)</f>
        <v>276</v>
      </c>
      <c r="B265">
        <v>78713076</v>
      </c>
      <c r="C265">
        <v>78714787</v>
      </c>
      <c r="D265">
        <v>75142011</v>
      </c>
      <c r="E265">
        <v>1</v>
      </c>
      <c r="F265">
        <v>1</v>
      </c>
      <c r="G265">
        <v>1077</v>
      </c>
      <c r="H265">
        <v>3</v>
      </c>
      <c r="I265" t="s">
        <v>873</v>
      </c>
      <c r="J265" t="s">
        <v>874</v>
      </c>
      <c r="K265" t="s">
        <v>875</v>
      </c>
      <c r="L265">
        <v>1346</v>
      </c>
      <c r="N265">
        <v>1009</v>
      </c>
      <c r="O265" t="s">
        <v>520</v>
      </c>
      <c r="P265" t="s">
        <v>520</v>
      </c>
      <c r="Q265">
        <v>1</v>
      </c>
      <c r="W265">
        <v>0</v>
      </c>
      <c r="X265">
        <v>-1706574432</v>
      </c>
      <c r="Y265">
        <f>(AT265*1)</f>
        <v>0.312</v>
      </c>
      <c r="AA265">
        <v>62.89</v>
      </c>
      <c r="AB265">
        <v>0</v>
      </c>
      <c r="AC265">
        <v>0</v>
      </c>
      <c r="AD265">
        <v>0</v>
      </c>
      <c r="AE265">
        <v>6.27</v>
      </c>
      <c r="AF265">
        <v>0</v>
      </c>
      <c r="AG265">
        <v>0</v>
      </c>
      <c r="AH265">
        <v>0</v>
      </c>
      <c r="AI265">
        <v>10.029999999999999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0.312</v>
      </c>
      <c r="AU265" t="s">
        <v>24</v>
      </c>
      <c r="AV265">
        <v>0</v>
      </c>
      <c r="AW265">
        <v>2</v>
      </c>
      <c r="AX265">
        <v>78714797</v>
      </c>
      <c r="AY265">
        <v>1</v>
      </c>
      <c r="AZ265">
        <v>0</v>
      </c>
      <c r="BA265">
        <v>520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ROUND(Y265*Source!I276,9)</f>
        <v>0</v>
      </c>
      <c r="CY265">
        <f>AA265</f>
        <v>62.89</v>
      </c>
      <c r="CZ265">
        <f>AE265</f>
        <v>6.27</v>
      </c>
      <c r="DA265">
        <f>AI265</f>
        <v>10.029999999999999</v>
      </c>
      <c r="DB265">
        <f>ROUND((ROUND(AT265*CZ265,2)*1),6)</f>
        <v>1.96</v>
      </c>
      <c r="DC265">
        <f>ROUND((ROUND(AT265*AG265,2)*1),6)</f>
        <v>0</v>
      </c>
      <c r="DD265" t="s">
        <v>3</v>
      </c>
      <c r="DE265" t="s">
        <v>3</v>
      </c>
      <c r="DF265">
        <f>ROUND(ROUND(AE265*AI265,2)*CX265,2)</f>
        <v>0</v>
      </c>
      <c r="DG265">
        <f>ROUND(ROUND(AF265,2)*CX265,2)</f>
        <v>0</v>
      </c>
      <c r="DH265">
        <f>ROUND(ROUND(AG265,2)*CX265,2)</f>
        <v>0</v>
      </c>
      <c r="DI265">
        <f t="shared" si="137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ROW(Source!A277)</f>
        <v>277</v>
      </c>
      <c r="B266">
        <v>78713076</v>
      </c>
      <c r="C266">
        <v>78714799</v>
      </c>
      <c r="D266">
        <v>75094012</v>
      </c>
      <c r="E266">
        <v>1077</v>
      </c>
      <c r="F266">
        <v>1</v>
      </c>
      <c r="G266">
        <v>1077</v>
      </c>
      <c r="H266">
        <v>1</v>
      </c>
      <c r="I266" t="s">
        <v>753</v>
      </c>
      <c r="J266" t="s">
        <v>3</v>
      </c>
      <c r="K266" t="s">
        <v>754</v>
      </c>
      <c r="L266">
        <v>1191</v>
      </c>
      <c r="N266">
        <v>1013</v>
      </c>
      <c r="O266" t="s">
        <v>755</v>
      </c>
      <c r="P266" t="s">
        <v>755</v>
      </c>
      <c r="Q266">
        <v>1</v>
      </c>
      <c r="W266">
        <v>0</v>
      </c>
      <c r="X266">
        <v>476480486</v>
      </c>
      <c r="Y266">
        <f>(AT266*1.1)</f>
        <v>3.3439999999999999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3.04</v>
      </c>
      <c r="AU266" t="s">
        <v>34</v>
      </c>
      <c r="AV266">
        <v>1</v>
      </c>
      <c r="AW266">
        <v>2</v>
      </c>
      <c r="AX266">
        <v>78714807</v>
      </c>
      <c r="AY266">
        <v>1</v>
      </c>
      <c r="AZ266">
        <v>0</v>
      </c>
      <c r="BA266">
        <v>522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ROUND(AT266*Source!I277*AH266*AL266,2)</f>
        <v>0</v>
      </c>
      <c r="CV266">
        <f>ROUND(Y266*Source!I277,9)</f>
        <v>0</v>
      </c>
      <c r="CW266">
        <v>0</v>
      </c>
      <c r="CX266">
        <f>ROUND(Y266*Source!I277,9)</f>
        <v>0</v>
      </c>
      <c r="CY266">
        <f>AD266</f>
        <v>0</v>
      </c>
      <c r="CZ266">
        <f>AH266</f>
        <v>0</v>
      </c>
      <c r="DA266">
        <f>AL266</f>
        <v>1</v>
      </c>
      <c r="DB266">
        <f>ROUND((ROUND(AT266*CZ266,2)*1.1),6)</f>
        <v>0</v>
      </c>
      <c r="DC266">
        <f>ROUND((ROUND(AT266*AG266,2)*1.1),6)</f>
        <v>0</v>
      </c>
      <c r="DD266" t="s">
        <v>3</v>
      </c>
      <c r="DE266" t="s">
        <v>3</v>
      </c>
      <c r="DF266">
        <f>ROUND(ROUND(AE266,2)*CX266,2)</f>
        <v>0</v>
      </c>
      <c r="DG266">
        <f>ROUND(ROUND(AF266,2)*CX266,2)</f>
        <v>0</v>
      </c>
      <c r="DH266">
        <f>ROUND(ROUND(AG266,2)*CX266,2)</f>
        <v>0</v>
      </c>
      <c r="DI266">
        <f t="shared" si="137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ROW(Source!A277)</f>
        <v>277</v>
      </c>
      <c r="B267">
        <v>78713076</v>
      </c>
      <c r="C267">
        <v>78714799</v>
      </c>
      <c r="D267">
        <v>75171356</v>
      </c>
      <c r="E267">
        <v>1</v>
      </c>
      <c r="F267">
        <v>1</v>
      </c>
      <c r="G267">
        <v>1077</v>
      </c>
      <c r="H267">
        <v>2</v>
      </c>
      <c r="I267" t="s">
        <v>870</v>
      </c>
      <c r="J267" t="s">
        <v>871</v>
      </c>
      <c r="K267" t="s">
        <v>872</v>
      </c>
      <c r="L267">
        <v>1368</v>
      </c>
      <c r="N267">
        <v>1011</v>
      </c>
      <c r="O267" t="s">
        <v>759</v>
      </c>
      <c r="P267" t="s">
        <v>759</v>
      </c>
      <c r="Q267">
        <v>1</v>
      </c>
      <c r="W267">
        <v>0</v>
      </c>
      <c r="X267">
        <v>-1873964839</v>
      </c>
      <c r="Y267">
        <f>(AT267*1.1)</f>
        <v>0.11</v>
      </c>
      <c r="AA267">
        <v>0</v>
      </c>
      <c r="AB267">
        <v>1.06</v>
      </c>
      <c r="AC267">
        <v>0</v>
      </c>
      <c r="AD267">
        <v>0</v>
      </c>
      <c r="AE267">
        <v>0</v>
      </c>
      <c r="AF267">
        <v>0.12</v>
      </c>
      <c r="AG267">
        <v>0</v>
      </c>
      <c r="AH267">
        <v>0</v>
      </c>
      <c r="AI267">
        <v>1</v>
      </c>
      <c r="AJ267">
        <v>8.42</v>
      </c>
      <c r="AK267">
        <v>47.82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0.1</v>
      </c>
      <c r="AU267" t="s">
        <v>34</v>
      </c>
      <c r="AV267">
        <v>0</v>
      </c>
      <c r="AW267">
        <v>2</v>
      </c>
      <c r="AX267">
        <v>78714808</v>
      </c>
      <c r="AY267">
        <v>1</v>
      </c>
      <c r="AZ267">
        <v>0</v>
      </c>
      <c r="BA267">
        <v>523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ROUND(Y267*Source!I277*DO267,9)</f>
        <v>0</v>
      </c>
      <c r="CX267">
        <f>ROUND(Y267*Source!I277,9)</f>
        <v>0</v>
      </c>
      <c r="CY267">
        <f>AB267</f>
        <v>1.06</v>
      </c>
      <c r="CZ267">
        <f>AF267</f>
        <v>0.12</v>
      </c>
      <c r="DA267">
        <f>AJ267</f>
        <v>8.42</v>
      </c>
      <c r="DB267">
        <f>ROUND((ROUND(AT267*CZ267,2)*1.1),6)</f>
        <v>1.0999999999999999E-2</v>
      </c>
      <c r="DC267">
        <f>ROUND((ROUND(AT267*AG267,2)*1.1),6)</f>
        <v>0</v>
      </c>
      <c r="DD267" t="s">
        <v>3</v>
      </c>
      <c r="DE267" t="s">
        <v>3</v>
      </c>
      <c r="DF267">
        <f>ROUND(ROUND(AE267,2)*CX267,2)</f>
        <v>0</v>
      </c>
      <c r="DG267">
        <f>ROUND(ROUND(AF267*AJ267,2)*CX267,2)</f>
        <v>0</v>
      </c>
      <c r="DH267">
        <f>ROUND(ROUND(AG267*AK267,2)*CX267,2)</f>
        <v>0</v>
      </c>
      <c r="DI267">
        <f t="shared" si="137"/>
        <v>0</v>
      </c>
      <c r="DJ267">
        <f>DG267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ROW(Source!A277)</f>
        <v>277</v>
      </c>
      <c r="B268">
        <v>78713076</v>
      </c>
      <c r="C268">
        <v>78714799</v>
      </c>
      <c r="D268">
        <v>75142011</v>
      </c>
      <c r="E268">
        <v>1</v>
      </c>
      <c r="F268">
        <v>1</v>
      </c>
      <c r="G268">
        <v>1077</v>
      </c>
      <c r="H268">
        <v>3</v>
      </c>
      <c r="I268" t="s">
        <v>873</v>
      </c>
      <c r="J268" t="s">
        <v>874</v>
      </c>
      <c r="K268" t="s">
        <v>875</v>
      </c>
      <c r="L268">
        <v>1346</v>
      </c>
      <c r="N268">
        <v>1009</v>
      </c>
      <c r="O268" t="s">
        <v>520</v>
      </c>
      <c r="P268" t="s">
        <v>520</v>
      </c>
      <c r="Q268">
        <v>1</v>
      </c>
      <c r="W268">
        <v>0</v>
      </c>
      <c r="X268">
        <v>-1706574432</v>
      </c>
      <c r="Y268">
        <f>AT268</f>
        <v>0.312</v>
      </c>
      <c r="AA268">
        <v>62.89</v>
      </c>
      <c r="AB268">
        <v>0</v>
      </c>
      <c r="AC268">
        <v>0</v>
      </c>
      <c r="AD268">
        <v>0</v>
      </c>
      <c r="AE268">
        <v>6.27</v>
      </c>
      <c r="AF268">
        <v>0</v>
      </c>
      <c r="AG268">
        <v>0</v>
      </c>
      <c r="AH268">
        <v>0</v>
      </c>
      <c r="AI268">
        <v>10.029999999999999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0.312</v>
      </c>
      <c r="AU268" t="s">
        <v>3</v>
      </c>
      <c r="AV268">
        <v>0</v>
      </c>
      <c r="AW268">
        <v>2</v>
      </c>
      <c r="AX268">
        <v>78714809</v>
      </c>
      <c r="AY268">
        <v>1</v>
      </c>
      <c r="AZ268">
        <v>0</v>
      </c>
      <c r="BA268">
        <v>524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ROUND(Y268*Source!I277,9)</f>
        <v>0</v>
      </c>
      <c r="CY268">
        <f>AA268</f>
        <v>62.89</v>
      </c>
      <c r="CZ268">
        <f>AE268</f>
        <v>6.27</v>
      </c>
      <c r="DA268">
        <f>AI268</f>
        <v>10.029999999999999</v>
      </c>
      <c r="DB268">
        <f>ROUND(ROUND(AT268*CZ268,2),6)</f>
        <v>1.96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>ROUND(ROUND(AF268,2)*CX268,2)</f>
        <v>0</v>
      </c>
      <c r="DH268">
        <f>ROUND(ROUND(AG268,2)*CX268,2)</f>
        <v>0</v>
      </c>
      <c r="DI268">
        <f t="shared" si="137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ROW(Source!A279)</f>
        <v>279</v>
      </c>
      <c r="B269">
        <v>78713076</v>
      </c>
      <c r="C269">
        <v>78714812</v>
      </c>
      <c r="D269">
        <v>75094012</v>
      </c>
      <c r="E269">
        <v>1077</v>
      </c>
      <c r="F269">
        <v>1</v>
      </c>
      <c r="G269">
        <v>1077</v>
      </c>
      <c r="H269">
        <v>1</v>
      </c>
      <c r="I269" t="s">
        <v>753</v>
      </c>
      <c r="J269" t="s">
        <v>3</v>
      </c>
      <c r="K269" t="s">
        <v>754</v>
      </c>
      <c r="L269">
        <v>1191</v>
      </c>
      <c r="N269">
        <v>1013</v>
      </c>
      <c r="O269" t="s">
        <v>755</v>
      </c>
      <c r="P269" t="s">
        <v>755</v>
      </c>
      <c r="Q269">
        <v>1</v>
      </c>
      <c r="W269">
        <v>0</v>
      </c>
      <c r="X269">
        <v>476480486</v>
      </c>
      <c r="Y269">
        <f>((AT269*1.2)*1.1)</f>
        <v>153.6876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5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116.43</v>
      </c>
      <c r="AU269" t="s">
        <v>91</v>
      </c>
      <c r="AV269">
        <v>1</v>
      </c>
      <c r="AW269">
        <v>2</v>
      </c>
      <c r="AX269">
        <v>78714826</v>
      </c>
      <c r="AY269">
        <v>1</v>
      </c>
      <c r="AZ269">
        <v>0</v>
      </c>
      <c r="BA269">
        <v>526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U269">
        <f>ROUND(AT269*Source!I279*AH269*AL269,2)</f>
        <v>0</v>
      </c>
      <c r="CV269">
        <f>ROUND(Y269*Source!I279,9)</f>
        <v>0</v>
      </c>
      <c r="CW269">
        <v>0</v>
      </c>
      <c r="CX269">
        <f>ROUND(Y269*Source!I279,9)</f>
        <v>0</v>
      </c>
      <c r="CY269">
        <f>AD269</f>
        <v>0</v>
      </c>
      <c r="CZ269">
        <f>AH269</f>
        <v>0</v>
      </c>
      <c r="DA269">
        <f>AL269</f>
        <v>1</v>
      </c>
      <c r="DB269">
        <f>ROUND(((ROUND(AT269*CZ269,2)*1.2)*1.1),6)</f>
        <v>0</v>
      </c>
      <c r="DC269">
        <f>ROUND(((ROUND(AT269*AG269,2)*1.2)*1.1),6)</f>
        <v>0</v>
      </c>
      <c r="DD269" t="s">
        <v>3</v>
      </c>
      <c r="DE269" t="s">
        <v>3</v>
      </c>
      <c r="DF269">
        <f>ROUND(ROUND(AE269,2)*CX269,2)</f>
        <v>0</v>
      </c>
      <c r="DG269">
        <f>ROUND(ROUND(AF269,2)*CX269,2)</f>
        <v>0</v>
      </c>
      <c r="DH269">
        <f>ROUND(ROUND(AG269,2)*CX269,2)</f>
        <v>0</v>
      </c>
      <c r="DI269">
        <f t="shared" si="137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ROW(Source!A279)</f>
        <v>279</v>
      </c>
      <c r="B270">
        <v>78713076</v>
      </c>
      <c r="C270">
        <v>78714812</v>
      </c>
      <c r="D270">
        <v>75171515</v>
      </c>
      <c r="E270">
        <v>1</v>
      </c>
      <c r="F270">
        <v>1</v>
      </c>
      <c r="G270">
        <v>1077</v>
      </c>
      <c r="H270">
        <v>2</v>
      </c>
      <c r="I270" t="s">
        <v>785</v>
      </c>
      <c r="J270" t="s">
        <v>786</v>
      </c>
      <c r="K270" t="s">
        <v>787</v>
      </c>
      <c r="L270">
        <v>1368</v>
      </c>
      <c r="N270">
        <v>1011</v>
      </c>
      <c r="O270" t="s">
        <v>759</v>
      </c>
      <c r="P270" t="s">
        <v>759</v>
      </c>
      <c r="Q270">
        <v>1</v>
      </c>
      <c r="W270">
        <v>0</v>
      </c>
      <c r="X270">
        <v>-1563021952</v>
      </c>
      <c r="Y270">
        <f>((AT270*1.2)*1.1)</f>
        <v>0.2112</v>
      </c>
      <c r="AA270">
        <v>0</v>
      </c>
      <c r="AB270">
        <v>1323.36</v>
      </c>
      <c r="AC270">
        <v>631.85</v>
      </c>
      <c r="AD270">
        <v>0</v>
      </c>
      <c r="AE270">
        <v>0</v>
      </c>
      <c r="AF270">
        <v>83.1</v>
      </c>
      <c r="AG270">
        <v>12.62</v>
      </c>
      <c r="AH270">
        <v>0</v>
      </c>
      <c r="AI270">
        <v>1</v>
      </c>
      <c r="AJ270">
        <v>15.21</v>
      </c>
      <c r="AK270">
        <v>47.82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0.16</v>
      </c>
      <c r="AU270" t="s">
        <v>91</v>
      </c>
      <c r="AV270">
        <v>0</v>
      </c>
      <c r="AW270">
        <v>2</v>
      </c>
      <c r="AX270">
        <v>78714827</v>
      </c>
      <c r="AY270">
        <v>1</v>
      </c>
      <c r="AZ270">
        <v>0</v>
      </c>
      <c r="BA270">
        <v>527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ROUND(Y270*Source!I279*DO270,9)</f>
        <v>0</v>
      </c>
      <c r="CX270">
        <f>ROUND(Y270*Source!I279,9)</f>
        <v>0</v>
      </c>
      <c r="CY270">
        <f>AB270</f>
        <v>1323.36</v>
      </c>
      <c r="CZ270">
        <f>AF270</f>
        <v>83.1</v>
      </c>
      <c r="DA270">
        <f>AJ270</f>
        <v>15.21</v>
      </c>
      <c r="DB270">
        <f>ROUND(((ROUND(AT270*CZ270,2)*1.2)*1.1),6)</f>
        <v>17.556000000000001</v>
      </c>
      <c r="DC270">
        <f>ROUND(((ROUND(AT270*AG270,2)*1.2)*1.1),6)</f>
        <v>2.6663999999999999</v>
      </c>
      <c r="DD270" t="s">
        <v>3</v>
      </c>
      <c r="DE270" t="s">
        <v>3</v>
      </c>
      <c r="DF270">
        <f>ROUND(ROUND(AE270,2)*CX270,2)</f>
        <v>0</v>
      </c>
      <c r="DG270">
        <f>ROUND(ROUND(AF270*AJ270,2)*CX270,2)</f>
        <v>0</v>
      </c>
      <c r="DH270">
        <f>ROUND(ROUND(AG270*AK270,2)*CX270,2)</f>
        <v>0</v>
      </c>
      <c r="DI270">
        <f t="shared" si="137"/>
        <v>0</v>
      </c>
      <c r="DJ270">
        <f>DG270</f>
        <v>0</v>
      </c>
      <c r="DK270">
        <v>0</v>
      </c>
      <c r="DL270" t="s">
        <v>760</v>
      </c>
      <c r="DM270">
        <v>0</v>
      </c>
      <c r="DN270" t="s">
        <v>755</v>
      </c>
      <c r="DO270">
        <v>12.62</v>
      </c>
    </row>
    <row r="271" spans="1:119" x14ac:dyDescent="0.2">
      <c r="A271">
        <f>ROW(Source!A279)</f>
        <v>279</v>
      </c>
      <c r="B271">
        <v>78713076</v>
      </c>
      <c r="C271">
        <v>78714812</v>
      </c>
      <c r="D271">
        <v>75140183</v>
      </c>
      <c r="E271">
        <v>1</v>
      </c>
      <c r="F271">
        <v>1</v>
      </c>
      <c r="G271">
        <v>1077</v>
      </c>
      <c r="H271">
        <v>3</v>
      </c>
      <c r="I271" t="s">
        <v>767</v>
      </c>
      <c r="J271" t="s">
        <v>768</v>
      </c>
      <c r="K271" t="s">
        <v>769</v>
      </c>
      <c r="L271">
        <v>1346</v>
      </c>
      <c r="N271">
        <v>1009</v>
      </c>
      <c r="O271" t="s">
        <v>520</v>
      </c>
      <c r="P271" t="s">
        <v>520</v>
      </c>
      <c r="Q271">
        <v>1</v>
      </c>
      <c r="W271">
        <v>0</v>
      </c>
      <c r="X271">
        <v>474028557</v>
      </c>
      <c r="Y271">
        <f>(AT271*1)</f>
        <v>5</v>
      </c>
      <c r="AA271">
        <v>23.96</v>
      </c>
      <c r="AB271">
        <v>0</v>
      </c>
      <c r="AC271">
        <v>0</v>
      </c>
      <c r="AD271">
        <v>0</v>
      </c>
      <c r="AE271">
        <v>1.61</v>
      </c>
      <c r="AF271">
        <v>0</v>
      </c>
      <c r="AG271">
        <v>0</v>
      </c>
      <c r="AH271">
        <v>0</v>
      </c>
      <c r="AI271">
        <v>14.88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5</v>
      </c>
      <c r="AU271" t="s">
        <v>24</v>
      </c>
      <c r="AV271">
        <v>0</v>
      </c>
      <c r="AW271">
        <v>2</v>
      </c>
      <c r="AX271">
        <v>78714828</v>
      </c>
      <c r="AY271">
        <v>1</v>
      </c>
      <c r="AZ271">
        <v>0</v>
      </c>
      <c r="BA271">
        <v>528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ROUND(Y271*Source!I279,9)</f>
        <v>0</v>
      </c>
      <c r="CY271">
        <f>AA271</f>
        <v>23.96</v>
      </c>
      <c r="CZ271">
        <f>AE271</f>
        <v>1.61</v>
      </c>
      <c r="DA271">
        <f>AI271</f>
        <v>14.88</v>
      </c>
      <c r="DB271">
        <f>ROUND((ROUND(AT271*CZ271,2)*1),6)</f>
        <v>8.0500000000000007</v>
      </c>
      <c r="DC271">
        <f>ROUND((ROUND(AT271*AG271,2)*1),6)</f>
        <v>0</v>
      </c>
      <c r="DD271" t="s">
        <v>3</v>
      </c>
      <c r="DE271" t="s">
        <v>3</v>
      </c>
      <c r="DF271">
        <f>ROUND(ROUND(AE271*AI271,2)*CX271,2)</f>
        <v>0</v>
      </c>
      <c r="DG271">
        <f>ROUND(ROUND(AF271,2)*CX271,2)</f>
        <v>0</v>
      </c>
      <c r="DH271">
        <f>ROUND(ROUND(AG271,2)*CX271,2)</f>
        <v>0</v>
      </c>
      <c r="DI271">
        <f t="shared" si="137"/>
        <v>0</v>
      </c>
      <c r="DJ271">
        <f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ROW(Source!A279)</f>
        <v>279</v>
      </c>
      <c r="B272">
        <v>78713076</v>
      </c>
      <c r="C272">
        <v>78714812</v>
      </c>
      <c r="D272">
        <v>75141163</v>
      </c>
      <c r="E272">
        <v>1</v>
      </c>
      <c r="F272">
        <v>1</v>
      </c>
      <c r="G272">
        <v>1077</v>
      </c>
      <c r="H272">
        <v>3</v>
      </c>
      <c r="I272" t="s">
        <v>876</v>
      </c>
      <c r="J272" t="s">
        <v>877</v>
      </c>
      <c r="K272" t="s">
        <v>878</v>
      </c>
      <c r="L272">
        <v>1327</v>
      </c>
      <c r="N272">
        <v>1005</v>
      </c>
      <c r="O272" t="s">
        <v>190</v>
      </c>
      <c r="P272" t="s">
        <v>190</v>
      </c>
      <c r="Q272">
        <v>1</v>
      </c>
      <c r="W272">
        <v>0</v>
      </c>
      <c r="X272">
        <v>1397137183</v>
      </c>
      <c r="Y272">
        <f>(AT272*1)</f>
        <v>5</v>
      </c>
      <c r="AA272">
        <v>547.52</v>
      </c>
      <c r="AB272">
        <v>0</v>
      </c>
      <c r="AC272">
        <v>0</v>
      </c>
      <c r="AD272">
        <v>0</v>
      </c>
      <c r="AE272">
        <v>127.33</v>
      </c>
      <c r="AF272">
        <v>0</v>
      </c>
      <c r="AG272">
        <v>0</v>
      </c>
      <c r="AH272">
        <v>0</v>
      </c>
      <c r="AI272">
        <v>4.3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5</v>
      </c>
      <c r="AU272" t="s">
        <v>24</v>
      </c>
      <c r="AV272">
        <v>0</v>
      </c>
      <c r="AW272">
        <v>2</v>
      </c>
      <c r="AX272">
        <v>78714829</v>
      </c>
      <c r="AY272">
        <v>1</v>
      </c>
      <c r="AZ272">
        <v>0</v>
      </c>
      <c r="BA272">
        <v>529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ROUND(Y272*Source!I279,9)</f>
        <v>0</v>
      </c>
      <c r="CY272">
        <f>AA272</f>
        <v>547.52</v>
      </c>
      <c r="CZ272">
        <f>AE272</f>
        <v>127.33</v>
      </c>
      <c r="DA272">
        <f>AI272</f>
        <v>4.3</v>
      </c>
      <c r="DB272">
        <f>ROUND((ROUND(AT272*CZ272,2)*1),6)</f>
        <v>636.65</v>
      </c>
      <c r="DC272">
        <f>ROUND((ROUND(AT272*AG272,2)*1),6)</f>
        <v>0</v>
      </c>
      <c r="DD272" t="s">
        <v>3</v>
      </c>
      <c r="DE272" t="s">
        <v>3</v>
      </c>
      <c r="DF272">
        <f>ROUND(ROUND(AE272*AI272,2)*CX272,2)</f>
        <v>0</v>
      </c>
      <c r="DG272">
        <f>ROUND(ROUND(AF272,2)*CX272,2)</f>
        <v>0</v>
      </c>
      <c r="DH272">
        <f>ROUND(ROUND(AG272,2)*CX272,2)</f>
        <v>0</v>
      </c>
      <c r="DI272">
        <f t="shared" si="137"/>
        <v>0</v>
      </c>
      <c r="DJ272">
        <f>DF272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ROW(Source!A279)</f>
        <v>279</v>
      </c>
      <c r="B273">
        <v>78713076</v>
      </c>
      <c r="C273">
        <v>78714812</v>
      </c>
      <c r="D273">
        <v>75142632</v>
      </c>
      <c r="E273">
        <v>1</v>
      </c>
      <c r="F273">
        <v>1</v>
      </c>
      <c r="G273">
        <v>1077</v>
      </c>
      <c r="H273">
        <v>3</v>
      </c>
      <c r="I273" t="s">
        <v>879</v>
      </c>
      <c r="J273" t="s">
        <v>880</v>
      </c>
      <c r="K273" t="s">
        <v>881</v>
      </c>
      <c r="L273">
        <v>1354</v>
      </c>
      <c r="N273">
        <v>1010</v>
      </c>
      <c r="O273" t="s">
        <v>151</v>
      </c>
      <c r="P273" t="s">
        <v>151</v>
      </c>
      <c r="Q273">
        <v>1</v>
      </c>
      <c r="W273">
        <v>0</v>
      </c>
      <c r="X273">
        <v>-1427402722</v>
      </c>
      <c r="Y273">
        <f>(AT273*1)</f>
        <v>1.2</v>
      </c>
      <c r="AA273">
        <v>212.42</v>
      </c>
      <c r="AB273">
        <v>0</v>
      </c>
      <c r="AC273">
        <v>0</v>
      </c>
      <c r="AD273">
        <v>0</v>
      </c>
      <c r="AE273">
        <v>38</v>
      </c>
      <c r="AF273">
        <v>0</v>
      </c>
      <c r="AG273">
        <v>0</v>
      </c>
      <c r="AH273">
        <v>0</v>
      </c>
      <c r="AI273">
        <v>5.59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1.2</v>
      </c>
      <c r="AU273" t="s">
        <v>24</v>
      </c>
      <c r="AV273">
        <v>0</v>
      </c>
      <c r="AW273">
        <v>2</v>
      </c>
      <c r="AX273">
        <v>78714830</v>
      </c>
      <c r="AY273">
        <v>1</v>
      </c>
      <c r="AZ273">
        <v>0</v>
      </c>
      <c r="BA273">
        <v>530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ROUND(Y273*Source!I279,9)</f>
        <v>0</v>
      </c>
      <c r="CY273">
        <f>AA273</f>
        <v>212.42</v>
      </c>
      <c r="CZ273">
        <f>AE273</f>
        <v>38</v>
      </c>
      <c r="DA273">
        <f>AI273</f>
        <v>5.59</v>
      </c>
      <c r="DB273">
        <f>ROUND((ROUND(AT273*CZ273,2)*1),6)</f>
        <v>45.6</v>
      </c>
      <c r="DC273">
        <f>ROUND((ROUND(AT273*AG273,2)*1),6)</f>
        <v>0</v>
      </c>
      <c r="DD273" t="s">
        <v>3</v>
      </c>
      <c r="DE273" t="s">
        <v>3</v>
      </c>
      <c r="DF273">
        <f>ROUND(ROUND(AE273*AI273,2)*CX273,2)</f>
        <v>0</v>
      </c>
      <c r="DG273">
        <f>ROUND(ROUND(AF273,2)*CX273,2)</f>
        <v>0</v>
      </c>
      <c r="DH273">
        <f>ROUND(ROUND(AG273,2)*CX273,2)</f>
        <v>0</v>
      </c>
      <c r="DI273">
        <f t="shared" si="137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ROW(Source!A279)</f>
        <v>279</v>
      </c>
      <c r="B274">
        <v>78713076</v>
      </c>
      <c r="C274">
        <v>78714812</v>
      </c>
      <c r="D274">
        <v>75147271</v>
      </c>
      <c r="E274">
        <v>1</v>
      </c>
      <c r="F274">
        <v>1</v>
      </c>
      <c r="G274">
        <v>1077</v>
      </c>
      <c r="H274">
        <v>3</v>
      </c>
      <c r="I274" t="s">
        <v>882</v>
      </c>
      <c r="J274" t="s">
        <v>883</v>
      </c>
      <c r="K274" t="s">
        <v>884</v>
      </c>
      <c r="L274">
        <v>1296</v>
      </c>
      <c r="N274">
        <v>1002</v>
      </c>
      <c r="O274" t="s">
        <v>885</v>
      </c>
      <c r="P274" t="s">
        <v>885</v>
      </c>
      <c r="Q274">
        <v>1</v>
      </c>
      <c r="W274">
        <v>0</v>
      </c>
      <c r="X274">
        <v>2120411591</v>
      </c>
      <c r="Y274">
        <f>(AT274*1)</f>
        <v>15</v>
      </c>
      <c r="AA274">
        <v>98.54</v>
      </c>
      <c r="AB274">
        <v>0</v>
      </c>
      <c r="AC274">
        <v>0</v>
      </c>
      <c r="AD274">
        <v>0</v>
      </c>
      <c r="AE274">
        <v>16.260000000000002</v>
      </c>
      <c r="AF274">
        <v>0</v>
      </c>
      <c r="AG274">
        <v>0</v>
      </c>
      <c r="AH274">
        <v>0</v>
      </c>
      <c r="AI274">
        <v>6.06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15</v>
      </c>
      <c r="AU274" t="s">
        <v>24</v>
      </c>
      <c r="AV274">
        <v>0</v>
      </c>
      <c r="AW274">
        <v>2</v>
      </c>
      <c r="AX274">
        <v>78714831</v>
      </c>
      <c r="AY274">
        <v>1</v>
      </c>
      <c r="AZ274">
        <v>0</v>
      </c>
      <c r="BA274">
        <v>531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ROUND(Y274*Source!I279,9)</f>
        <v>0</v>
      </c>
      <c r="CY274">
        <f>AA274</f>
        <v>98.54</v>
      </c>
      <c r="CZ274">
        <f>AE274</f>
        <v>16.260000000000002</v>
      </c>
      <c r="DA274">
        <f>AI274</f>
        <v>6.06</v>
      </c>
      <c r="DB274">
        <f>ROUND((ROUND(AT274*CZ274,2)*1),6)</f>
        <v>243.9</v>
      </c>
      <c r="DC274">
        <f>ROUND((ROUND(AT274*AG274,2)*1),6)</f>
        <v>0</v>
      </c>
      <c r="DD274" t="s">
        <v>3</v>
      </c>
      <c r="DE274" t="s">
        <v>3</v>
      </c>
      <c r="DF274">
        <f>ROUND(ROUND(AE274*AI274,2)*CX274,2)</f>
        <v>0</v>
      </c>
      <c r="DG274">
        <f>ROUND(ROUND(AF274,2)*CX274,2)</f>
        <v>0</v>
      </c>
      <c r="DH274">
        <f>ROUND(ROUND(AG274,2)*CX274,2)</f>
        <v>0</v>
      </c>
      <c r="DI274">
        <f t="shared" si="137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ROW(Source!A280)</f>
        <v>280</v>
      </c>
      <c r="B275">
        <v>78713076</v>
      </c>
      <c r="C275">
        <v>78714833</v>
      </c>
      <c r="D275">
        <v>75094012</v>
      </c>
      <c r="E275">
        <v>1077</v>
      </c>
      <c r="F275">
        <v>1</v>
      </c>
      <c r="G275">
        <v>1077</v>
      </c>
      <c r="H275">
        <v>1</v>
      </c>
      <c r="I275" t="s">
        <v>753</v>
      </c>
      <c r="J275" t="s">
        <v>3</v>
      </c>
      <c r="K275" t="s">
        <v>754</v>
      </c>
      <c r="L275">
        <v>1191</v>
      </c>
      <c r="N275">
        <v>1013</v>
      </c>
      <c r="O275" t="s">
        <v>755</v>
      </c>
      <c r="P275" t="s">
        <v>755</v>
      </c>
      <c r="Q275">
        <v>1</v>
      </c>
      <c r="W275">
        <v>0</v>
      </c>
      <c r="X275">
        <v>476480486</v>
      </c>
      <c r="Y275">
        <f>(AT275*1.1)</f>
        <v>128.07300000000001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5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116.43</v>
      </c>
      <c r="AU275" t="s">
        <v>34</v>
      </c>
      <c r="AV275">
        <v>1</v>
      </c>
      <c r="AW275">
        <v>2</v>
      </c>
      <c r="AX275">
        <v>78714847</v>
      </c>
      <c r="AY275">
        <v>1</v>
      </c>
      <c r="AZ275">
        <v>0</v>
      </c>
      <c r="BA275">
        <v>533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ROUND(AT275*Source!I280*AH275*AL275,2)</f>
        <v>0</v>
      </c>
      <c r="CV275">
        <f>ROUND(Y275*Source!I280,9)</f>
        <v>0</v>
      </c>
      <c r="CW275">
        <v>0</v>
      </c>
      <c r="CX275">
        <f>ROUND(Y275*Source!I280,9)</f>
        <v>0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ROUND((ROUND(AT275*CZ275,2)*1.1),6)</f>
        <v>0</v>
      </c>
      <c r="DC275">
        <f>ROUND((ROUND(AT275*AG275,2)*1.1),6)</f>
        <v>0</v>
      </c>
      <c r="DD275" t="s">
        <v>3</v>
      </c>
      <c r="DE275" t="s">
        <v>3</v>
      </c>
      <c r="DF275">
        <f>ROUND(ROUND(AE275,2)*CX275,2)</f>
        <v>0</v>
      </c>
      <c r="DG275">
        <f>ROUND(ROUND(AF275,2)*CX275,2)</f>
        <v>0</v>
      </c>
      <c r="DH275">
        <f>ROUND(ROUND(AG275,2)*CX275,2)</f>
        <v>0</v>
      </c>
      <c r="DI275">
        <f t="shared" si="137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ROW(Source!A280)</f>
        <v>280</v>
      </c>
      <c r="B276">
        <v>78713076</v>
      </c>
      <c r="C276">
        <v>78714833</v>
      </c>
      <c r="D276">
        <v>75171515</v>
      </c>
      <c r="E276">
        <v>1</v>
      </c>
      <c r="F276">
        <v>1</v>
      </c>
      <c r="G276">
        <v>1077</v>
      </c>
      <c r="H276">
        <v>2</v>
      </c>
      <c r="I276" t="s">
        <v>785</v>
      </c>
      <c r="J276" t="s">
        <v>786</v>
      </c>
      <c r="K276" t="s">
        <v>787</v>
      </c>
      <c r="L276">
        <v>1368</v>
      </c>
      <c r="N276">
        <v>1011</v>
      </c>
      <c r="O276" t="s">
        <v>759</v>
      </c>
      <c r="P276" t="s">
        <v>759</v>
      </c>
      <c r="Q276">
        <v>1</v>
      </c>
      <c r="W276">
        <v>0</v>
      </c>
      <c r="X276">
        <v>-1563021952</v>
      </c>
      <c r="Y276">
        <f>(AT276*1.1)</f>
        <v>0.17599999999999999</v>
      </c>
      <c r="AA276">
        <v>0</v>
      </c>
      <c r="AB276">
        <v>1323.36</v>
      </c>
      <c r="AC276">
        <v>631.85</v>
      </c>
      <c r="AD276">
        <v>0</v>
      </c>
      <c r="AE276">
        <v>0</v>
      </c>
      <c r="AF276">
        <v>83.1</v>
      </c>
      <c r="AG276">
        <v>12.62</v>
      </c>
      <c r="AH276">
        <v>0</v>
      </c>
      <c r="AI276">
        <v>1</v>
      </c>
      <c r="AJ276">
        <v>15.21</v>
      </c>
      <c r="AK276">
        <v>47.82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0.16</v>
      </c>
      <c r="AU276" t="s">
        <v>34</v>
      </c>
      <c r="AV276">
        <v>0</v>
      </c>
      <c r="AW276">
        <v>2</v>
      </c>
      <c r="AX276">
        <v>78714848</v>
      </c>
      <c r="AY276">
        <v>1</v>
      </c>
      <c r="AZ276">
        <v>0</v>
      </c>
      <c r="BA276">
        <v>534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ROUND(Y276*Source!I280*DO276,9)</f>
        <v>0</v>
      </c>
      <c r="CX276">
        <f>ROUND(Y276*Source!I280,9)</f>
        <v>0</v>
      </c>
      <c r="CY276">
        <f>AB276</f>
        <v>1323.36</v>
      </c>
      <c r="CZ276">
        <f>AF276</f>
        <v>83.1</v>
      </c>
      <c r="DA276">
        <f>AJ276</f>
        <v>15.21</v>
      </c>
      <c r="DB276">
        <f>ROUND((ROUND(AT276*CZ276,2)*1.1),6)</f>
        <v>14.63</v>
      </c>
      <c r="DC276">
        <f>ROUND((ROUND(AT276*AG276,2)*1.1),6)</f>
        <v>2.222</v>
      </c>
      <c r="DD276" t="s">
        <v>3</v>
      </c>
      <c r="DE276" t="s">
        <v>3</v>
      </c>
      <c r="DF276">
        <f>ROUND(ROUND(AE276,2)*CX276,2)</f>
        <v>0</v>
      </c>
      <c r="DG276">
        <f>ROUND(ROUND(AF276*AJ276,2)*CX276,2)</f>
        <v>0</v>
      </c>
      <c r="DH276">
        <f>ROUND(ROUND(AG276*AK276,2)*CX276,2)</f>
        <v>0</v>
      </c>
      <c r="DI276">
        <f t="shared" si="137"/>
        <v>0</v>
      </c>
      <c r="DJ276">
        <f>DG276</f>
        <v>0</v>
      </c>
      <c r="DK276">
        <v>0</v>
      </c>
      <c r="DL276" t="s">
        <v>760</v>
      </c>
      <c r="DM276">
        <v>0</v>
      </c>
      <c r="DN276" t="s">
        <v>755</v>
      </c>
      <c r="DO276">
        <v>12.62</v>
      </c>
    </row>
    <row r="277" spans="1:119" x14ac:dyDescent="0.2">
      <c r="A277">
        <f>ROW(Source!A280)</f>
        <v>280</v>
      </c>
      <c r="B277">
        <v>78713076</v>
      </c>
      <c r="C277">
        <v>78714833</v>
      </c>
      <c r="D277">
        <v>75140183</v>
      </c>
      <c r="E277">
        <v>1</v>
      </c>
      <c r="F277">
        <v>1</v>
      </c>
      <c r="G277">
        <v>1077</v>
      </c>
      <c r="H277">
        <v>3</v>
      </c>
      <c r="I277" t="s">
        <v>767</v>
      </c>
      <c r="J277" t="s">
        <v>768</v>
      </c>
      <c r="K277" t="s">
        <v>769</v>
      </c>
      <c r="L277">
        <v>1346</v>
      </c>
      <c r="N277">
        <v>1009</v>
      </c>
      <c r="O277" t="s">
        <v>520</v>
      </c>
      <c r="P277" t="s">
        <v>520</v>
      </c>
      <c r="Q277">
        <v>1</v>
      </c>
      <c r="W277">
        <v>0</v>
      </c>
      <c r="X277">
        <v>474028557</v>
      </c>
      <c r="Y277">
        <f>AT277</f>
        <v>5</v>
      </c>
      <c r="AA277">
        <v>23.96</v>
      </c>
      <c r="AB277">
        <v>0</v>
      </c>
      <c r="AC277">
        <v>0</v>
      </c>
      <c r="AD277">
        <v>0</v>
      </c>
      <c r="AE277">
        <v>1.61</v>
      </c>
      <c r="AF277">
        <v>0</v>
      </c>
      <c r="AG277">
        <v>0</v>
      </c>
      <c r="AH277">
        <v>0</v>
      </c>
      <c r="AI277">
        <v>14.88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5</v>
      </c>
      <c r="AU277" t="s">
        <v>3</v>
      </c>
      <c r="AV277">
        <v>0</v>
      </c>
      <c r="AW277">
        <v>2</v>
      </c>
      <c r="AX277">
        <v>78714849</v>
      </c>
      <c r="AY277">
        <v>1</v>
      </c>
      <c r="AZ277">
        <v>0</v>
      </c>
      <c r="BA277">
        <v>535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ROUND(Y277*Source!I280,9)</f>
        <v>0</v>
      </c>
      <c r="CY277">
        <f>AA277</f>
        <v>23.96</v>
      </c>
      <c r="CZ277">
        <f>AE277</f>
        <v>1.61</v>
      </c>
      <c r="DA277">
        <f>AI277</f>
        <v>14.88</v>
      </c>
      <c r="DB277">
        <f>ROUND(ROUND(AT277*CZ277,2),6)</f>
        <v>8.0500000000000007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>ROUND(ROUND(AF277,2)*CX277,2)</f>
        <v>0</v>
      </c>
      <c r="DH277">
        <f>ROUND(ROUND(AG277,2)*CX277,2)</f>
        <v>0</v>
      </c>
      <c r="DI277">
        <f t="shared" si="137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ROW(Source!A280)</f>
        <v>280</v>
      </c>
      <c r="B278">
        <v>78713076</v>
      </c>
      <c r="C278">
        <v>78714833</v>
      </c>
      <c r="D278">
        <v>75141163</v>
      </c>
      <c r="E278">
        <v>1</v>
      </c>
      <c r="F278">
        <v>1</v>
      </c>
      <c r="G278">
        <v>1077</v>
      </c>
      <c r="H278">
        <v>3</v>
      </c>
      <c r="I278" t="s">
        <v>876</v>
      </c>
      <c r="J278" t="s">
        <v>877</v>
      </c>
      <c r="K278" t="s">
        <v>878</v>
      </c>
      <c r="L278">
        <v>1327</v>
      </c>
      <c r="N278">
        <v>1005</v>
      </c>
      <c r="O278" t="s">
        <v>190</v>
      </c>
      <c r="P278" t="s">
        <v>190</v>
      </c>
      <c r="Q278">
        <v>1</v>
      </c>
      <c r="W278">
        <v>0</v>
      </c>
      <c r="X278">
        <v>1397137183</v>
      </c>
      <c r="Y278">
        <f>AT278</f>
        <v>5</v>
      </c>
      <c r="AA278">
        <v>547.52</v>
      </c>
      <c r="AB278">
        <v>0</v>
      </c>
      <c r="AC278">
        <v>0</v>
      </c>
      <c r="AD278">
        <v>0</v>
      </c>
      <c r="AE278">
        <v>127.33</v>
      </c>
      <c r="AF278">
        <v>0</v>
      </c>
      <c r="AG278">
        <v>0</v>
      </c>
      <c r="AH278">
        <v>0</v>
      </c>
      <c r="AI278">
        <v>4.3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5</v>
      </c>
      <c r="AU278" t="s">
        <v>3</v>
      </c>
      <c r="AV278">
        <v>0</v>
      </c>
      <c r="AW278">
        <v>2</v>
      </c>
      <c r="AX278">
        <v>78714850</v>
      </c>
      <c r="AY278">
        <v>1</v>
      </c>
      <c r="AZ278">
        <v>0</v>
      </c>
      <c r="BA278">
        <v>536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ROUND(Y278*Source!I280,9)</f>
        <v>0</v>
      </c>
      <c r="CY278">
        <f>AA278</f>
        <v>547.52</v>
      </c>
      <c r="CZ278">
        <f>AE278</f>
        <v>127.33</v>
      </c>
      <c r="DA278">
        <f>AI278</f>
        <v>4.3</v>
      </c>
      <c r="DB278">
        <f>ROUND(ROUND(AT278*CZ278,2),6)</f>
        <v>636.65</v>
      </c>
      <c r="DC278">
        <f>ROUND(ROUND(AT278*AG278,2),6)</f>
        <v>0</v>
      </c>
      <c r="DD278" t="s">
        <v>3</v>
      </c>
      <c r="DE278" t="s">
        <v>3</v>
      </c>
      <c r="DF278">
        <f>ROUND(ROUND(AE278*AI278,2)*CX278,2)</f>
        <v>0</v>
      </c>
      <c r="DG278">
        <f>ROUND(ROUND(AF278,2)*CX278,2)</f>
        <v>0</v>
      </c>
      <c r="DH278">
        <f>ROUND(ROUND(AG278,2)*CX278,2)</f>
        <v>0</v>
      </c>
      <c r="DI278">
        <f t="shared" si="137"/>
        <v>0</v>
      </c>
      <c r="DJ278">
        <f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ROW(Source!A280)</f>
        <v>280</v>
      </c>
      <c r="B279">
        <v>78713076</v>
      </c>
      <c r="C279">
        <v>78714833</v>
      </c>
      <c r="D279">
        <v>75142632</v>
      </c>
      <c r="E279">
        <v>1</v>
      </c>
      <c r="F279">
        <v>1</v>
      </c>
      <c r="G279">
        <v>1077</v>
      </c>
      <c r="H279">
        <v>3</v>
      </c>
      <c r="I279" t="s">
        <v>879</v>
      </c>
      <c r="J279" t="s">
        <v>880</v>
      </c>
      <c r="K279" t="s">
        <v>881</v>
      </c>
      <c r="L279">
        <v>1354</v>
      </c>
      <c r="N279">
        <v>1010</v>
      </c>
      <c r="O279" t="s">
        <v>151</v>
      </c>
      <c r="P279" t="s">
        <v>151</v>
      </c>
      <c r="Q279">
        <v>1</v>
      </c>
      <c r="W279">
        <v>0</v>
      </c>
      <c r="X279">
        <v>-1427402722</v>
      </c>
      <c r="Y279">
        <f>AT279</f>
        <v>1.2</v>
      </c>
      <c r="AA279">
        <v>212.42</v>
      </c>
      <c r="AB279">
        <v>0</v>
      </c>
      <c r="AC279">
        <v>0</v>
      </c>
      <c r="AD279">
        <v>0</v>
      </c>
      <c r="AE279">
        <v>38</v>
      </c>
      <c r="AF279">
        <v>0</v>
      </c>
      <c r="AG279">
        <v>0</v>
      </c>
      <c r="AH279">
        <v>0</v>
      </c>
      <c r="AI279">
        <v>5.59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1.2</v>
      </c>
      <c r="AU279" t="s">
        <v>3</v>
      </c>
      <c r="AV279">
        <v>0</v>
      </c>
      <c r="AW279">
        <v>2</v>
      </c>
      <c r="AX279">
        <v>78714851</v>
      </c>
      <c r="AY279">
        <v>1</v>
      </c>
      <c r="AZ279">
        <v>0</v>
      </c>
      <c r="BA279">
        <v>537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ROUND(Y279*Source!I280,9)</f>
        <v>0</v>
      </c>
      <c r="CY279">
        <f>AA279</f>
        <v>212.42</v>
      </c>
      <c r="CZ279">
        <f>AE279</f>
        <v>38</v>
      </c>
      <c r="DA279">
        <f>AI279</f>
        <v>5.59</v>
      </c>
      <c r="DB279">
        <f>ROUND(ROUND(AT279*CZ279,2),6)</f>
        <v>45.6</v>
      </c>
      <c r="DC279">
        <f>ROUND(ROUND(AT279*AG279,2),6)</f>
        <v>0</v>
      </c>
      <c r="DD279" t="s">
        <v>3</v>
      </c>
      <c r="DE279" t="s">
        <v>3</v>
      </c>
      <c r="DF279">
        <f>ROUND(ROUND(AE279*AI279,2)*CX279,2)</f>
        <v>0</v>
      </c>
      <c r="DG279">
        <f>ROUND(ROUND(AF279,2)*CX279,2)</f>
        <v>0</v>
      </c>
      <c r="DH279">
        <f>ROUND(ROUND(AG279,2)*CX279,2)</f>
        <v>0</v>
      </c>
      <c r="DI279">
        <f t="shared" si="137"/>
        <v>0</v>
      </c>
      <c r="DJ279">
        <f>DF279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ROW(Source!A280)</f>
        <v>280</v>
      </c>
      <c r="B280">
        <v>78713076</v>
      </c>
      <c r="C280">
        <v>78714833</v>
      </c>
      <c r="D280">
        <v>75147271</v>
      </c>
      <c r="E280">
        <v>1</v>
      </c>
      <c r="F280">
        <v>1</v>
      </c>
      <c r="G280">
        <v>1077</v>
      </c>
      <c r="H280">
        <v>3</v>
      </c>
      <c r="I280" t="s">
        <v>882</v>
      </c>
      <c r="J280" t="s">
        <v>883</v>
      </c>
      <c r="K280" t="s">
        <v>884</v>
      </c>
      <c r="L280">
        <v>1296</v>
      </c>
      <c r="N280">
        <v>1002</v>
      </c>
      <c r="O280" t="s">
        <v>885</v>
      </c>
      <c r="P280" t="s">
        <v>885</v>
      </c>
      <c r="Q280">
        <v>1</v>
      </c>
      <c r="W280">
        <v>0</v>
      </c>
      <c r="X280">
        <v>2120411591</v>
      </c>
      <c r="Y280">
        <f>AT280</f>
        <v>15</v>
      </c>
      <c r="AA280">
        <v>98.54</v>
      </c>
      <c r="AB280">
        <v>0</v>
      </c>
      <c r="AC280">
        <v>0</v>
      </c>
      <c r="AD280">
        <v>0</v>
      </c>
      <c r="AE280">
        <v>16.260000000000002</v>
      </c>
      <c r="AF280">
        <v>0</v>
      </c>
      <c r="AG280">
        <v>0</v>
      </c>
      <c r="AH280">
        <v>0</v>
      </c>
      <c r="AI280">
        <v>6.06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15</v>
      </c>
      <c r="AU280" t="s">
        <v>3</v>
      </c>
      <c r="AV280">
        <v>0</v>
      </c>
      <c r="AW280">
        <v>2</v>
      </c>
      <c r="AX280">
        <v>78714852</v>
      </c>
      <c r="AY280">
        <v>1</v>
      </c>
      <c r="AZ280">
        <v>0</v>
      </c>
      <c r="BA280">
        <v>538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ROUND(Y280*Source!I280,9)</f>
        <v>0</v>
      </c>
      <c r="CY280">
        <f>AA280</f>
        <v>98.54</v>
      </c>
      <c r="CZ280">
        <f>AE280</f>
        <v>16.260000000000002</v>
      </c>
      <c r="DA280">
        <f>AI280</f>
        <v>6.06</v>
      </c>
      <c r="DB280">
        <f>ROUND(ROUND(AT280*CZ280,2),6)</f>
        <v>243.9</v>
      </c>
      <c r="DC280">
        <f>ROUND(ROUND(AT280*AG280,2),6)</f>
        <v>0</v>
      </c>
      <c r="DD280" t="s">
        <v>3</v>
      </c>
      <c r="DE280" t="s">
        <v>3</v>
      </c>
      <c r="DF280">
        <f>ROUND(ROUND(AE280*AI280,2)*CX280,2)</f>
        <v>0</v>
      </c>
      <c r="DG280">
        <f>ROUND(ROUND(AF280,2)*CX280,2)</f>
        <v>0</v>
      </c>
      <c r="DH280">
        <f>ROUND(ROUND(AG280,2)*CX280,2)</f>
        <v>0</v>
      </c>
      <c r="DI280">
        <f t="shared" si="137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ROW(Source!A282)</f>
        <v>282</v>
      </c>
      <c r="B281">
        <v>78713076</v>
      </c>
      <c r="C281">
        <v>78714855</v>
      </c>
      <c r="D281">
        <v>75094012</v>
      </c>
      <c r="E281">
        <v>1077</v>
      </c>
      <c r="F281">
        <v>1</v>
      </c>
      <c r="G281">
        <v>1077</v>
      </c>
      <c r="H281">
        <v>1</v>
      </c>
      <c r="I281" t="s">
        <v>753</v>
      </c>
      <c r="J281" t="s">
        <v>3</v>
      </c>
      <c r="K281" t="s">
        <v>754</v>
      </c>
      <c r="L281">
        <v>1191</v>
      </c>
      <c r="N281">
        <v>1013</v>
      </c>
      <c r="O281" t="s">
        <v>755</v>
      </c>
      <c r="P281" t="s">
        <v>755</v>
      </c>
      <c r="Q281">
        <v>1</v>
      </c>
      <c r="W281">
        <v>0</v>
      </c>
      <c r="X281">
        <v>476480486</v>
      </c>
      <c r="Y281">
        <f>((AT281*1.2)*1.1)</f>
        <v>14.124000000000001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5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10.7</v>
      </c>
      <c r="AU281" t="s">
        <v>91</v>
      </c>
      <c r="AV281">
        <v>1</v>
      </c>
      <c r="AW281">
        <v>2</v>
      </c>
      <c r="AX281">
        <v>78714880</v>
      </c>
      <c r="AY281">
        <v>1</v>
      </c>
      <c r="AZ281">
        <v>0</v>
      </c>
      <c r="BA281">
        <v>540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U281">
        <f>ROUND(AT281*Source!I282*AH281*AL281,2)</f>
        <v>0</v>
      </c>
      <c r="CV281">
        <f>ROUND(Y281*Source!I282,9)</f>
        <v>0</v>
      </c>
      <c r="CW281">
        <v>0</v>
      </c>
      <c r="CX281">
        <f>ROUND(Y281*Source!I282,9)</f>
        <v>0</v>
      </c>
      <c r="CY281">
        <f>AD281</f>
        <v>0</v>
      </c>
      <c r="CZ281">
        <f>AH281</f>
        <v>0</v>
      </c>
      <c r="DA281">
        <f>AL281</f>
        <v>1</v>
      </c>
      <c r="DB281">
        <f>ROUND(((ROUND(AT281*CZ281,2)*1.2)*1.1),6)</f>
        <v>0</v>
      </c>
      <c r="DC281">
        <f>ROUND(((ROUND(AT281*AG281,2)*1.2)*1.1),6)</f>
        <v>0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</v>
      </c>
      <c r="DH281">
        <f>ROUND(ROUND(AG281,2)*CX281,2)</f>
        <v>0</v>
      </c>
      <c r="DI281">
        <f t="shared" si="137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ROW(Source!A282)</f>
        <v>282</v>
      </c>
      <c r="B282">
        <v>78713076</v>
      </c>
      <c r="C282">
        <v>78714855</v>
      </c>
      <c r="D282">
        <v>75171515</v>
      </c>
      <c r="E282">
        <v>1</v>
      </c>
      <c r="F282">
        <v>1</v>
      </c>
      <c r="G282">
        <v>1077</v>
      </c>
      <c r="H282">
        <v>2</v>
      </c>
      <c r="I282" t="s">
        <v>785</v>
      </c>
      <c r="J282" t="s">
        <v>786</v>
      </c>
      <c r="K282" t="s">
        <v>787</v>
      </c>
      <c r="L282">
        <v>1368</v>
      </c>
      <c r="N282">
        <v>1011</v>
      </c>
      <c r="O282" t="s">
        <v>759</v>
      </c>
      <c r="P282" t="s">
        <v>759</v>
      </c>
      <c r="Q282">
        <v>1</v>
      </c>
      <c r="W282">
        <v>0</v>
      </c>
      <c r="X282">
        <v>-1563021952</v>
      </c>
      <c r="Y282">
        <f>((AT282*1.2)*1.1)</f>
        <v>0.46200000000000002</v>
      </c>
      <c r="AA282">
        <v>0</v>
      </c>
      <c r="AB282">
        <v>1348.64</v>
      </c>
      <c r="AC282">
        <v>643.91999999999996</v>
      </c>
      <c r="AD282">
        <v>0</v>
      </c>
      <c r="AE282">
        <v>0</v>
      </c>
      <c r="AF282">
        <v>83.1</v>
      </c>
      <c r="AG282">
        <v>12.62</v>
      </c>
      <c r="AH282">
        <v>0</v>
      </c>
      <c r="AI282">
        <v>1</v>
      </c>
      <c r="AJ282">
        <v>15.21</v>
      </c>
      <c r="AK282">
        <v>47.82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0.35</v>
      </c>
      <c r="AU282" t="s">
        <v>91</v>
      </c>
      <c r="AV282">
        <v>0</v>
      </c>
      <c r="AW282">
        <v>2</v>
      </c>
      <c r="AX282">
        <v>78714881</v>
      </c>
      <c r="AY282">
        <v>1</v>
      </c>
      <c r="AZ282">
        <v>0</v>
      </c>
      <c r="BA282">
        <v>541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ROUND(Y282*Source!I282*DO282,9)</f>
        <v>0</v>
      </c>
      <c r="CX282">
        <f>ROUND(Y282*Source!I282,9)</f>
        <v>0</v>
      </c>
      <c r="CY282">
        <f>AB282</f>
        <v>1348.64</v>
      </c>
      <c r="CZ282">
        <f>AF282</f>
        <v>83.1</v>
      </c>
      <c r="DA282">
        <f>AJ282</f>
        <v>15.21</v>
      </c>
      <c r="DB282">
        <f>ROUND(((ROUND(AT282*CZ282,2)*1.2)*1.1),6)</f>
        <v>38.398800000000001</v>
      </c>
      <c r="DC282">
        <f>ROUND(((ROUND(AT282*AG282,2)*1.2)*1.1),6)</f>
        <v>5.8343999999999996</v>
      </c>
      <c r="DD282" t="s">
        <v>3</v>
      </c>
      <c r="DE282" t="s">
        <v>3</v>
      </c>
      <c r="DF282">
        <f>ROUND(ROUND(AE282,2)*CX282,2)</f>
        <v>0</v>
      </c>
      <c r="DG282">
        <f>ROUND(ROUND(AF282*AJ282,2)*CX282,2)</f>
        <v>0</v>
      </c>
      <c r="DH282">
        <f>ROUND(ROUND(AG282*AK282,2)*CX282,2)</f>
        <v>0</v>
      </c>
      <c r="DI282">
        <f t="shared" si="137"/>
        <v>0</v>
      </c>
      <c r="DJ282">
        <f>DG282</f>
        <v>0</v>
      </c>
      <c r="DK282">
        <v>0</v>
      </c>
      <c r="DL282" t="s">
        <v>760</v>
      </c>
      <c r="DM282">
        <v>0</v>
      </c>
      <c r="DN282" t="s">
        <v>755</v>
      </c>
      <c r="DO282">
        <v>12.62</v>
      </c>
    </row>
    <row r="283" spans="1:119" x14ac:dyDescent="0.2">
      <c r="A283">
        <f>ROW(Source!A282)</f>
        <v>282</v>
      </c>
      <c r="B283">
        <v>78713076</v>
      </c>
      <c r="C283">
        <v>78714855</v>
      </c>
      <c r="D283">
        <v>75170841</v>
      </c>
      <c r="E283">
        <v>1</v>
      </c>
      <c r="F283">
        <v>1</v>
      </c>
      <c r="G283">
        <v>1077</v>
      </c>
      <c r="H283">
        <v>2</v>
      </c>
      <c r="I283" t="s">
        <v>842</v>
      </c>
      <c r="J283" t="s">
        <v>843</v>
      </c>
      <c r="K283" t="s">
        <v>844</v>
      </c>
      <c r="L283">
        <v>1368</v>
      </c>
      <c r="N283">
        <v>1011</v>
      </c>
      <c r="O283" t="s">
        <v>759</v>
      </c>
      <c r="P283" t="s">
        <v>759</v>
      </c>
      <c r="Q283">
        <v>1</v>
      </c>
      <c r="W283">
        <v>0</v>
      </c>
      <c r="X283">
        <v>-268269632</v>
      </c>
      <c r="Y283">
        <f>((AT283*1.2)*1.1)</f>
        <v>3.1680000000000001</v>
      </c>
      <c r="AA283">
        <v>0</v>
      </c>
      <c r="AB283">
        <v>22.07</v>
      </c>
      <c r="AC283">
        <v>0</v>
      </c>
      <c r="AD283">
        <v>0</v>
      </c>
      <c r="AE283">
        <v>0</v>
      </c>
      <c r="AF283">
        <v>2.27</v>
      </c>
      <c r="AG283">
        <v>0</v>
      </c>
      <c r="AH283">
        <v>0</v>
      </c>
      <c r="AI283">
        <v>1</v>
      </c>
      <c r="AJ283">
        <v>9.11</v>
      </c>
      <c r="AK283">
        <v>47.82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2.4</v>
      </c>
      <c r="AU283" t="s">
        <v>91</v>
      </c>
      <c r="AV283">
        <v>0</v>
      </c>
      <c r="AW283">
        <v>2</v>
      </c>
      <c r="AX283">
        <v>78714882</v>
      </c>
      <c r="AY283">
        <v>1</v>
      </c>
      <c r="AZ283">
        <v>0</v>
      </c>
      <c r="BA283">
        <v>542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ROUND(Y283*Source!I282*DO283,9)</f>
        <v>0</v>
      </c>
      <c r="CX283">
        <f>ROUND(Y283*Source!I282,9)</f>
        <v>0</v>
      </c>
      <c r="CY283">
        <f>AB283</f>
        <v>22.07</v>
      </c>
      <c r="CZ283">
        <f>AF283</f>
        <v>2.27</v>
      </c>
      <c r="DA283">
        <f>AJ283</f>
        <v>9.11</v>
      </c>
      <c r="DB283">
        <f>ROUND(((ROUND(AT283*CZ283,2)*1.2)*1.1),6)</f>
        <v>7.194</v>
      </c>
      <c r="DC283">
        <f>ROUND(((ROUND(AT283*AG283,2)*1.2)*1.1),6)</f>
        <v>0</v>
      </c>
      <c r="DD283" t="s">
        <v>3</v>
      </c>
      <c r="DE283" t="s">
        <v>3</v>
      </c>
      <c r="DF283">
        <f>ROUND(ROUND(AE283,2)*CX283,2)</f>
        <v>0</v>
      </c>
      <c r="DG283">
        <f>ROUND(ROUND(AF283*AJ283,2)*CX283,2)</f>
        <v>0</v>
      </c>
      <c r="DH283">
        <f>ROUND(ROUND(AG283*AK283,2)*CX283,2)</f>
        <v>0</v>
      </c>
      <c r="DI283">
        <f t="shared" si="137"/>
        <v>0</v>
      </c>
      <c r="DJ283">
        <f>DG283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ROW(Source!A282)</f>
        <v>282</v>
      </c>
      <c r="B284">
        <v>78713076</v>
      </c>
      <c r="C284">
        <v>78714855</v>
      </c>
      <c r="D284">
        <v>75170851</v>
      </c>
      <c r="E284">
        <v>1</v>
      </c>
      <c r="F284">
        <v>1</v>
      </c>
      <c r="G284">
        <v>1077</v>
      </c>
      <c r="H284">
        <v>2</v>
      </c>
      <c r="I284" t="s">
        <v>845</v>
      </c>
      <c r="J284" t="s">
        <v>846</v>
      </c>
      <c r="K284" t="s">
        <v>847</v>
      </c>
      <c r="L284">
        <v>1368</v>
      </c>
      <c r="N284">
        <v>1011</v>
      </c>
      <c r="O284" t="s">
        <v>759</v>
      </c>
      <c r="P284" t="s">
        <v>759</v>
      </c>
      <c r="Q284">
        <v>1</v>
      </c>
      <c r="W284">
        <v>0</v>
      </c>
      <c r="X284">
        <v>1580679822</v>
      </c>
      <c r="Y284">
        <f>((AT284*1.2)*1.1)</f>
        <v>3.3</v>
      </c>
      <c r="AA284">
        <v>0</v>
      </c>
      <c r="AB284">
        <v>6.61</v>
      </c>
      <c r="AC284">
        <v>0</v>
      </c>
      <c r="AD284">
        <v>0</v>
      </c>
      <c r="AE284">
        <v>0</v>
      </c>
      <c r="AF284">
        <v>0.73</v>
      </c>
      <c r="AG284">
        <v>0</v>
      </c>
      <c r="AH284">
        <v>0</v>
      </c>
      <c r="AI284">
        <v>1</v>
      </c>
      <c r="AJ284">
        <v>8.48</v>
      </c>
      <c r="AK284">
        <v>47.82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2.5</v>
      </c>
      <c r="AU284" t="s">
        <v>91</v>
      </c>
      <c r="AV284">
        <v>0</v>
      </c>
      <c r="AW284">
        <v>2</v>
      </c>
      <c r="AX284">
        <v>78714883</v>
      </c>
      <c r="AY284">
        <v>1</v>
      </c>
      <c r="AZ284">
        <v>0</v>
      </c>
      <c r="BA284">
        <v>543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ROUND(Y284*Source!I282*DO284,9)</f>
        <v>0</v>
      </c>
      <c r="CX284">
        <f>ROUND(Y284*Source!I282,9)</f>
        <v>0</v>
      </c>
      <c r="CY284">
        <f>AB284</f>
        <v>6.61</v>
      </c>
      <c r="CZ284">
        <f>AF284</f>
        <v>0.73</v>
      </c>
      <c r="DA284">
        <f>AJ284</f>
        <v>8.48</v>
      </c>
      <c r="DB284">
        <f>ROUND(((ROUND(AT284*CZ284,2)*1.2)*1.1),6)</f>
        <v>2.4156</v>
      </c>
      <c r="DC284">
        <f>ROUND(((ROUND(AT284*AG284,2)*1.2)*1.1),6)</f>
        <v>0</v>
      </c>
      <c r="DD284" t="s">
        <v>3</v>
      </c>
      <c r="DE284" t="s">
        <v>3</v>
      </c>
      <c r="DF284">
        <f>ROUND(ROUND(AE284,2)*CX284,2)</f>
        <v>0</v>
      </c>
      <c r="DG284">
        <f>ROUND(ROUND(AF284*AJ284,2)*CX284,2)</f>
        <v>0</v>
      </c>
      <c r="DH284">
        <f>ROUND(ROUND(AG284*AK284,2)*CX284,2)</f>
        <v>0</v>
      </c>
      <c r="DI284">
        <f t="shared" si="137"/>
        <v>0</v>
      </c>
      <c r="DJ284">
        <f>DG284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ROW(Source!A282)</f>
        <v>282</v>
      </c>
      <c r="B285">
        <v>78713076</v>
      </c>
      <c r="C285">
        <v>78714855</v>
      </c>
      <c r="D285">
        <v>75140463</v>
      </c>
      <c r="E285">
        <v>1</v>
      </c>
      <c r="F285">
        <v>1</v>
      </c>
      <c r="G285">
        <v>1077</v>
      </c>
      <c r="H285">
        <v>3</v>
      </c>
      <c r="I285" t="s">
        <v>848</v>
      </c>
      <c r="J285" t="s">
        <v>849</v>
      </c>
      <c r="K285" t="s">
        <v>850</v>
      </c>
      <c r="L285">
        <v>1348</v>
      </c>
      <c r="N285">
        <v>1009</v>
      </c>
      <c r="O285" t="s">
        <v>182</v>
      </c>
      <c r="P285" t="s">
        <v>182</v>
      </c>
      <c r="Q285">
        <v>1000</v>
      </c>
      <c r="W285">
        <v>0</v>
      </c>
      <c r="X285">
        <v>1158088276</v>
      </c>
      <c r="Y285">
        <f t="shared" ref="Y285:Y291" si="138">(AT285*1)</f>
        <v>6.0000000000000002E-5</v>
      </c>
      <c r="AA285">
        <v>42778.76</v>
      </c>
      <c r="AB285">
        <v>0</v>
      </c>
      <c r="AC285">
        <v>0</v>
      </c>
      <c r="AD285">
        <v>0</v>
      </c>
      <c r="AE285">
        <v>11242.42</v>
      </c>
      <c r="AF285">
        <v>0</v>
      </c>
      <c r="AG285">
        <v>0</v>
      </c>
      <c r="AH285">
        <v>0</v>
      </c>
      <c r="AI285">
        <v>3.52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6.0000000000000002E-5</v>
      </c>
      <c r="AU285" t="s">
        <v>24</v>
      </c>
      <c r="AV285">
        <v>0</v>
      </c>
      <c r="AW285">
        <v>2</v>
      </c>
      <c r="AX285">
        <v>78714884</v>
      </c>
      <c r="AY285">
        <v>1</v>
      </c>
      <c r="AZ285">
        <v>0</v>
      </c>
      <c r="BA285">
        <v>544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ROUND(Y285*Source!I282,9)</f>
        <v>0</v>
      </c>
      <c r="CY285">
        <f t="shared" ref="CY285:CY291" si="139">AA285</f>
        <v>42778.76</v>
      </c>
      <c r="CZ285">
        <f t="shared" ref="CZ285:CZ291" si="140">AE285</f>
        <v>11242.42</v>
      </c>
      <c r="DA285">
        <f t="shared" ref="DA285:DA291" si="141">AI285</f>
        <v>3.52</v>
      </c>
      <c r="DB285">
        <f t="shared" ref="DB285:DB291" si="142">ROUND((ROUND(AT285*CZ285,2)*1),6)</f>
        <v>0.67</v>
      </c>
      <c r="DC285">
        <f t="shared" ref="DC285:DC291" si="143">ROUND((ROUND(AT285*AG285,2)*1),6)</f>
        <v>0</v>
      </c>
      <c r="DD285" t="s">
        <v>3</v>
      </c>
      <c r="DE285" t="s">
        <v>3</v>
      </c>
      <c r="DF285">
        <f t="shared" ref="DF285:DF291" si="144">ROUND(ROUND(AE285*AI285,2)*CX285,2)</f>
        <v>0</v>
      </c>
      <c r="DG285">
        <f t="shared" ref="DG285:DG292" si="145">ROUND(ROUND(AF285,2)*CX285,2)</f>
        <v>0</v>
      </c>
      <c r="DH285">
        <f t="shared" ref="DH285:DH292" si="146">ROUND(ROUND(AG285,2)*CX285,2)</f>
        <v>0</v>
      </c>
      <c r="DI285">
        <f t="shared" si="137"/>
        <v>0</v>
      </c>
      <c r="DJ285">
        <f t="shared" ref="DJ285:DJ291" si="147"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ROW(Source!A282)</f>
        <v>282</v>
      </c>
      <c r="B286">
        <v>78713076</v>
      </c>
      <c r="C286">
        <v>78714855</v>
      </c>
      <c r="D286">
        <v>75146974</v>
      </c>
      <c r="E286">
        <v>1</v>
      </c>
      <c r="F286">
        <v>1</v>
      </c>
      <c r="G286">
        <v>1077</v>
      </c>
      <c r="H286">
        <v>3</v>
      </c>
      <c r="I286" t="s">
        <v>851</v>
      </c>
      <c r="J286" t="s">
        <v>852</v>
      </c>
      <c r="K286" t="s">
        <v>853</v>
      </c>
      <c r="L286">
        <v>1346</v>
      </c>
      <c r="N286">
        <v>1009</v>
      </c>
      <c r="O286" t="s">
        <v>520</v>
      </c>
      <c r="P286" t="s">
        <v>520</v>
      </c>
      <c r="Q286">
        <v>1</v>
      </c>
      <c r="W286">
        <v>0</v>
      </c>
      <c r="X286">
        <v>-1839488822</v>
      </c>
      <c r="Y286">
        <f t="shared" si="138"/>
        <v>0.8</v>
      </c>
      <c r="AA286">
        <v>212.24</v>
      </c>
      <c r="AB286">
        <v>0</v>
      </c>
      <c r="AC286">
        <v>0</v>
      </c>
      <c r="AD286">
        <v>0</v>
      </c>
      <c r="AE286">
        <v>25.8</v>
      </c>
      <c r="AF286">
        <v>0</v>
      </c>
      <c r="AG286">
        <v>0</v>
      </c>
      <c r="AH286">
        <v>0</v>
      </c>
      <c r="AI286">
        <v>7.61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0.8</v>
      </c>
      <c r="AU286" t="s">
        <v>24</v>
      </c>
      <c r="AV286">
        <v>0</v>
      </c>
      <c r="AW286">
        <v>2</v>
      </c>
      <c r="AX286">
        <v>78714885</v>
      </c>
      <c r="AY286">
        <v>1</v>
      </c>
      <c r="AZ286">
        <v>0</v>
      </c>
      <c r="BA286">
        <v>545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ROUND(Y286*Source!I282,9)</f>
        <v>0</v>
      </c>
      <c r="CY286">
        <f t="shared" si="139"/>
        <v>212.24</v>
      </c>
      <c r="CZ286">
        <f t="shared" si="140"/>
        <v>25.8</v>
      </c>
      <c r="DA286">
        <f t="shared" si="141"/>
        <v>7.61</v>
      </c>
      <c r="DB286">
        <f t="shared" si="142"/>
        <v>20.64</v>
      </c>
      <c r="DC286">
        <f t="shared" si="143"/>
        <v>0</v>
      </c>
      <c r="DD286" t="s">
        <v>3</v>
      </c>
      <c r="DE286" t="s">
        <v>3</v>
      </c>
      <c r="DF286">
        <f t="shared" si="144"/>
        <v>0</v>
      </c>
      <c r="DG286">
        <f t="shared" si="145"/>
        <v>0</v>
      </c>
      <c r="DH286">
        <f t="shared" si="146"/>
        <v>0</v>
      </c>
      <c r="DI286">
        <f t="shared" si="137"/>
        <v>0</v>
      </c>
      <c r="DJ286">
        <f t="shared" si="147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ROW(Source!A282)</f>
        <v>282</v>
      </c>
      <c r="B287">
        <v>78713076</v>
      </c>
      <c r="C287">
        <v>78714855</v>
      </c>
      <c r="D287">
        <v>75140742</v>
      </c>
      <c r="E287">
        <v>1</v>
      </c>
      <c r="F287">
        <v>1</v>
      </c>
      <c r="G287">
        <v>1077</v>
      </c>
      <c r="H287">
        <v>3</v>
      </c>
      <c r="I287" t="s">
        <v>854</v>
      </c>
      <c r="J287" t="s">
        <v>855</v>
      </c>
      <c r="K287" t="s">
        <v>856</v>
      </c>
      <c r="L287">
        <v>1348</v>
      </c>
      <c r="N287">
        <v>1009</v>
      </c>
      <c r="O287" t="s">
        <v>182</v>
      </c>
      <c r="P287" t="s">
        <v>182</v>
      </c>
      <c r="Q287">
        <v>1000</v>
      </c>
      <c r="W287">
        <v>0</v>
      </c>
      <c r="X287">
        <v>1550625063</v>
      </c>
      <c r="Y287">
        <f t="shared" si="138"/>
        <v>5.0000000000000001E-4</v>
      </c>
      <c r="AA287">
        <v>1617949.24</v>
      </c>
      <c r="AB287">
        <v>0</v>
      </c>
      <c r="AC287">
        <v>0</v>
      </c>
      <c r="AD287">
        <v>0</v>
      </c>
      <c r="AE287">
        <v>60966</v>
      </c>
      <c r="AF287">
        <v>0</v>
      </c>
      <c r="AG287">
        <v>0</v>
      </c>
      <c r="AH287">
        <v>0</v>
      </c>
      <c r="AI287">
        <v>24.55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5.0000000000000001E-4</v>
      </c>
      <c r="AU287" t="s">
        <v>24</v>
      </c>
      <c r="AV287">
        <v>0</v>
      </c>
      <c r="AW287">
        <v>2</v>
      </c>
      <c r="AX287">
        <v>78714886</v>
      </c>
      <c r="AY287">
        <v>1</v>
      </c>
      <c r="AZ287">
        <v>0</v>
      </c>
      <c r="BA287">
        <v>546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ROUND(Y287*Source!I282,9)</f>
        <v>0</v>
      </c>
      <c r="CY287">
        <f t="shared" si="139"/>
        <v>1617949.24</v>
      </c>
      <c r="CZ287">
        <f t="shared" si="140"/>
        <v>60966</v>
      </c>
      <c r="DA287">
        <f t="shared" si="141"/>
        <v>24.55</v>
      </c>
      <c r="DB287">
        <f t="shared" si="142"/>
        <v>30.48</v>
      </c>
      <c r="DC287">
        <f t="shared" si="143"/>
        <v>0</v>
      </c>
      <c r="DD287" t="s">
        <v>3</v>
      </c>
      <c r="DE287" t="s">
        <v>3</v>
      </c>
      <c r="DF287">
        <f t="shared" si="144"/>
        <v>0</v>
      </c>
      <c r="DG287">
        <f t="shared" si="145"/>
        <v>0</v>
      </c>
      <c r="DH287">
        <f t="shared" si="146"/>
        <v>0</v>
      </c>
      <c r="DI287">
        <f t="shared" si="137"/>
        <v>0</v>
      </c>
      <c r="DJ287">
        <f t="shared" si="147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ROW(Source!A282)</f>
        <v>282</v>
      </c>
      <c r="B288">
        <v>78713076</v>
      </c>
      <c r="C288">
        <v>78714855</v>
      </c>
      <c r="D288">
        <v>75140765</v>
      </c>
      <c r="E288">
        <v>1</v>
      </c>
      <c r="F288">
        <v>1</v>
      </c>
      <c r="G288">
        <v>1077</v>
      </c>
      <c r="H288">
        <v>3</v>
      </c>
      <c r="I288" t="s">
        <v>857</v>
      </c>
      <c r="J288" t="s">
        <v>858</v>
      </c>
      <c r="K288" t="s">
        <v>859</v>
      </c>
      <c r="L288">
        <v>1348</v>
      </c>
      <c r="N288">
        <v>1009</v>
      </c>
      <c r="O288" t="s">
        <v>182</v>
      </c>
      <c r="P288" t="s">
        <v>182</v>
      </c>
      <c r="Q288">
        <v>1000</v>
      </c>
      <c r="W288">
        <v>0</v>
      </c>
      <c r="X288">
        <v>619489811</v>
      </c>
      <c r="Y288">
        <f t="shared" si="138"/>
        <v>4.0000000000000003E-5</v>
      </c>
      <c r="AA288">
        <v>84823.88</v>
      </c>
      <c r="AB288">
        <v>0</v>
      </c>
      <c r="AC288">
        <v>0</v>
      </c>
      <c r="AD288">
        <v>0</v>
      </c>
      <c r="AE288">
        <v>7982.5</v>
      </c>
      <c r="AF288">
        <v>0</v>
      </c>
      <c r="AG288">
        <v>0</v>
      </c>
      <c r="AH288">
        <v>0</v>
      </c>
      <c r="AI288">
        <v>9.83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4.0000000000000003E-5</v>
      </c>
      <c r="AU288" t="s">
        <v>24</v>
      </c>
      <c r="AV288">
        <v>0</v>
      </c>
      <c r="AW288">
        <v>2</v>
      </c>
      <c r="AX288">
        <v>78714887</v>
      </c>
      <c r="AY288">
        <v>1</v>
      </c>
      <c r="AZ288">
        <v>0</v>
      </c>
      <c r="BA288">
        <v>547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ROUND(Y288*Source!I282,9)</f>
        <v>0</v>
      </c>
      <c r="CY288">
        <f t="shared" si="139"/>
        <v>84823.88</v>
      </c>
      <c r="CZ288">
        <f t="shared" si="140"/>
        <v>7982.5</v>
      </c>
      <c r="DA288">
        <f t="shared" si="141"/>
        <v>9.83</v>
      </c>
      <c r="DB288">
        <f t="shared" si="142"/>
        <v>0.32</v>
      </c>
      <c r="DC288">
        <f t="shared" si="143"/>
        <v>0</v>
      </c>
      <c r="DD288" t="s">
        <v>3</v>
      </c>
      <c r="DE288" t="s">
        <v>3</v>
      </c>
      <c r="DF288">
        <f t="shared" si="144"/>
        <v>0</v>
      </c>
      <c r="DG288">
        <f t="shared" si="145"/>
        <v>0</v>
      </c>
      <c r="DH288">
        <f t="shared" si="146"/>
        <v>0</v>
      </c>
      <c r="DI288">
        <f t="shared" si="137"/>
        <v>0</v>
      </c>
      <c r="DJ288">
        <f t="shared" si="147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ROW(Source!A282)</f>
        <v>282</v>
      </c>
      <c r="B289">
        <v>78713076</v>
      </c>
      <c r="C289">
        <v>78714855</v>
      </c>
      <c r="D289">
        <v>75163663</v>
      </c>
      <c r="E289">
        <v>1</v>
      </c>
      <c r="F289">
        <v>1</v>
      </c>
      <c r="G289">
        <v>1077</v>
      </c>
      <c r="H289">
        <v>3</v>
      </c>
      <c r="I289" t="s">
        <v>860</v>
      </c>
      <c r="J289" t="s">
        <v>861</v>
      </c>
      <c r="K289" t="s">
        <v>862</v>
      </c>
      <c r="L289">
        <v>1356</v>
      </c>
      <c r="N289">
        <v>1010</v>
      </c>
      <c r="O289" t="s">
        <v>863</v>
      </c>
      <c r="P289" t="s">
        <v>863</v>
      </c>
      <c r="Q289">
        <v>1000</v>
      </c>
      <c r="W289">
        <v>0</v>
      </c>
      <c r="X289">
        <v>811608670</v>
      </c>
      <c r="Y289">
        <f t="shared" si="138"/>
        <v>4.0999999999999999E-4</v>
      </c>
      <c r="AA289">
        <v>1729.99</v>
      </c>
      <c r="AB289">
        <v>0</v>
      </c>
      <c r="AC289">
        <v>0</v>
      </c>
      <c r="AD289">
        <v>0</v>
      </c>
      <c r="AE289">
        <v>226.68</v>
      </c>
      <c r="AF289">
        <v>0</v>
      </c>
      <c r="AG289">
        <v>0</v>
      </c>
      <c r="AH289">
        <v>0</v>
      </c>
      <c r="AI289">
        <v>7.06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4.0999999999999999E-4</v>
      </c>
      <c r="AU289" t="s">
        <v>24</v>
      </c>
      <c r="AV289">
        <v>0</v>
      </c>
      <c r="AW289">
        <v>2</v>
      </c>
      <c r="AX289">
        <v>78714888</v>
      </c>
      <c r="AY289">
        <v>1</v>
      </c>
      <c r="AZ289">
        <v>0</v>
      </c>
      <c r="BA289">
        <v>548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ROUND(Y289*Source!I282,9)</f>
        <v>0</v>
      </c>
      <c r="CY289">
        <f t="shared" si="139"/>
        <v>1729.99</v>
      </c>
      <c r="CZ289">
        <f t="shared" si="140"/>
        <v>226.68</v>
      </c>
      <c r="DA289">
        <f t="shared" si="141"/>
        <v>7.06</v>
      </c>
      <c r="DB289">
        <f t="shared" si="142"/>
        <v>0.09</v>
      </c>
      <c r="DC289">
        <f t="shared" si="143"/>
        <v>0</v>
      </c>
      <c r="DD289" t="s">
        <v>3</v>
      </c>
      <c r="DE289" t="s">
        <v>3</v>
      </c>
      <c r="DF289">
        <f t="shared" si="144"/>
        <v>0</v>
      </c>
      <c r="DG289">
        <f t="shared" si="145"/>
        <v>0</v>
      </c>
      <c r="DH289">
        <f t="shared" si="146"/>
        <v>0</v>
      </c>
      <c r="DI289">
        <f t="shared" si="137"/>
        <v>0</v>
      </c>
      <c r="DJ289">
        <f t="shared" si="147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ROW(Source!A282)</f>
        <v>282</v>
      </c>
      <c r="B290">
        <v>78713076</v>
      </c>
      <c r="C290">
        <v>78714855</v>
      </c>
      <c r="D290">
        <v>75163324</v>
      </c>
      <c r="E290">
        <v>1</v>
      </c>
      <c r="F290">
        <v>1</v>
      </c>
      <c r="G290">
        <v>1077</v>
      </c>
      <c r="H290">
        <v>3</v>
      </c>
      <c r="I290" t="s">
        <v>864</v>
      </c>
      <c r="J290" t="s">
        <v>865</v>
      </c>
      <c r="K290" t="s">
        <v>866</v>
      </c>
      <c r="L290">
        <v>1301</v>
      </c>
      <c r="N290">
        <v>1003</v>
      </c>
      <c r="O290" t="s">
        <v>104</v>
      </c>
      <c r="P290" t="s">
        <v>104</v>
      </c>
      <c r="Q290">
        <v>1</v>
      </c>
      <c r="W290">
        <v>0</v>
      </c>
      <c r="X290">
        <v>-1504670137</v>
      </c>
      <c r="Y290">
        <f t="shared" si="138"/>
        <v>0.96</v>
      </c>
      <c r="AA290">
        <v>5.0999999999999996</v>
      </c>
      <c r="AB290">
        <v>0</v>
      </c>
      <c r="AC290">
        <v>0</v>
      </c>
      <c r="AD290">
        <v>0</v>
      </c>
      <c r="AE290">
        <v>0.7</v>
      </c>
      <c r="AF290">
        <v>0</v>
      </c>
      <c r="AG290">
        <v>0</v>
      </c>
      <c r="AH290">
        <v>0</v>
      </c>
      <c r="AI290">
        <v>6.74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0.96</v>
      </c>
      <c r="AU290" t="s">
        <v>24</v>
      </c>
      <c r="AV290">
        <v>0</v>
      </c>
      <c r="AW290">
        <v>2</v>
      </c>
      <c r="AX290">
        <v>78714889</v>
      </c>
      <c r="AY290">
        <v>1</v>
      </c>
      <c r="AZ290">
        <v>0</v>
      </c>
      <c r="BA290">
        <v>549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ROUND(Y290*Source!I282,9)</f>
        <v>0</v>
      </c>
      <c r="CY290">
        <f t="shared" si="139"/>
        <v>5.0999999999999996</v>
      </c>
      <c r="CZ290">
        <f t="shared" si="140"/>
        <v>0.7</v>
      </c>
      <c r="DA290">
        <f t="shared" si="141"/>
        <v>6.74</v>
      </c>
      <c r="DB290">
        <f t="shared" si="142"/>
        <v>0.67</v>
      </c>
      <c r="DC290">
        <f t="shared" si="143"/>
        <v>0</v>
      </c>
      <c r="DD290" t="s">
        <v>3</v>
      </c>
      <c r="DE290" t="s">
        <v>3</v>
      </c>
      <c r="DF290">
        <f t="shared" si="144"/>
        <v>0</v>
      </c>
      <c r="DG290">
        <f t="shared" si="145"/>
        <v>0</v>
      </c>
      <c r="DH290">
        <f t="shared" si="146"/>
        <v>0</v>
      </c>
      <c r="DI290">
        <f t="shared" si="137"/>
        <v>0</v>
      </c>
      <c r="DJ290">
        <f t="shared" si="147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ROW(Source!A282)</f>
        <v>282</v>
      </c>
      <c r="B291">
        <v>78713076</v>
      </c>
      <c r="C291">
        <v>78714855</v>
      </c>
      <c r="D291">
        <v>75163326</v>
      </c>
      <c r="E291">
        <v>1</v>
      </c>
      <c r="F291">
        <v>1</v>
      </c>
      <c r="G291">
        <v>1077</v>
      </c>
      <c r="H291">
        <v>3</v>
      </c>
      <c r="I291" t="s">
        <v>867</v>
      </c>
      <c r="J291" t="s">
        <v>868</v>
      </c>
      <c r="K291" t="s">
        <v>869</v>
      </c>
      <c r="L291">
        <v>1356</v>
      </c>
      <c r="N291">
        <v>1010</v>
      </c>
      <c r="O291" t="s">
        <v>863</v>
      </c>
      <c r="P291" t="s">
        <v>863</v>
      </c>
      <c r="Q291">
        <v>1000</v>
      </c>
      <c r="W291">
        <v>0</v>
      </c>
      <c r="X291">
        <v>-2136757613</v>
      </c>
      <c r="Y291">
        <f t="shared" si="138"/>
        <v>8.3199999999999993E-3</v>
      </c>
      <c r="AA291">
        <v>229.8</v>
      </c>
      <c r="AB291">
        <v>0</v>
      </c>
      <c r="AC291">
        <v>0</v>
      </c>
      <c r="AD291">
        <v>0</v>
      </c>
      <c r="AE291">
        <v>6.44</v>
      </c>
      <c r="AF291">
        <v>0</v>
      </c>
      <c r="AG291">
        <v>0</v>
      </c>
      <c r="AH291">
        <v>0</v>
      </c>
      <c r="AI291">
        <v>33.01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8.3199999999999993E-3</v>
      </c>
      <c r="AU291" t="s">
        <v>24</v>
      </c>
      <c r="AV291">
        <v>0</v>
      </c>
      <c r="AW291">
        <v>2</v>
      </c>
      <c r="AX291">
        <v>78714890</v>
      </c>
      <c r="AY291">
        <v>1</v>
      </c>
      <c r="AZ291">
        <v>0</v>
      </c>
      <c r="BA291">
        <v>550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ROUND(Y291*Source!I282,9)</f>
        <v>0</v>
      </c>
      <c r="CY291">
        <f t="shared" si="139"/>
        <v>229.8</v>
      </c>
      <c r="CZ291">
        <f t="shared" si="140"/>
        <v>6.44</v>
      </c>
      <c r="DA291">
        <f t="shared" si="141"/>
        <v>33.01</v>
      </c>
      <c r="DB291">
        <f t="shared" si="142"/>
        <v>0.05</v>
      </c>
      <c r="DC291">
        <f t="shared" si="143"/>
        <v>0</v>
      </c>
      <c r="DD291" t="s">
        <v>3</v>
      </c>
      <c r="DE291" t="s">
        <v>3</v>
      </c>
      <c r="DF291">
        <f t="shared" si="144"/>
        <v>0</v>
      </c>
      <c r="DG291">
        <f t="shared" si="145"/>
        <v>0</v>
      </c>
      <c r="DH291">
        <f t="shared" si="146"/>
        <v>0</v>
      </c>
      <c r="DI291">
        <f t="shared" si="137"/>
        <v>0</v>
      </c>
      <c r="DJ291">
        <f t="shared" si="147"/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ROW(Source!A283)</f>
        <v>283</v>
      </c>
      <c r="B292">
        <v>78713076</v>
      </c>
      <c r="C292">
        <v>78714893</v>
      </c>
      <c r="D292">
        <v>75094012</v>
      </c>
      <c r="E292">
        <v>1077</v>
      </c>
      <c r="F292">
        <v>1</v>
      </c>
      <c r="G292">
        <v>1077</v>
      </c>
      <c r="H292">
        <v>1</v>
      </c>
      <c r="I292" t="s">
        <v>753</v>
      </c>
      <c r="J292" t="s">
        <v>3</v>
      </c>
      <c r="K292" t="s">
        <v>754</v>
      </c>
      <c r="L292">
        <v>1191</v>
      </c>
      <c r="N292">
        <v>1013</v>
      </c>
      <c r="O292" t="s">
        <v>755</v>
      </c>
      <c r="P292" t="s">
        <v>755</v>
      </c>
      <c r="Q292">
        <v>1</v>
      </c>
      <c r="W292">
        <v>0</v>
      </c>
      <c r="X292">
        <v>476480486</v>
      </c>
      <c r="Y292">
        <f>(AT292*1.1)</f>
        <v>11.77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5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10.7</v>
      </c>
      <c r="AU292" t="s">
        <v>34</v>
      </c>
      <c r="AV292">
        <v>1</v>
      </c>
      <c r="AW292">
        <v>2</v>
      </c>
      <c r="AX292">
        <v>78714918</v>
      </c>
      <c r="AY292">
        <v>1</v>
      </c>
      <c r="AZ292">
        <v>0</v>
      </c>
      <c r="BA292">
        <v>553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U292">
        <f>ROUND(AT292*Source!I283*AH292*AL292,2)</f>
        <v>0</v>
      </c>
      <c r="CV292">
        <f>ROUND(Y292*Source!I283,9)</f>
        <v>0</v>
      </c>
      <c r="CW292">
        <v>0</v>
      </c>
      <c r="CX292">
        <f>ROUND(Y292*Source!I283,9)</f>
        <v>0</v>
      </c>
      <c r="CY292">
        <f>AD292</f>
        <v>0</v>
      </c>
      <c r="CZ292">
        <f>AH292</f>
        <v>0</v>
      </c>
      <c r="DA292">
        <f>AL292</f>
        <v>1</v>
      </c>
      <c r="DB292">
        <f>ROUND((ROUND(AT292*CZ292,2)*1.1),6)</f>
        <v>0</v>
      </c>
      <c r="DC292">
        <f>ROUND((ROUND(AT292*AG292,2)*1.1),6)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145"/>
        <v>0</v>
      </c>
      <c r="DH292">
        <f t="shared" si="146"/>
        <v>0</v>
      </c>
      <c r="DI292">
        <f t="shared" si="137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ROW(Source!A283)</f>
        <v>283</v>
      </c>
      <c r="B293">
        <v>78713076</v>
      </c>
      <c r="C293">
        <v>78714893</v>
      </c>
      <c r="D293">
        <v>75171515</v>
      </c>
      <c r="E293">
        <v>1</v>
      </c>
      <c r="F293">
        <v>1</v>
      </c>
      <c r="G293">
        <v>1077</v>
      </c>
      <c r="H293">
        <v>2</v>
      </c>
      <c r="I293" t="s">
        <v>785</v>
      </c>
      <c r="J293" t="s">
        <v>786</v>
      </c>
      <c r="K293" t="s">
        <v>787</v>
      </c>
      <c r="L293">
        <v>1368</v>
      </c>
      <c r="N293">
        <v>1011</v>
      </c>
      <c r="O293" t="s">
        <v>759</v>
      </c>
      <c r="P293" t="s">
        <v>759</v>
      </c>
      <c r="Q293">
        <v>1</v>
      </c>
      <c r="W293">
        <v>0</v>
      </c>
      <c r="X293">
        <v>-1563021952</v>
      </c>
      <c r="Y293">
        <f>(AT293*1.1)</f>
        <v>0.38500000000000001</v>
      </c>
      <c r="AA293">
        <v>0</v>
      </c>
      <c r="AB293">
        <v>1348.64</v>
      </c>
      <c r="AC293">
        <v>643.91999999999996</v>
      </c>
      <c r="AD293">
        <v>0</v>
      </c>
      <c r="AE293">
        <v>0</v>
      </c>
      <c r="AF293">
        <v>83.1</v>
      </c>
      <c r="AG293">
        <v>12.62</v>
      </c>
      <c r="AH293">
        <v>0</v>
      </c>
      <c r="AI293">
        <v>1</v>
      </c>
      <c r="AJ293">
        <v>15.21</v>
      </c>
      <c r="AK293">
        <v>47.82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0.35</v>
      </c>
      <c r="AU293" t="s">
        <v>34</v>
      </c>
      <c r="AV293">
        <v>0</v>
      </c>
      <c r="AW293">
        <v>2</v>
      </c>
      <c r="AX293">
        <v>78714919</v>
      </c>
      <c r="AY293">
        <v>1</v>
      </c>
      <c r="AZ293">
        <v>0</v>
      </c>
      <c r="BA293">
        <v>554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ROUND(Y293*Source!I283*DO293,9)</f>
        <v>0</v>
      </c>
      <c r="CX293">
        <f>ROUND(Y293*Source!I283,9)</f>
        <v>0</v>
      </c>
      <c r="CY293">
        <f>AB293</f>
        <v>1348.64</v>
      </c>
      <c r="CZ293">
        <f>AF293</f>
        <v>83.1</v>
      </c>
      <c r="DA293">
        <f>AJ293</f>
        <v>15.21</v>
      </c>
      <c r="DB293">
        <f>ROUND((ROUND(AT293*CZ293,2)*1.1),6)</f>
        <v>31.998999999999999</v>
      </c>
      <c r="DC293">
        <f>ROUND((ROUND(AT293*AG293,2)*1.1),6)</f>
        <v>4.8620000000000001</v>
      </c>
      <c r="DD293" t="s">
        <v>3</v>
      </c>
      <c r="DE293" t="s">
        <v>3</v>
      </c>
      <c r="DF293">
        <f>ROUND(ROUND(AE293,2)*CX293,2)</f>
        <v>0</v>
      </c>
      <c r="DG293">
        <f>ROUND(ROUND(AF293*AJ293,2)*CX293,2)</f>
        <v>0</v>
      </c>
      <c r="DH293">
        <f>ROUND(ROUND(AG293*AK293,2)*CX293,2)</f>
        <v>0</v>
      </c>
      <c r="DI293">
        <f t="shared" si="137"/>
        <v>0</v>
      </c>
      <c r="DJ293">
        <f>DG293</f>
        <v>0</v>
      </c>
      <c r="DK293">
        <v>0</v>
      </c>
      <c r="DL293" t="s">
        <v>760</v>
      </c>
      <c r="DM293">
        <v>0</v>
      </c>
      <c r="DN293" t="s">
        <v>755</v>
      </c>
      <c r="DO293">
        <v>12.62</v>
      </c>
    </row>
    <row r="294" spans="1:119" x14ac:dyDescent="0.2">
      <c r="A294">
        <f>ROW(Source!A283)</f>
        <v>283</v>
      </c>
      <c r="B294">
        <v>78713076</v>
      </c>
      <c r="C294">
        <v>78714893</v>
      </c>
      <c r="D294">
        <v>75170841</v>
      </c>
      <c r="E294">
        <v>1</v>
      </c>
      <c r="F294">
        <v>1</v>
      </c>
      <c r="G294">
        <v>1077</v>
      </c>
      <c r="H294">
        <v>2</v>
      </c>
      <c r="I294" t="s">
        <v>842</v>
      </c>
      <c r="J294" t="s">
        <v>843</v>
      </c>
      <c r="K294" t="s">
        <v>844</v>
      </c>
      <c r="L294">
        <v>1368</v>
      </c>
      <c r="N294">
        <v>1011</v>
      </c>
      <c r="O294" t="s">
        <v>759</v>
      </c>
      <c r="P294" t="s">
        <v>759</v>
      </c>
      <c r="Q294">
        <v>1</v>
      </c>
      <c r="W294">
        <v>0</v>
      </c>
      <c r="X294">
        <v>-268269632</v>
      </c>
      <c r="Y294">
        <f>(AT294*1.1)</f>
        <v>2.64</v>
      </c>
      <c r="AA294">
        <v>0</v>
      </c>
      <c r="AB294">
        <v>22.07</v>
      </c>
      <c r="AC294">
        <v>0</v>
      </c>
      <c r="AD294">
        <v>0</v>
      </c>
      <c r="AE294">
        <v>0</v>
      </c>
      <c r="AF294">
        <v>2.27</v>
      </c>
      <c r="AG294">
        <v>0</v>
      </c>
      <c r="AH294">
        <v>0</v>
      </c>
      <c r="AI294">
        <v>1</v>
      </c>
      <c r="AJ294">
        <v>9.11</v>
      </c>
      <c r="AK294">
        <v>47.82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2.4</v>
      </c>
      <c r="AU294" t="s">
        <v>34</v>
      </c>
      <c r="AV294">
        <v>0</v>
      </c>
      <c r="AW294">
        <v>2</v>
      </c>
      <c r="AX294">
        <v>78714920</v>
      </c>
      <c r="AY294">
        <v>1</v>
      </c>
      <c r="AZ294">
        <v>0</v>
      </c>
      <c r="BA294">
        <v>555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ROUND(Y294*Source!I283*DO294,9)</f>
        <v>0</v>
      </c>
      <c r="CX294">
        <f>ROUND(Y294*Source!I283,9)</f>
        <v>0</v>
      </c>
      <c r="CY294">
        <f>AB294</f>
        <v>22.07</v>
      </c>
      <c r="CZ294">
        <f>AF294</f>
        <v>2.27</v>
      </c>
      <c r="DA294">
        <f>AJ294</f>
        <v>9.11</v>
      </c>
      <c r="DB294">
        <f>ROUND((ROUND(AT294*CZ294,2)*1.1),6)</f>
        <v>5.9950000000000001</v>
      </c>
      <c r="DC294">
        <f>ROUND((ROUND(AT294*AG294,2)*1.1),6)</f>
        <v>0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>ROUND(ROUND(AG294*AK294,2)*CX294,2)</f>
        <v>0</v>
      </c>
      <c r="DI294">
        <f t="shared" si="137"/>
        <v>0</v>
      </c>
      <c r="DJ294">
        <f>DG294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ROW(Source!A283)</f>
        <v>283</v>
      </c>
      <c r="B295">
        <v>78713076</v>
      </c>
      <c r="C295">
        <v>78714893</v>
      </c>
      <c r="D295">
        <v>75170851</v>
      </c>
      <c r="E295">
        <v>1</v>
      </c>
      <c r="F295">
        <v>1</v>
      </c>
      <c r="G295">
        <v>1077</v>
      </c>
      <c r="H295">
        <v>2</v>
      </c>
      <c r="I295" t="s">
        <v>845</v>
      </c>
      <c r="J295" t="s">
        <v>846</v>
      </c>
      <c r="K295" t="s">
        <v>847</v>
      </c>
      <c r="L295">
        <v>1368</v>
      </c>
      <c r="N295">
        <v>1011</v>
      </c>
      <c r="O295" t="s">
        <v>759</v>
      </c>
      <c r="P295" t="s">
        <v>759</v>
      </c>
      <c r="Q295">
        <v>1</v>
      </c>
      <c r="W295">
        <v>0</v>
      </c>
      <c r="X295">
        <v>1580679822</v>
      </c>
      <c r="Y295">
        <f>(AT295*1.1)</f>
        <v>2.75</v>
      </c>
      <c r="AA295">
        <v>0</v>
      </c>
      <c r="AB295">
        <v>6.61</v>
      </c>
      <c r="AC295">
        <v>0</v>
      </c>
      <c r="AD295">
        <v>0</v>
      </c>
      <c r="AE295">
        <v>0</v>
      </c>
      <c r="AF295">
        <v>0.73</v>
      </c>
      <c r="AG295">
        <v>0</v>
      </c>
      <c r="AH295">
        <v>0</v>
      </c>
      <c r="AI295">
        <v>1</v>
      </c>
      <c r="AJ295">
        <v>8.48</v>
      </c>
      <c r="AK295">
        <v>47.82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2.5</v>
      </c>
      <c r="AU295" t="s">
        <v>34</v>
      </c>
      <c r="AV295">
        <v>0</v>
      </c>
      <c r="AW295">
        <v>2</v>
      </c>
      <c r="AX295">
        <v>78714921</v>
      </c>
      <c r="AY295">
        <v>1</v>
      </c>
      <c r="AZ295">
        <v>0</v>
      </c>
      <c r="BA295">
        <v>556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ROUND(Y295*Source!I283*DO295,9)</f>
        <v>0</v>
      </c>
      <c r="CX295">
        <f>ROUND(Y295*Source!I283,9)</f>
        <v>0</v>
      </c>
      <c r="CY295">
        <f>AB295</f>
        <v>6.61</v>
      </c>
      <c r="CZ295">
        <f>AF295</f>
        <v>0.73</v>
      </c>
      <c r="DA295">
        <f>AJ295</f>
        <v>8.48</v>
      </c>
      <c r="DB295">
        <f>ROUND((ROUND(AT295*CZ295,2)*1.1),6)</f>
        <v>2.0129999999999999</v>
      </c>
      <c r="DC295">
        <f>ROUND((ROUND(AT295*AG295,2)*1.1),6)</f>
        <v>0</v>
      </c>
      <c r="DD295" t="s">
        <v>3</v>
      </c>
      <c r="DE295" t="s">
        <v>3</v>
      </c>
      <c r="DF295">
        <f>ROUND(ROUND(AE295,2)*CX295,2)</f>
        <v>0</v>
      </c>
      <c r="DG295">
        <f>ROUND(ROUND(AF295*AJ295,2)*CX295,2)</f>
        <v>0</v>
      </c>
      <c r="DH295">
        <f>ROUND(ROUND(AG295*AK295,2)*CX295,2)</f>
        <v>0</v>
      </c>
      <c r="DI295">
        <f t="shared" si="137"/>
        <v>0</v>
      </c>
      <c r="DJ295">
        <f>DG295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ROW(Source!A283)</f>
        <v>283</v>
      </c>
      <c r="B296">
        <v>78713076</v>
      </c>
      <c r="C296">
        <v>78714893</v>
      </c>
      <c r="D296">
        <v>75140463</v>
      </c>
      <c r="E296">
        <v>1</v>
      </c>
      <c r="F296">
        <v>1</v>
      </c>
      <c r="G296">
        <v>1077</v>
      </c>
      <c r="H296">
        <v>3</v>
      </c>
      <c r="I296" t="s">
        <v>848</v>
      </c>
      <c r="J296" t="s">
        <v>849</v>
      </c>
      <c r="K296" t="s">
        <v>850</v>
      </c>
      <c r="L296">
        <v>1348</v>
      </c>
      <c r="N296">
        <v>1009</v>
      </c>
      <c r="O296" t="s">
        <v>182</v>
      </c>
      <c r="P296" t="s">
        <v>182</v>
      </c>
      <c r="Q296">
        <v>1000</v>
      </c>
      <c r="W296">
        <v>0</v>
      </c>
      <c r="X296">
        <v>1158088276</v>
      </c>
      <c r="Y296">
        <f t="shared" ref="Y296:Y302" si="148">AT296</f>
        <v>6.0000000000000002E-5</v>
      </c>
      <c r="AA296">
        <v>42778.76</v>
      </c>
      <c r="AB296">
        <v>0</v>
      </c>
      <c r="AC296">
        <v>0</v>
      </c>
      <c r="AD296">
        <v>0</v>
      </c>
      <c r="AE296">
        <v>11242.42</v>
      </c>
      <c r="AF296">
        <v>0</v>
      </c>
      <c r="AG296">
        <v>0</v>
      </c>
      <c r="AH296">
        <v>0</v>
      </c>
      <c r="AI296">
        <v>3.52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6.0000000000000002E-5</v>
      </c>
      <c r="AU296" t="s">
        <v>3</v>
      </c>
      <c r="AV296">
        <v>0</v>
      </c>
      <c r="AW296">
        <v>2</v>
      </c>
      <c r="AX296">
        <v>78714922</v>
      </c>
      <c r="AY296">
        <v>1</v>
      </c>
      <c r="AZ296">
        <v>0</v>
      </c>
      <c r="BA296">
        <v>557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ROUND(Y296*Source!I283,9)</f>
        <v>0</v>
      </c>
      <c r="CY296">
        <f t="shared" ref="CY296:CY302" si="149">AA296</f>
        <v>42778.76</v>
      </c>
      <c r="CZ296">
        <f t="shared" ref="CZ296:CZ302" si="150">AE296</f>
        <v>11242.42</v>
      </c>
      <c r="DA296">
        <f t="shared" ref="DA296:DA302" si="151">AI296</f>
        <v>3.52</v>
      </c>
      <c r="DB296">
        <f t="shared" ref="DB296:DB302" si="152">ROUND(ROUND(AT296*CZ296,2),6)</f>
        <v>0.67</v>
      </c>
      <c r="DC296">
        <f t="shared" ref="DC296:DC302" si="153">ROUND(ROUND(AT296*AG296,2),6)</f>
        <v>0</v>
      </c>
      <c r="DD296" t="s">
        <v>3</v>
      </c>
      <c r="DE296" t="s">
        <v>3</v>
      </c>
      <c r="DF296">
        <f t="shared" ref="DF296:DF302" si="154">ROUND(ROUND(AE296*AI296,2)*CX296,2)</f>
        <v>0</v>
      </c>
      <c r="DG296">
        <f t="shared" ref="DG296:DG303" si="155">ROUND(ROUND(AF296,2)*CX296,2)</f>
        <v>0</v>
      </c>
      <c r="DH296">
        <f t="shared" ref="DH296:DH303" si="156">ROUND(ROUND(AG296,2)*CX296,2)</f>
        <v>0</v>
      </c>
      <c r="DI296">
        <f t="shared" si="137"/>
        <v>0</v>
      </c>
      <c r="DJ296">
        <f t="shared" ref="DJ296:DJ302" si="157"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ROW(Source!A283)</f>
        <v>283</v>
      </c>
      <c r="B297">
        <v>78713076</v>
      </c>
      <c r="C297">
        <v>78714893</v>
      </c>
      <c r="D297">
        <v>75146974</v>
      </c>
      <c r="E297">
        <v>1</v>
      </c>
      <c r="F297">
        <v>1</v>
      </c>
      <c r="G297">
        <v>1077</v>
      </c>
      <c r="H297">
        <v>3</v>
      </c>
      <c r="I297" t="s">
        <v>851</v>
      </c>
      <c r="J297" t="s">
        <v>852</v>
      </c>
      <c r="K297" t="s">
        <v>853</v>
      </c>
      <c r="L297">
        <v>1346</v>
      </c>
      <c r="N297">
        <v>1009</v>
      </c>
      <c r="O297" t="s">
        <v>520</v>
      </c>
      <c r="P297" t="s">
        <v>520</v>
      </c>
      <c r="Q297">
        <v>1</v>
      </c>
      <c r="W297">
        <v>0</v>
      </c>
      <c r="X297">
        <v>-1839488822</v>
      </c>
      <c r="Y297">
        <f t="shared" si="148"/>
        <v>0.8</v>
      </c>
      <c r="AA297">
        <v>212.24</v>
      </c>
      <c r="AB297">
        <v>0</v>
      </c>
      <c r="AC297">
        <v>0</v>
      </c>
      <c r="AD297">
        <v>0</v>
      </c>
      <c r="AE297">
        <v>25.8</v>
      </c>
      <c r="AF297">
        <v>0</v>
      </c>
      <c r="AG297">
        <v>0</v>
      </c>
      <c r="AH297">
        <v>0</v>
      </c>
      <c r="AI297">
        <v>7.61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0.8</v>
      </c>
      <c r="AU297" t="s">
        <v>3</v>
      </c>
      <c r="AV297">
        <v>0</v>
      </c>
      <c r="AW297">
        <v>2</v>
      </c>
      <c r="AX297">
        <v>78714923</v>
      </c>
      <c r="AY297">
        <v>1</v>
      </c>
      <c r="AZ297">
        <v>0</v>
      </c>
      <c r="BA297">
        <v>558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ROUND(Y297*Source!I283,9)</f>
        <v>0</v>
      </c>
      <c r="CY297">
        <f t="shared" si="149"/>
        <v>212.24</v>
      </c>
      <c r="CZ297">
        <f t="shared" si="150"/>
        <v>25.8</v>
      </c>
      <c r="DA297">
        <f t="shared" si="151"/>
        <v>7.61</v>
      </c>
      <c r="DB297">
        <f t="shared" si="152"/>
        <v>20.64</v>
      </c>
      <c r="DC297">
        <f t="shared" si="153"/>
        <v>0</v>
      </c>
      <c r="DD297" t="s">
        <v>3</v>
      </c>
      <c r="DE297" t="s">
        <v>3</v>
      </c>
      <c r="DF297">
        <f t="shared" si="154"/>
        <v>0</v>
      </c>
      <c r="DG297">
        <f t="shared" si="155"/>
        <v>0</v>
      </c>
      <c r="DH297">
        <f t="shared" si="156"/>
        <v>0</v>
      </c>
      <c r="DI297">
        <f t="shared" si="137"/>
        <v>0</v>
      </c>
      <c r="DJ297">
        <f t="shared" si="157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ROW(Source!A283)</f>
        <v>283</v>
      </c>
      <c r="B298">
        <v>78713076</v>
      </c>
      <c r="C298">
        <v>78714893</v>
      </c>
      <c r="D298">
        <v>75140742</v>
      </c>
      <c r="E298">
        <v>1</v>
      </c>
      <c r="F298">
        <v>1</v>
      </c>
      <c r="G298">
        <v>1077</v>
      </c>
      <c r="H298">
        <v>3</v>
      </c>
      <c r="I298" t="s">
        <v>854</v>
      </c>
      <c r="J298" t="s">
        <v>855</v>
      </c>
      <c r="K298" t="s">
        <v>856</v>
      </c>
      <c r="L298">
        <v>1348</v>
      </c>
      <c r="N298">
        <v>1009</v>
      </c>
      <c r="O298" t="s">
        <v>182</v>
      </c>
      <c r="P298" t="s">
        <v>182</v>
      </c>
      <c r="Q298">
        <v>1000</v>
      </c>
      <c r="W298">
        <v>0</v>
      </c>
      <c r="X298">
        <v>1550625063</v>
      </c>
      <c r="Y298">
        <f t="shared" si="148"/>
        <v>5.0000000000000001E-4</v>
      </c>
      <c r="AA298">
        <v>1617949.24</v>
      </c>
      <c r="AB298">
        <v>0</v>
      </c>
      <c r="AC298">
        <v>0</v>
      </c>
      <c r="AD298">
        <v>0</v>
      </c>
      <c r="AE298">
        <v>60966</v>
      </c>
      <c r="AF298">
        <v>0</v>
      </c>
      <c r="AG298">
        <v>0</v>
      </c>
      <c r="AH298">
        <v>0</v>
      </c>
      <c r="AI298">
        <v>24.55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5.0000000000000001E-4</v>
      </c>
      <c r="AU298" t="s">
        <v>3</v>
      </c>
      <c r="AV298">
        <v>0</v>
      </c>
      <c r="AW298">
        <v>2</v>
      </c>
      <c r="AX298">
        <v>78714924</v>
      </c>
      <c r="AY298">
        <v>1</v>
      </c>
      <c r="AZ298">
        <v>0</v>
      </c>
      <c r="BA298">
        <v>559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ROUND(Y298*Source!I283,9)</f>
        <v>0</v>
      </c>
      <c r="CY298">
        <f t="shared" si="149"/>
        <v>1617949.24</v>
      </c>
      <c r="CZ298">
        <f t="shared" si="150"/>
        <v>60966</v>
      </c>
      <c r="DA298">
        <f t="shared" si="151"/>
        <v>24.55</v>
      </c>
      <c r="DB298">
        <f t="shared" si="152"/>
        <v>30.48</v>
      </c>
      <c r="DC298">
        <f t="shared" si="153"/>
        <v>0</v>
      </c>
      <c r="DD298" t="s">
        <v>3</v>
      </c>
      <c r="DE298" t="s">
        <v>3</v>
      </c>
      <c r="DF298">
        <f t="shared" si="154"/>
        <v>0</v>
      </c>
      <c r="DG298">
        <f t="shared" si="155"/>
        <v>0</v>
      </c>
      <c r="DH298">
        <f t="shared" si="156"/>
        <v>0</v>
      </c>
      <c r="DI298">
        <f t="shared" si="137"/>
        <v>0</v>
      </c>
      <c r="DJ298">
        <f t="shared" si="157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ROW(Source!A283)</f>
        <v>283</v>
      </c>
      <c r="B299">
        <v>78713076</v>
      </c>
      <c r="C299">
        <v>78714893</v>
      </c>
      <c r="D299">
        <v>75140765</v>
      </c>
      <c r="E299">
        <v>1</v>
      </c>
      <c r="F299">
        <v>1</v>
      </c>
      <c r="G299">
        <v>1077</v>
      </c>
      <c r="H299">
        <v>3</v>
      </c>
      <c r="I299" t="s">
        <v>857</v>
      </c>
      <c r="J299" t="s">
        <v>858</v>
      </c>
      <c r="K299" t="s">
        <v>859</v>
      </c>
      <c r="L299">
        <v>1348</v>
      </c>
      <c r="N299">
        <v>1009</v>
      </c>
      <c r="O299" t="s">
        <v>182</v>
      </c>
      <c r="P299" t="s">
        <v>182</v>
      </c>
      <c r="Q299">
        <v>1000</v>
      </c>
      <c r="W299">
        <v>0</v>
      </c>
      <c r="X299">
        <v>619489811</v>
      </c>
      <c r="Y299">
        <f t="shared" si="148"/>
        <v>4.0000000000000003E-5</v>
      </c>
      <c r="AA299">
        <v>84823.88</v>
      </c>
      <c r="AB299">
        <v>0</v>
      </c>
      <c r="AC299">
        <v>0</v>
      </c>
      <c r="AD299">
        <v>0</v>
      </c>
      <c r="AE299">
        <v>7982.5</v>
      </c>
      <c r="AF299">
        <v>0</v>
      </c>
      <c r="AG299">
        <v>0</v>
      </c>
      <c r="AH299">
        <v>0</v>
      </c>
      <c r="AI299">
        <v>9.83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4.0000000000000003E-5</v>
      </c>
      <c r="AU299" t="s">
        <v>3</v>
      </c>
      <c r="AV299">
        <v>0</v>
      </c>
      <c r="AW299">
        <v>2</v>
      </c>
      <c r="AX299">
        <v>78714925</v>
      </c>
      <c r="AY299">
        <v>1</v>
      </c>
      <c r="AZ299">
        <v>0</v>
      </c>
      <c r="BA299">
        <v>560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ROUND(Y299*Source!I283,9)</f>
        <v>0</v>
      </c>
      <c r="CY299">
        <f t="shared" si="149"/>
        <v>84823.88</v>
      </c>
      <c r="CZ299">
        <f t="shared" si="150"/>
        <v>7982.5</v>
      </c>
      <c r="DA299">
        <f t="shared" si="151"/>
        <v>9.83</v>
      </c>
      <c r="DB299">
        <f t="shared" si="152"/>
        <v>0.32</v>
      </c>
      <c r="DC299">
        <f t="shared" si="153"/>
        <v>0</v>
      </c>
      <c r="DD299" t="s">
        <v>3</v>
      </c>
      <c r="DE299" t="s">
        <v>3</v>
      </c>
      <c r="DF299">
        <f t="shared" si="154"/>
        <v>0</v>
      </c>
      <c r="DG299">
        <f t="shared" si="155"/>
        <v>0</v>
      </c>
      <c r="DH299">
        <f t="shared" si="156"/>
        <v>0</v>
      </c>
      <c r="DI299">
        <f t="shared" si="137"/>
        <v>0</v>
      </c>
      <c r="DJ299">
        <f t="shared" si="157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ROW(Source!A283)</f>
        <v>283</v>
      </c>
      <c r="B300">
        <v>78713076</v>
      </c>
      <c r="C300">
        <v>78714893</v>
      </c>
      <c r="D300">
        <v>75163663</v>
      </c>
      <c r="E300">
        <v>1</v>
      </c>
      <c r="F300">
        <v>1</v>
      </c>
      <c r="G300">
        <v>1077</v>
      </c>
      <c r="H300">
        <v>3</v>
      </c>
      <c r="I300" t="s">
        <v>860</v>
      </c>
      <c r="J300" t="s">
        <v>861</v>
      </c>
      <c r="K300" t="s">
        <v>862</v>
      </c>
      <c r="L300">
        <v>1356</v>
      </c>
      <c r="N300">
        <v>1010</v>
      </c>
      <c r="O300" t="s">
        <v>863</v>
      </c>
      <c r="P300" t="s">
        <v>863</v>
      </c>
      <c r="Q300">
        <v>1000</v>
      </c>
      <c r="W300">
        <v>0</v>
      </c>
      <c r="X300">
        <v>811608670</v>
      </c>
      <c r="Y300">
        <f t="shared" si="148"/>
        <v>4.0999999999999999E-4</v>
      </c>
      <c r="AA300">
        <v>1729.99</v>
      </c>
      <c r="AB300">
        <v>0</v>
      </c>
      <c r="AC300">
        <v>0</v>
      </c>
      <c r="AD300">
        <v>0</v>
      </c>
      <c r="AE300">
        <v>226.68</v>
      </c>
      <c r="AF300">
        <v>0</v>
      </c>
      <c r="AG300">
        <v>0</v>
      </c>
      <c r="AH300">
        <v>0</v>
      </c>
      <c r="AI300">
        <v>7.06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4.0999999999999999E-4</v>
      </c>
      <c r="AU300" t="s">
        <v>3</v>
      </c>
      <c r="AV300">
        <v>0</v>
      </c>
      <c r="AW300">
        <v>2</v>
      </c>
      <c r="AX300">
        <v>78714926</v>
      </c>
      <c r="AY300">
        <v>1</v>
      </c>
      <c r="AZ300">
        <v>0</v>
      </c>
      <c r="BA300">
        <v>561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ROUND(Y300*Source!I283,9)</f>
        <v>0</v>
      </c>
      <c r="CY300">
        <f t="shared" si="149"/>
        <v>1729.99</v>
      </c>
      <c r="CZ300">
        <f t="shared" si="150"/>
        <v>226.68</v>
      </c>
      <c r="DA300">
        <f t="shared" si="151"/>
        <v>7.06</v>
      </c>
      <c r="DB300">
        <f t="shared" si="152"/>
        <v>0.09</v>
      </c>
      <c r="DC300">
        <f t="shared" si="153"/>
        <v>0</v>
      </c>
      <c r="DD300" t="s">
        <v>3</v>
      </c>
      <c r="DE300" t="s">
        <v>3</v>
      </c>
      <c r="DF300">
        <f t="shared" si="154"/>
        <v>0</v>
      </c>
      <c r="DG300">
        <f t="shared" si="155"/>
        <v>0</v>
      </c>
      <c r="DH300">
        <f t="shared" si="156"/>
        <v>0</v>
      </c>
      <c r="DI300">
        <f t="shared" si="137"/>
        <v>0</v>
      </c>
      <c r="DJ300">
        <f t="shared" si="157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ROW(Source!A283)</f>
        <v>283</v>
      </c>
      <c r="B301">
        <v>78713076</v>
      </c>
      <c r="C301">
        <v>78714893</v>
      </c>
      <c r="D301">
        <v>75163324</v>
      </c>
      <c r="E301">
        <v>1</v>
      </c>
      <c r="F301">
        <v>1</v>
      </c>
      <c r="G301">
        <v>1077</v>
      </c>
      <c r="H301">
        <v>3</v>
      </c>
      <c r="I301" t="s">
        <v>864</v>
      </c>
      <c r="J301" t="s">
        <v>865</v>
      </c>
      <c r="K301" t="s">
        <v>866</v>
      </c>
      <c r="L301">
        <v>1301</v>
      </c>
      <c r="N301">
        <v>1003</v>
      </c>
      <c r="O301" t="s">
        <v>104</v>
      </c>
      <c r="P301" t="s">
        <v>104</v>
      </c>
      <c r="Q301">
        <v>1</v>
      </c>
      <c r="W301">
        <v>0</v>
      </c>
      <c r="X301">
        <v>-1504670137</v>
      </c>
      <c r="Y301">
        <f t="shared" si="148"/>
        <v>0.96</v>
      </c>
      <c r="AA301">
        <v>5.0999999999999996</v>
      </c>
      <c r="AB301">
        <v>0</v>
      </c>
      <c r="AC301">
        <v>0</v>
      </c>
      <c r="AD301">
        <v>0</v>
      </c>
      <c r="AE301">
        <v>0.7</v>
      </c>
      <c r="AF301">
        <v>0</v>
      </c>
      <c r="AG301">
        <v>0</v>
      </c>
      <c r="AH301">
        <v>0</v>
      </c>
      <c r="AI301">
        <v>6.74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0.96</v>
      </c>
      <c r="AU301" t="s">
        <v>3</v>
      </c>
      <c r="AV301">
        <v>0</v>
      </c>
      <c r="AW301">
        <v>2</v>
      </c>
      <c r="AX301">
        <v>78714927</v>
      </c>
      <c r="AY301">
        <v>1</v>
      </c>
      <c r="AZ301">
        <v>0</v>
      </c>
      <c r="BA301">
        <v>562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ROUND(Y301*Source!I283,9)</f>
        <v>0</v>
      </c>
      <c r="CY301">
        <f t="shared" si="149"/>
        <v>5.0999999999999996</v>
      </c>
      <c r="CZ301">
        <f t="shared" si="150"/>
        <v>0.7</v>
      </c>
      <c r="DA301">
        <f t="shared" si="151"/>
        <v>6.74</v>
      </c>
      <c r="DB301">
        <f t="shared" si="152"/>
        <v>0.67</v>
      </c>
      <c r="DC301">
        <f t="shared" si="153"/>
        <v>0</v>
      </c>
      <c r="DD301" t="s">
        <v>3</v>
      </c>
      <c r="DE301" t="s">
        <v>3</v>
      </c>
      <c r="DF301">
        <f t="shared" si="154"/>
        <v>0</v>
      </c>
      <c r="DG301">
        <f t="shared" si="155"/>
        <v>0</v>
      </c>
      <c r="DH301">
        <f t="shared" si="156"/>
        <v>0</v>
      </c>
      <c r="DI301">
        <f t="shared" si="137"/>
        <v>0</v>
      </c>
      <c r="DJ301">
        <f t="shared" si="157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ROW(Source!A283)</f>
        <v>283</v>
      </c>
      <c r="B302">
        <v>78713076</v>
      </c>
      <c r="C302">
        <v>78714893</v>
      </c>
      <c r="D302">
        <v>75163326</v>
      </c>
      <c r="E302">
        <v>1</v>
      </c>
      <c r="F302">
        <v>1</v>
      </c>
      <c r="G302">
        <v>1077</v>
      </c>
      <c r="H302">
        <v>3</v>
      </c>
      <c r="I302" t="s">
        <v>867</v>
      </c>
      <c r="J302" t="s">
        <v>868</v>
      </c>
      <c r="K302" t="s">
        <v>869</v>
      </c>
      <c r="L302">
        <v>1356</v>
      </c>
      <c r="N302">
        <v>1010</v>
      </c>
      <c r="O302" t="s">
        <v>863</v>
      </c>
      <c r="P302" t="s">
        <v>863</v>
      </c>
      <c r="Q302">
        <v>1000</v>
      </c>
      <c r="W302">
        <v>0</v>
      </c>
      <c r="X302">
        <v>-2136757613</v>
      </c>
      <c r="Y302">
        <f t="shared" si="148"/>
        <v>8.3199999999999993E-3</v>
      </c>
      <c r="AA302">
        <v>229.8</v>
      </c>
      <c r="AB302">
        <v>0</v>
      </c>
      <c r="AC302">
        <v>0</v>
      </c>
      <c r="AD302">
        <v>0</v>
      </c>
      <c r="AE302">
        <v>6.44</v>
      </c>
      <c r="AF302">
        <v>0</v>
      </c>
      <c r="AG302">
        <v>0</v>
      </c>
      <c r="AH302">
        <v>0</v>
      </c>
      <c r="AI302">
        <v>33.01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8.3199999999999993E-3</v>
      </c>
      <c r="AU302" t="s">
        <v>3</v>
      </c>
      <c r="AV302">
        <v>0</v>
      </c>
      <c r="AW302">
        <v>2</v>
      </c>
      <c r="AX302">
        <v>78714928</v>
      </c>
      <c r="AY302">
        <v>1</v>
      </c>
      <c r="AZ302">
        <v>0</v>
      </c>
      <c r="BA302">
        <v>563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ROUND(Y302*Source!I283,9)</f>
        <v>0</v>
      </c>
      <c r="CY302">
        <f t="shared" si="149"/>
        <v>229.8</v>
      </c>
      <c r="CZ302">
        <f t="shared" si="150"/>
        <v>6.44</v>
      </c>
      <c r="DA302">
        <f t="shared" si="151"/>
        <v>33.01</v>
      </c>
      <c r="DB302">
        <f t="shared" si="152"/>
        <v>0.05</v>
      </c>
      <c r="DC302">
        <f t="shared" si="153"/>
        <v>0</v>
      </c>
      <c r="DD302" t="s">
        <v>3</v>
      </c>
      <c r="DE302" t="s">
        <v>3</v>
      </c>
      <c r="DF302">
        <f t="shared" si="154"/>
        <v>0</v>
      </c>
      <c r="DG302">
        <f t="shared" si="155"/>
        <v>0</v>
      </c>
      <c r="DH302">
        <f t="shared" si="156"/>
        <v>0</v>
      </c>
      <c r="DI302">
        <f t="shared" si="137"/>
        <v>0</v>
      </c>
      <c r="DJ302">
        <f t="shared" si="157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ROW(Source!A284)</f>
        <v>284</v>
      </c>
      <c r="B303">
        <v>78713076</v>
      </c>
      <c r="C303">
        <v>78714931</v>
      </c>
      <c r="D303">
        <v>75094012</v>
      </c>
      <c r="E303">
        <v>1077</v>
      </c>
      <c r="F303">
        <v>1</v>
      </c>
      <c r="G303">
        <v>1077</v>
      </c>
      <c r="H303">
        <v>1</v>
      </c>
      <c r="I303" t="s">
        <v>753</v>
      </c>
      <c r="J303" t="s">
        <v>3</v>
      </c>
      <c r="K303" t="s">
        <v>754</v>
      </c>
      <c r="L303">
        <v>1191</v>
      </c>
      <c r="N303">
        <v>1013</v>
      </c>
      <c r="O303" t="s">
        <v>755</v>
      </c>
      <c r="P303" t="s">
        <v>755</v>
      </c>
      <c r="Q303">
        <v>1</v>
      </c>
      <c r="W303">
        <v>0</v>
      </c>
      <c r="X303">
        <v>476480486</v>
      </c>
      <c r="Y303">
        <f>((AT303*1.2)*1.1)</f>
        <v>8.3292000000000002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5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6.31</v>
      </c>
      <c r="AU303" t="s">
        <v>91</v>
      </c>
      <c r="AV303">
        <v>1</v>
      </c>
      <c r="AW303">
        <v>2</v>
      </c>
      <c r="AX303">
        <v>78714956</v>
      </c>
      <c r="AY303">
        <v>1</v>
      </c>
      <c r="AZ303">
        <v>0</v>
      </c>
      <c r="BA303">
        <v>566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ROUND(AT303*Source!I284*AH303*AL303,2)</f>
        <v>0</v>
      </c>
      <c r="CV303">
        <f>ROUND(Y303*Source!I284,9)</f>
        <v>0</v>
      </c>
      <c r="CW303">
        <v>0</v>
      </c>
      <c r="CX303">
        <f>ROUND(Y303*Source!I284,9)</f>
        <v>0</v>
      </c>
      <c r="CY303">
        <f>AD303</f>
        <v>0</v>
      </c>
      <c r="CZ303">
        <f>AH303</f>
        <v>0</v>
      </c>
      <c r="DA303">
        <f>AL303</f>
        <v>1</v>
      </c>
      <c r="DB303">
        <f>ROUND(((ROUND(AT303*CZ303,2)*1.2)*1.1),6)</f>
        <v>0</v>
      </c>
      <c r="DC303">
        <f>ROUND(((ROUND(AT303*AG303,2)*1.2)*1.1),6)</f>
        <v>0</v>
      </c>
      <c r="DD303" t="s">
        <v>3</v>
      </c>
      <c r="DE303" t="s">
        <v>3</v>
      </c>
      <c r="DF303">
        <f>ROUND(ROUND(AE303,2)*CX303,2)</f>
        <v>0</v>
      </c>
      <c r="DG303">
        <f t="shared" si="155"/>
        <v>0</v>
      </c>
      <c r="DH303">
        <f t="shared" si="156"/>
        <v>0</v>
      </c>
      <c r="DI303">
        <f t="shared" si="137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ROW(Source!A284)</f>
        <v>284</v>
      </c>
      <c r="B304">
        <v>78713076</v>
      </c>
      <c r="C304">
        <v>78714931</v>
      </c>
      <c r="D304">
        <v>75171515</v>
      </c>
      <c r="E304">
        <v>1</v>
      </c>
      <c r="F304">
        <v>1</v>
      </c>
      <c r="G304">
        <v>1077</v>
      </c>
      <c r="H304">
        <v>2</v>
      </c>
      <c r="I304" t="s">
        <v>785</v>
      </c>
      <c r="J304" t="s">
        <v>786</v>
      </c>
      <c r="K304" t="s">
        <v>787</v>
      </c>
      <c r="L304">
        <v>1368</v>
      </c>
      <c r="N304">
        <v>1011</v>
      </c>
      <c r="O304" t="s">
        <v>759</v>
      </c>
      <c r="P304" t="s">
        <v>759</v>
      </c>
      <c r="Q304">
        <v>1</v>
      </c>
      <c r="W304">
        <v>0</v>
      </c>
      <c r="X304">
        <v>-1563021952</v>
      </c>
      <c r="Y304">
        <f>((AT304*1.2)*1.1)</f>
        <v>0.46200000000000002</v>
      </c>
      <c r="AA304">
        <v>0</v>
      </c>
      <c r="AB304">
        <v>1348.64</v>
      </c>
      <c r="AC304">
        <v>643.91999999999996</v>
      </c>
      <c r="AD304">
        <v>0</v>
      </c>
      <c r="AE304">
        <v>0</v>
      </c>
      <c r="AF304">
        <v>83.1</v>
      </c>
      <c r="AG304">
        <v>12.62</v>
      </c>
      <c r="AH304">
        <v>0</v>
      </c>
      <c r="AI304">
        <v>1</v>
      </c>
      <c r="AJ304">
        <v>15.21</v>
      </c>
      <c r="AK304">
        <v>47.82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0.35</v>
      </c>
      <c r="AU304" t="s">
        <v>91</v>
      </c>
      <c r="AV304">
        <v>0</v>
      </c>
      <c r="AW304">
        <v>2</v>
      </c>
      <c r="AX304">
        <v>78714957</v>
      </c>
      <c r="AY304">
        <v>1</v>
      </c>
      <c r="AZ304">
        <v>0</v>
      </c>
      <c r="BA304">
        <v>567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ROUND(Y304*Source!I284*DO304,9)</f>
        <v>0</v>
      </c>
      <c r="CX304">
        <f>ROUND(Y304*Source!I284,9)</f>
        <v>0</v>
      </c>
      <c r="CY304">
        <f>AB304</f>
        <v>1348.64</v>
      </c>
      <c r="CZ304">
        <f>AF304</f>
        <v>83.1</v>
      </c>
      <c r="DA304">
        <f>AJ304</f>
        <v>15.21</v>
      </c>
      <c r="DB304">
        <f>ROUND(((ROUND(AT304*CZ304,2)*1.2)*1.1),6)</f>
        <v>38.398800000000001</v>
      </c>
      <c r="DC304">
        <f>ROUND(((ROUND(AT304*AG304,2)*1.2)*1.1),6)</f>
        <v>5.8343999999999996</v>
      </c>
      <c r="DD304" t="s">
        <v>3</v>
      </c>
      <c r="DE304" t="s">
        <v>3</v>
      </c>
      <c r="DF304">
        <f>ROUND(ROUND(AE304,2)*CX304,2)</f>
        <v>0</v>
      </c>
      <c r="DG304">
        <f>ROUND(ROUND(AF304*AJ304,2)*CX304,2)</f>
        <v>0</v>
      </c>
      <c r="DH304">
        <f>ROUND(ROUND(AG304*AK304,2)*CX304,2)</f>
        <v>0</v>
      </c>
      <c r="DI304">
        <f t="shared" si="137"/>
        <v>0</v>
      </c>
      <c r="DJ304">
        <f>DG304</f>
        <v>0</v>
      </c>
      <c r="DK304">
        <v>0</v>
      </c>
      <c r="DL304" t="s">
        <v>760</v>
      </c>
      <c r="DM304">
        <v>0</v>
      </c>
      <c r="DN304" t="s">
        <v>755</v>
      </c>
      <c r="DO304">
        <v>12.62</v>
      </c>
    </row>
    <row r="305" spans="1:119" x14ac:dyDescent="0.2">
      <c r="A305">
        <f>ROW(Source!A284)</f>
        <v>284</v>
      </c>
      <c r="B305">
        <v>78713076</v>
      </c>
      <c r="C305">
        <v>78714931</v>
      </c>
      <c r="D305">
        <v>75170841</v>
      </c>
      <c r="E305">
        <v>1</v>
      </c>
      <c r="F305">
        <v>1</v>
      </c>
      <c r="G305">
        <v>1077</v>
      </c>
      <c r="H305">
        <v>2</v>
      </c>
      <c r="I305" t="s">
        <v>842</v>
      </c>
      <c r="J305" t="s">
        <v>843</v>
      </c>
      <c r="K305" t="s">
        <v>844</v>
      </c>
      <c r="L305">
        <v>1368</v>
      </c>
      <c r="N305">
        <v>1011</v>
      </c>
      <c r="O305" t="s">
        <v>759</v>
      </c>
      <c r="P305" t="s">
        <v>759</v>
      </c>
      <c r="Q305">
        <v>1</v>
      </c>
      <c r="W305">
        <v>0</v>
      </c>
      <c r="X305">
        <v>-268269632</v>
      </c>
      <c r="Y305">
        <f>((AT305*1.2)*1.1)</f>
        <v>1.9403999999999999</v>
      </c>
      <c r="AA305">
        <v>0</v>
      </c>
      <c r="AB305">
        <v>22.07</v>
      </c>
      <c r="AC305">
        <v>0</v>
      </c>
      <c r="AD305">
        <v>0</v>
      </c>
      <c r="AE305">
        <v>0</v>
      </c>
      <c r="AF305">
        <v>2.27</v>
      </c>
      <c r="AG305">
        <v>0</v>
      </c>
      <c r="AH305">
        <v>0</v>
      </c>
      <c r="AI305">
        <v>1</v>
      </c>
      <c r="AJ305">
        <v>9.11</v>
      </c>
      <c r="AK305">
        <v>47.82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1.47</v>
      </c>
      <c r="AU305" t="s">
        <v>91</v>
      </c>
      <c r="AV305">
        <v>0</v>
      </c>
      <c r="AW305">
        <v>2</v>
      </c>
      <c r="AX305">
        <v>78714958</v>
      </c>
      <c r="AY305">
        <v>1</v>
      </c>
      <c r="AZ305">
        <v>0</v>
      </c>
      <c r="BA305">
        <v>568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ROUND(Y305*Source!I284*DO305,9)</f>
        <v>0</v>
      </c>
      <c r="CX305">
        <f>ROUND(Y305*Source!I284,9)</f>
        <v>0</v>
      </c>
      <c r="CY305">
        <f>AB305</f>
        <v>22.07</v>
      </c>
      <c r="CZ305">
        <f>AF305</f>
        <v>2.27</v>
      </c>
      <c r="DA305">
        <f>AJ305</f>
        <v>9.11</v>
      </c>
      <c r="DB305">
        <f>ROUND(((ROUND(AT305*CZ305,2)*1.2)*1.1),6)</f>
        <v>4.4088000000000003</v>
      </c>
      <c r="DC305">
        <f>ROUND(((ROUND(AT305*AG305,2)*1.2)*1.1),6)</f>
        <v>0</v>
      </c>
      <c r="DD305" t="s">
        <v>3</v>
      </c>
      <c r="DE305" t="s">
        <v>3</v>
      </c>
      <c r="DF305">
        <f>ROUND(ROUND(AE305,2)*CX305,2)</f>
        <v>0</v>
      </c>
      <c r="DG305">
        <f>ROUND(ROUND(AF305*AJ305,2)*CX305,2)</f>
        <v>0</v>
      </c>
      <c r="DH305">
        <f>ROUND(ROUND(AG305*AK305,2)*CX305,2)</f>
        <v>0</v>
      </c>
      <c r="DI305">
        <f t="shared" si="137"/>
        <v>0</v>
      </c>
      <c r="DJ305">
        <f>DG305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ROW(Source!A284)</f>
        <v>284</v>
      </c>
      <c r="B306">
        <v>78713076</v>
      </c>
      <c r="C306">
        <v>78714931</v>
      </c>
      <c r="D306">
        <v>75170851</v>
      </c>
      <c r="E306">
        <v>1</v>
      </c>
      <c r="F306">
        <v>1</v>
      </c>
      <c r="G306">
        <v>1077</v>
      </c>
      <c r="H306">
        <v>2</v>
      </c>
      <c r="I306" t="s">
        <v>845</v>
      </c>
      <c r="J306" t="s">
        <v>846</v>
      </c>
      <c r="K306" t="s">
        <v>847</v>
      </c>
      <c r="L306">
        <v>1368</v>
      </c>
      <c r="N306">
        <v>1011</v>
      </c>
      <c r="O306" t="s">
        <v>759</v>
      </c>
      <c r="P306" t="s">
        <v>759</v>
      </c>
      <c r="Q306">
        <v>1</v>
      </c>
      <c r="W306">
        <v>0</v>
      </c>
      <c r="X306">
        <v>1580679822</v>
      </c>
      <c r="Y306">
        <f>((AT306*1.2)*1.1)</f>
        <v>1.9403999999999999</v>
      </c>
      <c r="AA306">
        <v>0</v>
      </c>
      <c r="AB306">
        <v>6.61</v>
      </c>
      <c r="AC306">
        <v>0</v>
      </c>
      <c r="AD306">
        <v>0</v>
      </c>
      <c r="AE306">
        <v>0</v>
      </c>
      <c r="AF306">
        <v>0.73</v>
      </c>
      <c r="AG306">
        <v>0</v>
      </c>
      <c r="AH306">
        <v>0</v>
      </c>
      <c r="AI306">
        <v>1</v>
      </c>
      <c r="AJ306">
        <v>8.48</v>
      </c>
      <c r="AK306">
        <v>47.82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1.47</v>
      </c>
      <c r="AU306" t="s">
        <v>91</v>
      </c>
      <c r="AV306">
        <v>0</v>
      </c>
      <c r="AW306">
        <v>2</v>
      </c>
      <c r="AX306">
        <v>78714959</v>
      </c>
      <c r="AY306">
        <v>1</v>
      </c>
      <c r="AZ306">
        <v>0</v>
      </c>
      <c r="BA306">
        <v>569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ROUND(Y306*Source!I284*DO306,9)</f>
        <v>0</v>
      </c>
      <c r="CX306">
        <f>ROUND(Y306*Source!I284,9)</f>
        <v>0</v>
      </c>
      <c r="CY306">
        <f>AB306</f>
        <v>6.61</v>
      </c>
      <c r="CZ306">
        <f>AF306</f>
        <v>0.73</v>
      </c>
      <c r="DA306">
        <f>AJ306</f>
        <v>8.48</v>
      </c>
      <c r="DB306">
        <f>ROUND(((ROUND(AT306*CZ306,2)*1.2)*1.1),6)</f>
        <v>1.4124000000000001</v>
      </c>
      <c r="DC306">
        <f>ROUND(((ROUND(AT306*AG306,2)*1.2)*1.1),6)</f>
        <v>0</v>
      </c>
      <c r="DD306" t="s">
        <v>3</v>
      </c>
      <c r="DE306" t="s">
        <v>3</v>
      </c>
      <c r="DF306">
        <f>ROUND(ROUND(AE306,2)*CX306,2)</f>
        <v>0</v>
      </c>
      <c r="DG306">
        <f>ROUND(ROUND(AF306*AJ306,2)*CX306,2)</f>
        <v>0</v>
      </c>
      <c r="DH306">
        <f>ROUND(ROUND(AG306*AK306,2)*CX306,2)</f>
        <v>0</v>
      </c>
      <c r="DI306">
        <f t="shared" si="137"/>
        <v>0</v>
      </c>
      <c r="DJ306">
        <f>DG306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ROW(Source!A284)</f>
        <v>284</v>
      </c>
      <c r="B307">
        <v>78713076</v>
      </c>
      <c r="C307">
        <v>78714931</v>
      </c>
      <c r="D307">
        <v>75140463</v>
      </c>
      <c r="E307">
        <v>1</v>
      </c>
      <c r="F307">
        <v>1</v>
      </c>
      <c r="G307">
        <v>1077</v>
      </c>
      <c r="H307">
        <v>3</v>
      </c>
      <c r="I307" t="s">
        <v>848</v>
      </c>
      <c r="J307" t="s">
        <v>849</v>
      </c>
      <c r="K307" t="s">
        <v>850</v>
      </c>
      <c r="L307">
        <v>1348</v>
      </c>
      <c r="N307">
        <v>1009</v>
      </c>
      <c r="O307" t="s">
        <v>182</v>
      </c>
      <c r="P307" t="s">
        <v>182</v>
      </c>
      <c r="Q307">
        <v>1000</v>
      </c>
      <c r="W307">
        <v>0</v>
      </c>
      <c r="X307">
        <v>1158088276</v>
      </c>
      <c r="Y307">
        <f t="shared" ref="Y307:Y313" si="158">(AT307*1)</f>
        <v>6.0000000000000002E-5</v>
      </c>
      <c r="AA307">
        <v>42778.76</v>
      </c>
      <c r="AB307">
        <v>0</v>
      </c>
      <c r="AC307">
        <v>0</v>
      </c>
      <c r="AD307">
        <v>0</v>
      </c>
      <c r="AE307">
        <v>11242.42</v>
      </c>
      <c r="AF307">
        <v>0</v>
      </c>
      <c r="AG307">
        <v>0</v>
      </c>
      <c r="AH307">
        <v>0</v>
      </c>
      <c r="AI307">
        <v>3.52</v>
      </c>
      <c r="AJ307">
        <v>1</v>
      </c>
      <c r="AK307">
        <v>1</v>
      </c>
      <c r="AL307">
        <v>1</v>
      </c>
      <c r="AM307">
        <v>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6.0000000000000002E-5</v>
      </c>
      <c r="AU307" t="s">
        <v>24</v>
      </c>
      <c r="AV307">
        <v>0</v>
      </c>
      <c r="AW307">
        <v>2</v>
      </c>
      <c r="AX307">
        <v>78714960</v>
      </c>
      <c r="AY307">
        <v>1</v>
      </c>
      <c r="AZ307">
        <v>0</v>
      </c>
      <c r="BA307">
        <v>570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ROUND(Y307*Source!I284,9)</f>
        <v>0</v>
      </c>
      <c r="CY307">
        <f t="shared" ref="CY307:CY313" si="159">AA307</f>
        <v>42778.76</v>
      </c>
      <c r="CZ307">
        <f t="shared" ref="CZ307:CZ313" si="160">AE307</f>
        <v>11242.42</v>
      </c>
      <c r="DA307">
        <f t="shared" ref="DA307:DA313" si="161">AI307</f>
        <v>3.52</v>
      </c>
      <c r="DB307">
        <f t="shared" ref="DB307:DB313" si="162">ROUND((ROUND(AT307*CZ307,2)*1),6)</f>
        <v>0.67</v>
      </c>
      <c r="DC307">
        <f t="shared" ref="DC307:DC313" si="163">ROUND((ROUND(AT307*AG307,2)*1),6)</f>
        <v>0</v>
      </c>
      <c r="DD307" t="s">
        <v>3</v>
      </c>
      <c r="DE307" t="s">
        <v>3</v>
      </c>
      <c r="DF307">
        <f t="shared" ref="DF307:DF313" si="164">ROUND(ROUND(AE307*AI307,2)*CX307,2)</f>
        <v>0</v>
      </c>
      <c r="DG307">
        <f t="shared" ref="DG307:DG314" si="165">ROUND(ROUND(AF307,2)*CX307,2)</f>
        <v>0</v>
      </c>
      <c r="DH307">
        <f t="shared" ref="DH307:DH314" si="166">ROUND(ROUND(AG307,2)*CX307,2)</f>
        <v>0</v>
      </c>
      <c r="DI307">
        <f t="shared" si="137"/>
        <v>0</v>
      </c>
      <c r="DJ307">
        <f t="shared" ref="DJ307:DJ313" si="167">DF307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ROW(Source!A284)</f>
        <v>284</v>
      </c>
      <c r="B308">
        <v>78713076</v>
      </c>
      <c r="C308">
        <v>78714931</v>
      </c>
      <c r="D308">
        <v>75146974</v>
      </c>
      <c r="E308">
        <v>1</v>
      </c>
      <c r="F308">
        <v>1</v>
      </c>
      <c r="G308">
        <v>1077</v>
      </c>
      <c r="H308">
        <v>3</v>
      </c>
      <c r="I308" t="s">
        <v>851</v>
      </c>
      <c r="J308" t="s">
        <v>852</v>
      </c>
      <c r="K308" t="s">
        <v>853</v>
      </c>
      <c r="L308">
        <v>1346</v>
      </c>
      <c r="N308">
        <v>1009</v>
      </c>
      <c r="O308" t="s">
        <v>520</v>
      </c>
      <c r="P308" t="s">
        <v>520</v>
      </c>
      <c r="Q308">
        <v>1</v>
      </c>
      <c r="W308">
        <v>0</v>
      </c>
      <c r="X308">
        <v>-1839488822</v>
      </c>
      <c r="Y308">
        <f t="shared" si="158"/>
        <v>0.8</v>
      </c>
      <c r="AA308">
        <v>212.24</v>
      </c>
      <c r="AB308">
        <v>0</v>
      </c>
      <c r="AC308">
        <v>0</v>
      </c>
      <c r="AD308">
        <v>0</v>
      </c>
      <c r="AE308">
        <v>25.8</v>
      </c>
      <c r="AF308">
        <v>0</v>
      </c>
      <c r="AG308">
        <v>0</v>
      </c>
      <c r="AH308">
        <v>0</v>
      </c>
      <c r="AI308">
        <v>7.61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0.8</v>
      </c>
      <c r="AU308" t="s">
        <v>24</v>
      </c>
      <c r="AV308">
        <v>0</v>
      </c>
      <c r="AW308">
        <v>2</v>
      </c>
      <c r="AX308">
        <v>78714961</v>
      </c>
      <c r="AY308">
        <v>1</v>
      </c>
      <c r="AZ308">
        <v>0</v>
      </c>
      <c r="BA308">
        <v>571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ROUND(Y308*Source!I284,9)</f>
        <v>0</v>
      </c>
      <c r="CY308">
        <f t="shared" si="159"/>
        <v>212.24</v>
      </c>
      <c r="CZ308">
        <f t="shared" si="160"/>
        <v>25.8</v>
      </c>
      <c r="DA308">
        <f t="shared" si="161"/>
        <v>7.61</v>
      </c>
      <c r="DB308">
        <f t="shared" si="162"/>
        <v>20.64</v>
      </c>
      <c r="DC308">
        <f t="shared" si="163"/>
        <v>0</v>
      </c>
      <c r="DD308" t="s">
        <v>3</v>
      </c>
      <c r="DE308" t="s">
        <v>3</v>
      </c>
      <c r="DF308">
        <f t="shared" si="164"/>
        <v>0</v>
      </c>
      <c r="DG308">
        <f t="shared" si="165"/>
        <v>0</v>
      </c>
      <c r="DH308">
        <f t="shared" si="166"/>
        <v>0</v>
      </c>
      <c r="DI308">
        <f t="shared" si="137"/>
        <v>0</v>
      </c>
      <c r="DJ308">
        <f t="shared" si="167"/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ROW(Source!A284)</f>
        <v>284</v>
      </c>
      <c r="B309">
        <v>78713076</v>
      </c>
      <c r="C309">
        <v>78714931</v>
      </c>
      <c r="D309">
        <v>75140742</v>
      </c>
      <c r="E309">
        <v>1</v>
      </c>
      <c r="F309">
        <v>1</v>
      </c>
      <c r="G309">
        <v>1077</v>
      </c>
      <c r="H309">
        <v>3</v>
      </c>
      <c r="I309" t="s">
        <v>854</v>
      </c>
      <c r="J309" t="s">
        <v>855</v>
      </c>
      <c r="K309" t="s">
        <v>856</v>
      </c>
      <c r="L309">
        <v>1348</v>
      </c>
      <c r="N309">
        <v>1009</v>
      </c>
      <c r="O309" t="s">
        <v>182</v>
      </c>
      <c r="P309" t="s">
        <v>182</v>
      </c>
      <c r="Q309">
        <v>1000</v>
      </c>
      <c r="W309">
        <v>0</v>
      </c>
      <c r="X309">
        <v>1550625063</v>
      </c>
      <c r="Y309">
        <f t="shared" si="158"/>
        <v>5.0000000000000001E-4</v>
      </c>
      <c r="AA309">
        <v>1617949.24</v>
      </c>
      <c r="AB309">
        <v>0</v>
      </c>
      <c r="AC309">
        <v>0</v>
      </c>
      <c r="AD309">
        <v>0</v>
      </c>
      <c r="AE309">
        <v>60966</v>
      </c>
      <c r="AF309">
        <v>0</v>
      </c>
      <c r="AG309">
        <v>0</v>
      </c>
      <c r="AH309">
        <v>0</v>
      </c>
      <c r="AI309">
        <v>24.55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5.0000000000000001E-4</v>
      </c>
      <c r="AU309" t="s">
        <v>24</v>
      </c>
      <c r="AV309">
        <v>0</v>
      </c>
      <c r="AW309">
        <v>2</v>
      </c>
      <c r="AX309">
        <v>78714962</v>
      </c>
      <c r="AY309">
        <v>1</v>
      </c>
      <c r="AZ309">
        <v>0</v>
      </c>
      <c r="BA309">
        <v>572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ROUND(Y309*Source!I284,9)</f>
        <v>0</v>
      </c>
      <c r="CY309">
        <f t="shared" si="159"/>
        <v>1617949.24</v>
      </c>
      <c r="CZ309">
        <f t="shared" si="160"/>
        <v>60966</v>
      </c>
      <c r="DA309">
        <f t="shared" si="161"/>
        <v>24.55</v>
      </c>
      <c r="DB309">
        <f t="shared" si="162"/>
        <v>30.48</v>
      </c>
      <c r="DC309">
        <f t="shared" si="163"/>
        <v>0</v>
      </c>
      <c r="DD309" t="s">
        <v>3</v>
      </c>
      <c r="DE309" t="s">
        <v>3</v>
      </c>
      <c r="DF309">
        <f t="shared" si="164"/>
        <v>0</v>
      </c>
      <c r="DG309">
        <f t="shared" si="165"/>
        <v>0</v>
      </c>
      <c r="DH309">
        <f t="shared" si="166"/>
        <v>0</v>
      </c>
      <c r="DI309">
        <f t="shared" si="137"/>
        <v>0</v>
      </c>
      <c r="DJ309">
        <f t="shared" si="167"/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ROW(Source!A284)</f>
        <v>284</v>
      </c>
      <c r="B310">
        <v>78713076</v>
      </c>
      <c r="C310">
        <v>78714931</v>
      </c>
      <c r="D310">
        <v>75140765</v>
      </c>
      <c r="E310">
        <v>1</v>
      </c>
      <c r="F310">
        <v>1</v>
      </c>
      <c r="G310">
        <v>1077</v>
      </c>
      <c r="H310">
        <v>3</v>
      </c>
      <c r="I310" t="s">
        <v>857</v>
      </c>
      <c r="J310" t="s">
        <v>858</v>
      </c>
      <c r="K310" t="s">
        <v>859</v>
      </c>
      <c r="L310">
        <v>1348</v>
      </c>
      <c r="N310">
        <v>1009</v>
      </c>
      <c r="O310" t="s">
        <v>182</v>
      </c>
      <c r="P310" t="s">
        <v>182</v>
      </c>
      <c r="Q310">
        <v>1000</v>
      </c>
      <c r="W310">
        <v>0</v>
      </c>
      <c r="X310">
        <v>619489811</v>
      </c>
      <c r="Y310">
        <f t="shared" si="158"/>
        <v>4.0000000000000003E-5</v>
      </c>
      <c r="AA310">
        <v>84823.88</v>
      </c>
      <c r="AB310">
        <v>0</v>
      </c>
      <c r="AC310">
        <v>0</v>
      </c>
      <c r="AD310">
        <v>0</v>
      </c>
      <c r="AE310">
        <v>7982.5</v>
      </c>
      <c r="AF310">
        <v>0</v>
      </c>
      <c r="AG310">
        <v>0</v>
      </c>
      <c r="AH310">
        <v>0</v>
      </c>
      <c r="AI310">
        <v>9.83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4.0000000000000003E-5</v>
      </c>
      <c r="AU310" t="s">
        <v>24</v>
      </c>
      <c r="AV310">
        <v>0</v>
      </c>
      <c r="AW310">
        <v>2</v>
      </c>
      <c r="AX310">
        <v>78714963</v>
      </c>
      <c r="AY310">
        <v>1</v>
      </c>
      <c r="AZ310">
        <v>0</v>
      </c>
      <c r="BA310">
        <v>573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ROUND(Y310*Source!I284,9)</f>
        <v>0</v>
      </c>
      <c r="CY310">
        <f t="shared" si="159"/>
        <v>84823.88</v>
      </c>
      <c r="CZ310">
        <f t="shared" si="160"/>
        <v>7982.5</v>
      </c>
      <c r="DA310">
        <f t="shared" si="161"/>
        <v>9.83</v>
      </c>
      <c r="DB310">
        <f t="shared" si="162"/>
        <v>0.32</v>
      </c>
      <c r="DC310">
        <f t="shared" si="163"/>
        <v>0</v>
      </c>
      <c r="DD310" t="s">
        <v>3</v>
      </c>
      <c r="DE310" t="s">
        <v>3</v>
      </c>
      <c r="DF310">
        <f t="shared" si="164"/>
        <v>0</v>
      </c>
      <c r="DG310">
        <f t="shared" si="165"/>
        <v>0</v>
      </c>
      <c r="DH310">
        <f t="shared" si="166"/>
        <v>0</v>
      </c>
      <c r="DI310">
        <f t="shared" si="137"/>
        <v>0</v>
      </c>
      <c r="DJ310">
        <f t="shared" si="167"/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ROW(Source!A284)</f>
        <v>284</v>
      </c>
      <c r="B311">
        <v>78713076</v>
      </c>
      <c r="C311">
        <v>78714931</v>
      </c>
      <c r="D311">
        <v>75163663</v>
      </c>
      <c r="E311">
        <v>1</v>
      </c>
      <c r="F311">
        <v>1</v>
      </c>
      <c r="G311">
        <v>1077</v>
      </c>
      <c r="H311">
        <v>3</v>
      </c>
      <c r="I311" t="s">
        <v>860</v>
      </c>
      <c r="J311" t="s">
        <v>861</v>
      </c>
      <c r="K311" t="s">
        <v>862</v>
      </c>
      <c r="L311">
        <v>1356</v>
      </c>
      <c r="N311">
        <v>1010</v>
      </c>
      <c r="O311" t="s">
        <v>863</v>
      </c>
      <c r="P311" t="s">
        <v>863</v>
      </c>
      <c r="Q311">
        <v>1000</v>
      </c>
      <c r="W311">
        <v>0</v>
      </c>
      <c r="X311">
        <v>811608670</v>
      </c>
      <c r="Y311">
        <f t="shared" si="158"/>
        <v>4.0000000000000001E-3</v>
      </c>
      <c r="AA311">
        <v>1729.99</v>
      </c>
      <c r="AB311">
        <v>0</v>
      </c>
      <c r="AC311">
        <v>0</v>
      </c>
      <c r="AD311">
        <v>0</v>
      </c>
      <c r="AE311">
        <v>226.68</v>
      </c>
      <c r="AF311">
        <v>0</v>
      </c>
      <c r="AG311">
        <v>0</v>
      </c>
      <c r="AH311">
        <v>0</v>
      </c>
      <c r="AI311">
        <v>7.06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4.0000000000000001E-3</v>
      </c>
      <c r="AU311" t="s">
        <v>24</v>
      </c>
      <c r="AV311">
        <v>0</v>
      </c>
      <c r="AW311">
        <v>2</v>
      </c>
      <c r="AX311">
        <v>78714964</v>
      </c>
      <c r="AY311">
        <v>1</v>
      </c>
      <c r="AZ311">
        <v>0</v>
      </c>
      <c r="BA311">
        <v>574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ROUND(Y311*Source!I284,9)</f>
        <v>0</v>
      </c>
      <c r="CY311">
        <f t="shared" si="159"/>
        <v>1729.99</v>
      </c>
      <c r="CZ311">
        <f t="shared" si="160"/>
        <v>226.68</v>
      </c>
      <c r="DA311">
        <f t="shared" si="161"/>
        <v>7.06</v>
      </c>
      <c r="DB311">
        <f t="shared" si="162"/>
        <v>0.91</v>
      </c>
      <c r="DC311">
        <f t="shared" si="163"/>
        <v>0</v>
      </c>
      <c r="DD311" t="s">
        <v>3</v>
      </c>
      <c r="DE311" t="s">
        <v>3</v>
      </c>
      <c r="DF311">
        <f t="shared" si="164"/>
        <v>0</v>
      </c>
      <c r="DG311">
        <f t="shared" si="165"/>
        <v>0</v>
      </c>
      <c r="DH311">
        <f t="shared" si="166"/>
        <v>0</v>
      </c>
      <c r="DI311">
        <f t="shared" si="137"/>
        <v>0</v>
      </c>
      <c r="DJ311">
        <f t="shared" si="167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ROW(Source!A284)</f>
        <v>284</v>
      </c>
      <c r="B312">
        <v>78713076</v>
      </c>
      <c r="C312">
        <v>78714931</v>
      </c>
      <c r="D312">
        <v>75163324</v>
      </c>
      <c r="E312">
        <v>1</v>
      </c>
      <c r="F312">
        <v>1</v>
      </c>
      <c r="G312">
        <v>1077</v>
      </c>
      <c r="H312">
        <v>3</v>
      </c>
      <c r="I312" t="s">
        <v>864</v>
      </c>
      <c r="J312" t="s">
        <v>865</v>
      </c>
      <c r="K312" t="s">
        <v>866</v>
      </c>
      <c r="L312">
        <v>1301</v>
      </c>
      <c r="N312">
        <v>1003</v>
      </c>
      <c r="O312" t="s">
        <v>104</v>
      </c>
      <c r="P312" t="s">
        <v>104</v>
      </c>
      <c r="Q312">
        <v>1</v>
      </c>
      <c r="W312">
        <v>0</v>
      </c>
      <c r="X312">
        <v>-1504670137</v>
      </c>
      <c r="Y312">
        <f t="shared" si="158"/>
        <v>0.96</v>
      </c>
      <c r="AA312">
        <v>5.0999999999999996</v>
      </c>
      <c r="AB312">
        <v>0</v>
      </c>
      <c r="AC312">
        <v>0</v>
      </c>
      <c r="AD312">
        <v>0</v>
      </c>
      <c r="AE312">
        <v>0.7</v>
      </c>
      <c r="AF312">
        <v>0</v>
      </c>
      <c r="AG312">
        <v>0</v>
      </c>
      <c r="AH312">
        <v>0</v>
      </c>
      <c r="AI312">
        <v>6.74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0.96</v>
      </c>
      <c r="AU312" t="s">
        <v>24</v>
      </c>
      <c r="AV312">
        <v>0</v>
      </c>
      <c r="AW312">
        <v>2</v>
      </c>
      <c r="AX312">
        <v>78714965</v>
      </c>
      <c r="AY312">
        <v>1</v>
      </c>
      <c r="AZ312">
        <v>0</v>
      </c>
      <c r="BA312">
        <v>575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ROUND(Y312*Source!I284,9)</f>
        <v>0</v>
      </c>
      <c r="CY312">
        <f t="shared" si="159"/>
        <v>5.0999999999999996</v>
      </c>
      <c r="CZ312">
        <f t="shared" si="160"/>
        <v>0.7</v>
      </c>
      <c r="DA312">
        <f t="shared" si="161"/>
        <v>6.74</v>
      </c>
      <c r="DB312">
        <f t="shared" si="162"/>
        <v>0.67</v>
      </c>
      <c r="DC312">
        <f t="shared" si="163"/>
        <v>0</v>
      </c>
      <c r="DD312" t="s">
        <v>3</v>
      </c>
      <c r="DE312" t="s">
        <v>3</v>
      </c>
      <c r="DF312">
        <f t="shared" si="164"/>
        <v>0</v>
      </c>
      <c r="DG312">
        <f t="shared" si="165"/>
        <v>0</v>
      </c>
      <c r="DH312">
        <f t="shared" si="166"/>
        <v>0</v>
      </c>
      <c r="DI312">
        <f t="shared" si="137"/>
        <v>0</v>
      </c>
      <c r="DJ312">
        <f t="shared" si="167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ROW(Source!A284)</f>
        <v>284</v>
      </c>
      <c r="B313">
        <v>78713076</v>
      </c>
      <c r="C313">
        <v>78714931</v>
      </c>
      <c r="D313">
        <v>75163326</v>
      </c>
      <c r="E313">
        <v>1</v>
      </c>
      <c r="F313">
        <v>1</v>
      </c>
      <c r="G313">
        <v>1077</v>
      </c>
      <c r="H313">
        <v>3</v>
      </c>
      <c r="I313" t="s">
        <v>867</v>
      </c>
      <c r="J313" t="s">
        <v>868</v>
      </c>
      <c r="K313" t="s">
        <v>869</v>
      </c>
      <c r="L313">
        <v>1356</v>
      </c>
      <c r="N313">
        <v>1010</v>
      </c>
      <c r="O313" t="s">
        <v>863</v>
      </c>
      <c r="P313" t="s">
        <v>863</v>
      </c>
      <c r="Q313">
        <v>1000</v>
      </c>
      <c r="W313">
        <v>0</v>
      </c>
      <c r="X313">
        <v>-2136757613</v>
      </c>
      <c r="Y313">
        <f t="shared" si="158"/>
        <v>8.3199999999999993E-3</v>
      </c>
      <c r="AA313">
        <v>229.8</v>
      </c>
      <c r="AB313">
        <v>0</v>
      </c>
      <c r="AC313">
        <v>0</v>
      </c>
      <c r="AD313">
        <v>0</v>
      </c>
      <c r="AE313">
        <v>6.44</v>
      </c>
      <c r="AF313">
        <v>0</v>
      </c>
      <c r="AG313">
        <v>0</v>
      </c>
      <c r="AH313">
        <v>0</v>
      </c>
      <c r="AI313">
        <v>33.01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8.3199999999999993E-3</v>
      </c>
      <c r="AU313" t="s">
        <v>24</v>
      </c>
      <c r="AV313">
        <v>0</v>
      </c>
      <c r="AW313">
        <v>2</v>
      </c>
      <c r="AX313">
        <v>78714966</v>
      </c>
      <c r="AY313">
        <v>1</v>
      </c>
      <c r="AZ313">
        <v>0</v>
      </c>
      <c r="BA313">
        <v>576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ROUND(Y313*Source!I284,9)</f>
        <v>0</v>
      </c>
      <c r="CY313">
        <f t="shared" si="159"/>
        <v>229.8</v>
      </c>
      <c r="CZ313">
        <f t="shared" si="160"/>
        <v>6.44</v>
      </c>
      <c r="DA313">
        <f t="shared" si="161"/>
        <v>33.01</v>
      </c>
      <c r="DB313">
        <f t="shared" si="162"/>
        <v>0.05</v>
      </c>
      <c r="DC313">
        <f t="shared" si="163"/>
        <v>0</v>
      </c>
      <c r="DD313" t="s">
        <v>3</v>
      </c>
      <c r="DE313" t="s">
        <v>3</v>
      </c>
      <c r="DF313">
        <f t="shared" si="164"/>
        <v>0</v>
      </c>
      <c r="DG313">
        <f t="shared" si="165"/>
        <v>0</v>
      </c>
      <c r="DH313">
        <f t="shared" si="166"/>
        <v>0</v>
      </c>
      <c r="DI313">
        <f t="shared" si="137"/>
        <v>0</v>
      </c>
      <c r="DJ313">
        <f t="shared" si="167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ROW(Source!A285)</f>
        <v>285</v>
      </c>
      <c r="B314">
        <v>78713076</v>
      </c>
      <c r="C314">
        <v>78714969</v>
      </c>
      <c r="D314">
        <v>75094012</v>
      </c>
      <c r="E314">
        <v>1077</v>
      </c>
      <c r="F314">
        <v>1</v>
      </c>
      <c r="G314">
        <v>1077</v>
      </c>
      <c r="H314">
        <v>1</v>
      </c>
      <c r="I314" t="s">
        <v>753</v>
      </c>
      <c r="J314" t="s">
        <v>3</v>
      </c>
      <c r="K314" t="s">
        <v>754</v>
      </c>
      <c r="L314">
        <v>1191</v>
      </c>
      <c r="N314">
        <v>1013</v>
      </c>
      <c r="O314" t="s">
        <v>755</v>
      </c>
      <c r="P314" t="s">
        <v>755</v>
      </c>
      <c r="Q314">
        <v>1</v>
      </c>
      <c r="W314">
        <v>0</v>
      </c>
      <c r="X314">
        <v>476480486</v>
      </c>
      <c r="Y314">
        <f>(AT314*1.1)</f>
        <v>6.9409999999999998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5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6.31</v>
      </c>
      <c r="AU314" t="s">
        <v>34</v>
      </c>
      <c r="AV314">
        <v>1</v>
      </c>
      <c r="AW314">
        <v>2</v>
      </c>
      <c r="AX314">
        <v>78714994</v>
      </c>
      <c r="AY314">
        <v>1</v>
      </c>
      <c r="AZ314">
        <v>0</v>
      </c>
      <c r="BA314">
        <v>579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ROUND(AT314*Source!I285*AH314*AL314,2)</f>
        <v>0</v>
      </c>
      <c r="CV314">
        <f>ROUND(Y314*Source!I285,9)</f>
        <v>0</v>
      </c>
      <c r="CW314">
        <v>0</v>
      </c>
      <c r="CX314">
        <f>ROUND(Y314*Source!I285,9)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ROUND((ROUND(AT314*CZ314,2)*1.1),6)</f>
        <v>0</v>
      </c>
      <c r="DC314">
        <f>ROUND((ROUND(AT314*AG314,2)*1.1),6)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165"/>
        <v>0</v>
      </c>
      <c r="DH314">
        <f t="shared" si="166"/>
        <v>0</v>
      </c>
      <c r="DI314">
        <f t="shared" si="137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ROW(Source!A285)</f>
        <v>285</v>
      </c>
      <c r="B315">
        <v>78713076</v>
      </c>
      <c r="C315">
        <v>78714969</v>
      </c>
      <c r="D315">
        <v>75171515</v>
      </c>
      <c r="E315">
        <v>1</v>
      </c>
      <c r="F315">
        <v>1</v>
      </c>
      <c r="G315">
        <v>1077</v>
      </c>
      <c r="H315">
        <v>2</v>
      </c>
      <c r="I315" t="s">
        <v>785</v>
      </c>
      <c r="J315" t="s">
        <v>786</v>
      </c>
      <c r="K315" t="s">
        <v>787</v>
      </c>
      <c r="L315">
        <v>1368</v>
      </c>
      <c r="N315">
        <v>1011</v>
      </c>
      <c r="O315" t="s">
        <v>759</v>
      </c>
      <c r="P315" t="s">
        <v>759</v>
      </c>
      <c r="Q315">
        <v>1</v>
      </c>
      <c r="W315">
        <v>0</v>
      </c>
      <c r="X315">
        <v>-1563021952</v>
      </c>
      <c r="Y315">
        <f>(AT315*1.1)</f>
        <v>0.38500000000000001</v>
      </c>
      <c r="AA315">
        <v>0</v>
      </c>
      <c r="AB315">
        <v>1348.64</v>
      </c>
      <c r="AC315">
        <v>643.91999999999996</v>
      </c>
      <c r="AD315">
        <v>0</v>
      </c>
      <c r="AE315">
        <v>0</v>
      </c>
      <c r="AF315">
        <v>83.1</v>
      </c>
      <c r="AG315">
        <v>12.62</v>
      </c>
      <c r="AH315">
        <v>0</v>
      </c>
      <c r="AI315">
        <v>1</v>
      </c>
      <c r="AJ315">
        <v>15.21</v>
      </c>
      <c r="AK315">
        <v>47.82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0.35</v>
      </c>
      <c r="AU315" t="s">
        <v>34</v>
      </c>
      <c r="AV315">
        <v>0</v>
      </c>
      <c r="AW315">
        <v>2</v>
      </c>
      <c r="AX315">
        <v>78714995</v>
      </c>
      <c r="AY315">
        <v>1</v>
      </c>
      <c r="AZ315">
        <v>0</v>
      </c>
      <c r="BA315">
        <v>580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ROUND(Y315*Source!I285*DO315,9)</f>
        <v>0</v>
      </c>
      <c r="CX315">
        <f>ROUND(Y315*Source!I285,9)</f>
        <v>0</v>
      </c>
      <c r="CY315">
        <f>AB315</f>
        <v>1348.64</v>
      </c>
      <c r="CZ315">
        <f>AF315</f>
        <v>83.1</v>
      </c>
      <c r="DA315">
        <f>AJ315</f>
        <v>15.21</v>
      </c>
      <c r="DB315">
        <f>ROUND((ROUND(AT315*CZ315,2)*1.1),6)</f>
        <v>31.998999999999999</v>
      </c>
      <c r="DC315">
        <f>ROUND((ROUND(AT315*AG315,2)*1.1),6)</f>
        <v>4.8620000000000001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>ROUND(ROUND(AG315*AK315,2)*CX315,2)</f>
        <v>0</v>
      </c>
      <c r="DI315">
        <f t="shared" si="137"/>
        <v>0</v>
      </c>
      <c r="DJ315">
        <f>DG315</f>
        <v>0</v>
      </c>
      <c r="DK315">
        <v>0</v>
      </c>
      <c r="DL315" t="s">
        <v>760</v>
      </c>
      <c r="DM315">
        <v>0</v>
      </c>
      <c r="DN315" t="s">
        <v>755</v>
      </c>
      <c r="DO315">
        <v>12.62</v>
      </c>
    </row>
    <row r="316" spans="1:119" x14ac:dyDescent="0.2">
      <c r="A316">
        <f>ROW(Source!A285)</f>
        <v>285</v>
      </c>
      <c r="B316">
        <v>78713076</v>
      </c>
      <c r="C316">
        <v>78714969</v>
      </c>
      <c r="D316">
        <v>75170841</v>
      </c>
      <c r="E316">
        <v>1</v>
      </c>
      <c r="F316">
        <v>1</v>
      </c>
      <c r="G316">
        <v>1077</v>
      </c>
      <c r="H316">
        <v>2</v>
      </c>
      <c r="I316" t="s">
        <v>842</v>
      </c>
      <c r="J316" t="s">
        <v>843</v>
      </c>
      <c r="K316" t="s">
        <v>844</v>
      </c>
      <c r="L316">
        <v>1368</v>
      </c>
      <c r="N316">
        <v>1011</v>
      </c>
      <c r="O316" t="s">
        <v>759</v>
      </c>
      <c r="P316" t="s">
        <v>759</v>
      </c>
      <c r="Q316">
        <v>1</v>
      </c>
      <c r="W316">
        <v>0</v>
      </c>
      <c r="X316">
        <v>-268269632</v>
      </c>
      <c r="Y316">
        <f>(AT316*1.1)</f>
        <v>1.617</v>
      </c>
      <c r="AA316">
        <v>0</v>
      </c>
      <c r="AB316">
        <v>22.07</v>
      </c>
      <c r="AC316">
        <v>0</v>
      </c>
      <c r="AD316">
        <v>0</v>
      </c>
      <c r="AE316">
        <v>0</v>
      </c>
      <c r="AF316">
        <v>2.27</v>
      </c>
      <c r="AG316">
        <v>0</v>
      </c>
      <c r="AH316">
        <v>0</v>
      </c>
      <c r="AI316">
        <v>1</v>
      </c>
      <c r="AJ316">
        <v>9.11</v>
      </c>
      <c r="AK316">
        <v>47.82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1.47</v>
      </c>
      <c r="AU316" t="s">
        <v>34</v>
      </c>
      <c r="AV316">
        <v>0</v>
      </c>
      <c r="AW316">
        <v>2</v>
      </c>
      <c r="AX316">
        <v>78714996</v>
      </c>
      <c r="AY316">
        <v>1</v>
      </c>
      <c r="AZ316">
        <v>0</v>
      </c>
      <c r="BA316">
        <v>581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ROUND(Y316*Source!I285*DO316,9)</f>
        <v>0</v>
      </c>
      <c r="CX316">
        <f>ROUND(Y316*Source!I285,9)</f>
        <v>0</v>
      </c>
      <c r="CY316">
        <f>AB316</f>
        <v>22.07</v>
      </c>
      <c r="CZ316">
        <f>AF316</f>
        <v>2.27</v>
      </c>
      <c r="DA316">
        <f>AJ316</f>
        <v>9.11</v>
      </c>
      <c r="DB316">
        <f>ROUND((ROUND(AT316*CZ316,2)*1.1),6)</f>
        <v>3.6739999999999999</v>
      </c>
      <c r="DC316">
        <f>ROUND((ROUND(AT316*AG316,2)*1.1),6)</f>
        <v>0</v>
      </c>
      <c r="DD316" t="s">
        <v>3</v>
      </c>
      <c r="DE316" t="s">
        <v>3</v>
      </c>
      <c r="DF316">
        <f>ROUND(ROUND(AE316,2)*CX316,2)</f>
        <v>0</v>
      </c>
      <c r="DG316">
        <f>ROUND(ROUND(AF316*AJ316,2)*CX316,2)</f>
        <v>0</v>
      </c>
      <c r="DH316">
        <f>ROUND(ROUND(AG316*AK316,2)*CX316,2)</f>
        <v>0</v>
      </c>
      <c r="DI316">
        <f t="shared" si="137"/>
        <v>0</v>
      </c>
      <c r="DJ316">
        <f>DG316</f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ROW(Source!A285)</f>
        <v>285</v>
      </c>
      <c r="B317">
        <v>78713076</v>
      </c>
      <c r="C317">
        <v>78714969</v>
      </c>
      <c r="D317">
        <v>75170851</v>
      </c>
      <c r="E317">
        <v>1</v>
      </c>
      <c r="F317">
        <v>1</v>
      </c>
      <c r="G317">
        <v>1077</v>
      </c>
      <c r="H317">
        <v>2</v>
      </c>
      <c r="I317" t="s">
        <v>845</v>
      </c>
      <c r="J317" t="s">
        <v>846</v>
      </c>
      <c r="K317" t="s">
        <v>847</v>
      </c>
      <c r="L317">
        <v>1368</v>
      </c>
      <c r="N317">
        <v>1011</v>
      </c>
      <c r="O317" t="s">
        <v>759</v>
      </c>
      <c r="P317" t="s">
        <v>759</v>
      </c>
      <c r="Q317">
        <v>1</v>
      </c>
      <c r="W317">
        <v>0</v>
      </c>
      <c r="X317">
        <v>1580679822</v>
      </c>
      <c r="Y317">
        <f>(AT317*1.1)</f>
        <v>1.617</v>
      </c>
      <c r="AA317">
        <v>0</v>
      </c>
      <c r="AB317">
        <v>6.61</v>
      </c>
      <c r="AC317">
        <v>0</v>
      </c>
      <c r="AD317">
        <v>0</v>
      </c>
      <c r="AE317">
        <v>0</v>
      </c>
      <c r="AF317">
        <v>0.73</v>
      </c>
      <c r="AG317">
        <v>0</v>
      </c>
      <c r="AH317">
        <v>0</v>
      </c>
      <c r="AI317">
        <v>1</v>
      </c>
      <c r="AJ317">
        <v>8.48</v>
      </c>
      <c r="AK317">
        <v>47.82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1.47</v>
      </c>
      <c r="AU317" t="s">
        <v>34</v>
      </c>
      <c r="AV317">
        <v>0</v>
      </c>
      <c r="AW317">
        <v>2</v>
      </c>
      <c r="AX317">
        <v>78714997</v>
      </c>
      <c r="AY317">
        <v>1</v>
      </c>
      <c r="AZ317">
        <v>0</v>
      </c>
      <c r="BA317">
        <v>582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ROUND(Y317*Source!I285*DO317,9)</f>
        <v>0</v>
      </c>
      <c r="CX317">
        <f>ROUND(Y317*Source!I285,9)</f>
        <v>0</v>
      </c>
      <c r="CY317">
        <f>AB317</f>
        <v>6.61</v>
      </c>
      <c r="CZ317">
        <f>AF317</f>
        <v>0.73</v>
      </c>
      <c r="DA317">
        <f>AJ317</f>
        <v>8.48</v>
      </c>
      <c r="DB317">
        <f>ROUND((ROUND(AT317*CZ317,2)*1.1),6)</f>
        <v>1.177</v>
      </c>
      <c r="DC317">
        <f>ROUND((ROUND(AT317*AG317,2)*1.1),6)</f>
        <v>0</v>
      </c>
      <c r="DD317" t="s">
        <v>3</v>
      </c>
      <c r="DE317" t="s">
        <v>3</v>
      </c>
      <c r="DF317">
        <f>ROUND(ROUND(AE317,2)*CX317,2)</f>
        <v>0</v>
      </c>
      <c r="DG317">
        <f>ROUND(ROUND(AF317*AJ317,2)*CX317,2)</f>
        <v>0</v>
      </c>
      <c r="DH317">
        <f>ROUND(ROUND(AG317*AK317,2)*CX317,2)</f>
        <v>0</v>
      </c>
      <c r="DI317">
        <f t="shared" si="137"/>
        <v>0</v>
      </c>
      <c r="DJ317">
        <f>DG317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ROW(Source!A285)</f>
        <v>285</v>
      </c>
      <c r="B318">
        <v>78713076</v>
      </c>
      <c r="C318">
        <v>78714969</v>
      </c>
      <c r="D318">
        <v>75140463</v>
      </c>
      <c r="E318">
        <v>1</v>
      </c>
      <c r="F318">
        <v>1</v>
      </c>
      <c r="G318">
        <v>1077</v>
      </c>
      <c r="H318">
        <v>3</v>
      </c>
      <c r="I318" t="s">
        <v>848</v>
      </c>
      <c r="J318" t="s">
        <v>849</v>
      </c>
      <c r="K318" t="s">
        <v>850</v>
      </c>
      <c r="L318">
        <v>1348</v>
      </c>
      <c r="N318">
        <v>1009</v>
      </c>
      <c r="O318" t="s">
        <v>182</v>
      </c>
      <c r="P318" t="s">
        <v>182</v>
      </c>
      <c r="Q318">
        <v>1000</v>
      </c>
      <c r="W318">
        <v>0</v>
      </c>
      <c r="X318">
        <v>1158088276</v>
      </c>
      <c r="Y318">
        <f t="shared" ref="Y318:Y324" si="168">AT318</f>
        <v>6.0000000000000002E-5</v>
      </c>
      <c r="AA318">
        <v>42778.76</v>
      </c>
      <c r="AB318">
        <v>0</v>
      </c>
      <c r="AC318">
        <v>0</v>
      </c>
      <c r="AD318">
        <v>0</v>
      </c>
      <c r="AE318">
        <v>11242.42</v>
      </c>
      <c r="AF318">
        <v>0</v>
      </c>
      <c r="AG318">
        <v>0</v>
      </c>
      <c r="AH318">
        <v>0</v>
      </c>
      <c r="AI318">
        <v>3.52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6.0000000000000002E-5</v>
      </c>
      <c r="AU318" t="s">
        <v>3</v>
      </c>
      <c r="AV318">
        <v>0</v>
      </c>
      <c r="AW318">
        <v>2</v>
      </c>
      <c r="AX318">
        <v>78714998</v>
      </c>
      <c r="AY318">
        <v>1</v>
      </c>
      <c r="AZ318">
        <v>0</v>
      </c>
      <c r="BA318">
        <v>583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ROUND(Y318*Source!I285,9)</f>
        <v>0</v>
      </c>
      <c r="CY318">
        <f t="shared" ref="CY318:CY324" si="169">AA318</f>
        <v>42778.76</v>
      </c>
      <c r="CZ318">
        <f t="shared" ref="CZ318:CZ324" si="170">AE318</f>
        <v>11242.42</v>
      </c>
      <c r="DA318">
        <f t="shared" ref="DA318:DA324" si="171">AI318</f>
        <v>3.52</v>
      </c>
      <c r="DB318">
        <f t="shared" ref="DB318:DB324" si="172">ROUND(ROUND(AT318*CZ318,2),6)</f>
        <v>0.67</v>
      </c>
      <c r="DC318">
        <f t="shared" ref="DC318:DC324" si="173">ROUND(ROUND(AT318*AG318,2),6)</f>
        <v>0</v>
      </c>
      <c r="DD318" t="s">
        <v>3</v>
      </c>
      <c r="DE318" t="s">
        <v>3</v>
      </c>
      <c r="DF318">
        <f t="shared" ref="DF318:DF324" si="174">ROUND(ROUND(AE318*AI318,2)*CX318,2)</f>
        <v>0</v>
      </c>
      <c r="DG318">
        <f t="shared" ref="DG318:DG325" si="175">ROUND(ROUND(AF318,2)*CX318,2)</f>
        <v>0</v>
      </c>
      <c r="DH318">
        <f t="shared" ref="DH318:DH325" si="176">ROUND(ROUND(AG318,2)*CX318,2)</f>
        <v>0</v>
      </c>
      <c r="DI318">
        <f t="shared" si="137"/>
        <v>0</v>
      </c>
      <c r="DJ318">
        <f t="shared" ref="DJ318:DJ324" si="177"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ROW(Source!A285)</f>
        <v>285</v>
      </c>
      <c r="B319">
        <v>78713076</v>
      </c>
      <c r="C319">
        <v>78714969</v>
      </c>
      <c r="D319">
        <v>75146974</v>
      </c>
      <c r="E319">
        <v>1</v>
      </c>
      <c r="F319">
        <v>1</v>
      </c>
      <c r="G319">
        <v>1077</v>
      </c>
      <c r="H319">
        <v>3</v>
      </c>
      <c r="I319" t="s">
        <v>851</v>
      </c>
      <c r="J319" t="s">
        <v>852</v>
      </c>
      <c r="K319" t="s">
        <v>853</v>
      </c>
      <c r="L319">
        <v>1346</v>
      </c>
      <c r="N319">
        <v>1009</v>
      </c>
      <c r="O319" t="s">
        <v>520</v>
      </c>
      <c r="P319" t="s">
        <v>520</v>
      </c>
      <c r="Q319">
        <v>1</v>
      </c>
      <c r="W319">
        <v>0</v>
      </c>
      <c r="X319">
        <v>-1839488822</v>
      </c>
      <c r="Y319">
        <f t="shared" si="168"/>
        <v>0.8</v>
      </c>
      <c r="AA319">
        <v>212.24</v>
      </c>
      <c r="AB319">
        <v>0</v>
      </c>
      <c r="AC319">
        <v>0</v>
      </c>
      <c r="AD319">
        <v>0</v>
      </c>
      <c r="AE319">
        <v>25.8</v>
      </c>
      <c r="AF319">
        <v>0</v>
      </c>
      <c r="AG319">
        <v>0</v>
      </c>
      <c r="AH319">
        <v>0</v>
      </c>
      <c r="AI319">
        <v>7.61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0.8</v>
      </c>
      <c r="AU319" t="s">
        <v>3</v>
      </c>
      <c r="AV319">
        <v>0</v>
      </c>
      <c r="AW319">
        <v>2</v>
      </c>
      <c r="AX319">
        <v>78714999</v>
      </c>
      <c r="AY319">
        <v>1</v>
      </c>
      <c r="AZ319">
        <v>0</v>
      </c>
      <c r="BA319">
        <v>584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ROUND(Y319*Source!I285,9)</f>
        <v>0</v>
      </c>
      <c r="CY319">
        <f t="shared" si="169"/>
        <v>212.24</v>
      </c>
      <c r="CZ319">
        <f t="shared" si="170"/>
        <v>25.8</v>
      </c>
      <c r="DA319">
        <f t="shared" si="171"/>
        <v>7.61</v>
      </c>
      <c r="DB319">
        <f t="shared" si="172"/>
        <v>20.64</v>
      </c>
      <c r="DC319">
        <f t="shared" si="173"/>
        <v>0</v>
      </c>
      <c r="DD319" t="s">
        <v>3</v>
      </c>
      <c r="DE319" t="s">
        <v>3</v>
      </c>
      <c r="DF319">
        <f t="shared" si="174"/>
        <v>0</v>
      </c>
      <c r="DG319">
        <f t="shared" si="175"/>
        <v>0</v>
      </c>
      <c r="DH319">
        <f t="shared" si="176"/>
        <v>0</v>
      </c>
      <c r="DI319">
        <f t="shared" si="137"/>
        <v>0</v>
      </c>
      <c r="DJ319">
        <f t="shared" si="177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ROW(Source!A285)</f>
        <v>285</v>
      </c>
      <c r="B320">
        <v>78713076</v>
      </c>
      <c r="C320">
        <v>78714969</v>
      </c>
      <c r="D320">
        <v>75140742</v>
      </c>
      <c r="E320">
        <v>1</v>
      </c>
      <c r="F320">
        <v>1</v>
      </c>
      <c r="G320">
        <v>1077</v>
      </c>
      <c r="H320">
        <v>3</v>
      </c>
      <c r="I320" t="s">
        <v>854</v>
      </c>
      <c r="J320" t="s">
        <v>855</v>
      </c>
      <c r="K320" t="s">
        <v>856</v>
      </c>
      <c r="L320">
        <v>1348</v>
      </c>
      <c r="N320">
        <v>1009</v>
      </c>
      <c r="O320" t="s">
        <v>182</v>
      </c>
      <c r="P320" t="s">
        <v>182</v>
      </c>
      <c r="Q320">
        <v>1000</v>
      </c>
      <c r="W320">
        <v>0</v>
      </c>
      <c r="X320">
        <v>1550625063</v>
      </c>
      <c r="Y320">
        <f t="shared" si="168"/>
        <v>5.0000000000000001E-4</v>
      </c>
      <c r="AA320">
        <v>1617949.24</v>
      </c>
      <c r="AB320">
        <v>0</v>
      </c>
      <c r="AC320">
        <v>0</v>
      </c>
      <c r="AD320">
        <v>0</v>
      </c>
      <c r="AE320">
        <v>60966</v>
      </c>
      <c r="AF320">
        <v>0</v>
      </c>
      <c r="AG320">
        <v>0</v>
      </c>
      <c r="AH320">
        <v>0</v>
      </c>
      <c r="AI320">
        <v>24.55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5.0000000000000001E-4</v>
      </c>
      <c r="AU320" t="s">
        <v>3</v>
      </c>
      <c r="AV320">
        <v>0</v>
      </c>
      <c r="AW320">
        <v>2</v>
      </c>
      <c r="AX320">
        <v>78715000</v>
      </c>
      <c r="AY320">
        <v>1</v>
      </c>
      <c r="AZ320">
        <v>0</v>
      </c>
      <c r="BA320">
        <v>585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ROUND(Y320*Source!I285,9)</f>
        <v>0</v>
      </c>
      <c r="CY320">
        <f t="shared" si="169"/>
        <v>1617949.24</v>
      </c>
      <c r="CZ320">
        <f t="shared" si="170"/>
        <v>60966</v>
      </c>
      <c r="DA320">
        <f t="shared" si="171"/>
        <v>24.55</v>
      </c>
      <c r="DB320">
        <f t="shared" si="172"/>
        <v>30.48</v>
      </c>
      <c r="DC320">
        <f t="shared" si="173"/>
        <v>0</v>
      </c>
      <c r="DD320" t="s">
        <v>3</v>
      </c>
      <c r="DE320" t="s">
        <v>3</v>
      </c>
      <c r="DF320">
        <f t="shared" si="174"/>
        <v>0</v>
      </c>
      <c r="DG320">
        <f t="shared" si="175"/>
        <v>0</v>
      </c>
      <c r="DH320">
        <f t="shared" si="176"/>
        <v>0</v>
      </c>
      <c r="DI320">
        <f t="shared" si="137"/>
        <v>0</v>
      </c>
      <c r="DJ320">
        <f t="shared" si="177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ROW(Source!A285)</f>
        <v>285</v>
      </c>
      <c r="B321">
        <v>78713076</v>
      </c>
      <c r="C321">
        <v>78714969</v>
      </c>
      <c r="D321">
        <v>75140765</v>
      </c>
      <c r="E321">
        <v>1</v>
      </c>
      <c r="F321">
        <v>1</v>
      </c>
      <c r="G321">
        <v>1077</v>
      </c>
      <c r="H321">
        <v>3</v>
      </c>
      <c r="I321" t="s">
        <v>857</v>
      </c>
      <c r="J321" t="s">
        <v>858</v>
      </c>
      <c r="K321" t="s">
        <v>859</v>
      </c>
      <c r="L321">
        <v>1348</v>
      </c>
      <c r="N321">
        <v>1009</v>
      </c>
      <c r="O321" t="s">
        <v>182</v>
      </c>
      <c r="P321" t="s">
        <v>182</v>
      </c>
      <c r="Q321">
        <v>1000</v>
      </c>
      <c r="W321">
        <v>0</v>
      </c>
      <c r="X321">
        <v>619489811</v>
      </c>
      <c r="Y321">
        <f t="shared" si="168"/>
        <v>4.0000000000000003E-5</v>
      </c>
      <c r="AA321">
        <v>84823.88</v>
      </c>
      <c r="AB321">
        <v>0</v>
      </c>
      <c r="AC321">
        <v>0</v>
      </c>
      <c r="AD321">
        <v>0</v>
      </c>
      <c r="AE321">
        <v>7982.5</v>
      </c>
      <c r="AF321">
        <v>0</v>
      </c>
      <c r="AG321">
        <v>0</v>
      </c>
      <c r="AH321">
        <v>0</v>
      </c>
      <c r="AI321">
        <v>9.83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4.0000000000000003E-5</v>
      </c>
      <c r="AU321" t="s">
        <v>3</v>
      </c>
      <c r="AV321">
        <v>0</v>
      </c>
      <c r="AW321">
        <v>2</v>
      </c>
      <c r="AX321">
        <v>78715001</v>
      </c>
      <c r="AY321">
        <v>1</v>
      </c>
      <c r="AZ321">
        <v>0</v>
      </c>
      <c r="BA321">
        <v>586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ROUND(Y321*Source!I285,9)</f>
        <v>0</v>
      </c>
      <c r="CY321">
        <f t="shared" si="169"/>
        <v>84823.88</v>
      </c>
      <c r="CZ321">
        <f t="shared" si="170"/>
        <v>7982.5</v>
      </c>
      <c r="DA321">
        <f t="shared" si="171"/>
        <v>9.83</v>
      </c>
      <c r="DB321">
        <f t="shared" si="172"/>
        <v>0.32</v>
      </c>
      <c r="DC321">
        <f t="shared" si="173"/>
        <v>0</v>
      </c>
      <c r="DD321" t="s">
        <v>3</v>
      </c>
      <c r="DE321" t="s">
        <v>3</v>
      </c>
      <c r="DF321">
        <f t="shared" si="174"/>
        <v>0</v>
      </c>
      <c r="DG321">
        <f t="shared" si="175"/>
        <v>0</v>
      </c>
      <c r="DH321">
        <f t="shared" si="176"/>
        <v>0</v>
      </c>
      <c r="DI321">
        <f t="shared" ref="DI321:DI342" si="178">ROUND(ROUND(AH321,2)*CX321,2)</f>
        <v>0</v>
      </c>
      <c r="DJ321">
        <f t="shared" si="177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ROW(Source!A285)</f>
        <v>285</v>
      </c>
      <c r="B322">
        <v>78713076</v>
      </c>
      <c r="C322">
        <v>78714969</v>
      </c>
      <c r="D322">
        <v>75163663</v>
      </c>
      <c r="E322">
        <v>1</v>
      </c>
      <c r="F322">
        <v>1</v>
      </c>
      <c r="G322">
        <v>1077</v>
      </c>
      <c r="H322">
        <v>3</v>
      </c>
      <c r="I322" t="s">
        <v>860</v>
      </c>
      <c r="J322" t="s">
        <v>861</v>
      </c>
      <c r="K322" t="s">
        <v>862</v>
      </c>
      <c r="L322">
        <v>1356</v>
      </c>
      <c r="N322">
        <v>1010</v>
      </c>
      <c r="O322" t="s">
        <v>863</v>
      </c>
      <c r="P322" t="s">
        <v>863</v>
      </c>
      <c r="Q322">
        <v>1000</v>
      </c>
      <c r="W322">
        <v>0</v>
      </c>
      <c r="X322">
        <v>811608670</v>
      </c>
      <c r="Y322">
        <f t="shared" si="168"/>
        <v>4.0000000000000001E-3</v>
      </c>
      <c r="AA322">
        <v>1729.99</v>
      </c>
      <c r="AB322">
        <v>0</v>
      </c>
      <c r="AC322">
        <v>0</v>
      </c>
      <c r="AD322">
        <v>0</v>
      </c>
      <c r="AE322">
        <v>226.68</v>
      </c>
      <c r="AF322">
        <v>0</v>
      </c>
      <c r="AG322">
        <v>0</v>
      </c>
      <c r="AH322">
        <v>0</v>
      </c>
      <c r="AI322">
        <v>7.06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4.0000000000000001E-3</v>
      </c>
      <c r="AU322" t="s">
        <v>3</v>
      </c>
      <c r="AV322">
        <v>0</v>
      </c>
      <c r="AW322">
        <v>2</v>
      </c>
      <c r="AX322">
        <v>78715002</v>
      </c>
      <c r="AY322">
        <v>1</v>
      </c>
      <c r="AZ322">
        <v>0</v>
      </c>
      <c r="BA322">
        <v>587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ROUND(Y322*Source!I285,9)</f>
        <v>0</v>
      </c>
      <c r="CY322">
        <f t="shared" si="169"/>
        <v>1729.99</v>
      </c>
      <c r="CZ322">
        <f t="shared" si="170"/>
        <v>226.68</v>
      </c>
      <c r="DA322">
        <f t="shared" si="171"/>
        <v>7.06</v>
      </c>
      <c r="DB322">
        <f t="shared" si="172"/>
        <v>0.91</v>
      </c>
      <c r="DC322">
        <f t="shared" si="173"/>
        <v>0</v>
      </c>
      <c r="DD322" t="s">
        <v>3</v>
      </c>
      <c r="DE322" t="s">
        <v>3</v>
      </c>
      <c r="DF322">
        <f t="shared" si="174"/>
        <v>0</v>
      </c>
      <c r="DG322">
        <f t="shared" si="175"/>
        <v>0</v>
      </c>
      <c r="DH322">
        <f t="shared" si="176"/>
        <v>0</v>
      </c>
      <c r="DI322">
        <f t="shared" si="178"/>
        <v>0</v>
      </c>
      <c r="DJ322">
        <f t="shared" si="177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ROW(Source!A285)</f>
        <v>285</v>
      </c>
      <c r="B323">
        <v>78713076</v>
      </c>
      <c r="C323">
        <v>78714969</v>
      </c>
      <c r="D323">
        <v>75163324</v>
      </c>
      <c r="E323">
        <v>1</v>
      </c>
      <c r="F323">
        <v>1</v>
      </c>
      <c r="G323">
        <v>1077</v>
      </c>
      <c r="H323">
        <v>3</v>
      </c>
      <c r="I323" t="s">
        <v>864</v>
      </c>
      <c r="J323" t="s">
        <v>865</v>
      </c>
      <c r="K323" t="s">
        <v>866</v>
      </c>
      <c r="L323">
        <v>1301</v>
      </c>
      <c r="N323">
        <v>1003</v>
      </c>
      <c r="O323" t="s">
        <v>104</v>
      </c>
      <c r="P323" t="s">
        <v>104</v>
      </c>
      <c r="Q323">
        <v>1</v>
      </c>
      <c r="W323">
        <v>0</v>
      </c>
      <c r="X323">
        <v>-1504670137</v>
      </c>
      <c r="Y323">
        <f t="shared" si="168"/>
        <v>0.96</v>
      </c>
      <c r="AA323">
        <v>5.0999999999999996</v>
      </c>
      <c r="AB323">
        <v>0</v>
      </c>
      <c r="AC323">
        <v>0</v>
      </c>
      <c r="AD323">
        <v>0</v>
      </c>
      <c r="AE323">
        <v>0.7</v>
      </c>
      <c r="AF323">
        <v>0</v>
      </c>
      <c r="AG323">
        <v>0</v>
      </c>
      <c r="AH323">
        <v>0</v>
      </c>
      <c r="AI323">
        <v>6.74</v>
      </c>
      <c r="AJ323">
        <v>1</v>
      </c>
      <c r="AK323">
        <v>1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0.96</v>
      </c>
      <c r="AU323" t="s">
        <v>3</v>
      </c>
      <c r="AV323">
        <v>0</v>
      </c>
      <c r="AW323">
        <v>2</v>
      </c>
      <c r="AX323">
        <v>78715003</v>
      </c>
      <c r="AY323">
        <v>1</v>
      </c>
      <c r="AZ323">
        <v>0</v>
      </c>
      <c r="BA323">
        <v>588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ROUND(Y323*Source!I285,9)</f>
        <v>0</v>
      </c>
      <c r="CY323">
        <f t="shared" si="169"/>
        <v>5.0999999999999996</v>
      </c>
      <c r="CZ323">
        <f t="shared" si="170"/>
        <v>0.7</v>
      </c>
      <c r="DA323">
        <f t="shared" si="171"/>
        <v>6.74</v>
      </c>
      <c r="DB323">
        <f t="shared" si="172"/>
        <v>0.67</v>
      </c>
      <c r="DC323">
        <f t="shared" si="173"/>
        <v>0</v>
      </c>
      <c r="DD323" t="s">
        <v>3</v>
      </c>
      <c r="DE323" t="s">
        <v>3</v>
      </c>
      <c r="DF323">
        <f t="shared" si="174"/>
        <v>0</v>
      </c>
      <c r="DG323">
        <f t="shared" si="175"/>
        <v>0</v>
      </c>
      <c r="DH323">
        <f t="shared" si="176"/>
        <v>0</v>
      </c>
      <c r="DI323">
        <f t="shared" si="178"/>
        <v>0</v>
      </c>
      <c r="DJ323">
        <f t="shared" si="177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ROW(Source!A285)</f>
        <v>285</v>
      </c>
      <c r="B324">
        <v>78713076</v>
      </c>
      <c r="C324">
        <v>78714969</v>
      </c>
      <c r="D324">
        <v>75163326</v>
      </c>
      <c r="E324">
        <v>1</v>
      </c>
      <c r="F324">
        <v>1</v>
      </c>
      <c r="G324">
        <v>1077</v>
      </c>
      <c r="H324">
        <v>3</v>
      </c>
      <c r="I324" t="s">
        <v>867</v>
      </c>
      <c r="J324" t="s">
        <v>868</v>
      </c>
      <c r="K324" t="s">
        <v>869</v>
      </c>
      <c r="L324">
        <v>1356</v>
      </c>
      <c r="N324">
        <v>1010</v>
      </c>
      <c r="O324" t="s">
        <v>863</v>
      </c>
      <c r="P324" t="s">
        <v>863</v>
      </c>
      <c r="Q324">
        <v>1000</v>
      </c>
      <c r="W324">
        <v>0</v>
      </c>
      <c r="X324">
        <v>-2136757613</v>
      </c>
      <c r="Y324">
        <f t="shared" si="168"/>
        <v>8.3199999999999993E-3</v>
      </c>
      <c r="AA324">
        <v>229.8</v>
      </c>
      <c r="AB324">
        <v>0</v>
      </c>
      <c r="AC324">
        <v>0</v>
      </c>
      <c r="AD324">
        <v>0</v>
      </c>
      <c r="AE324">
        <v>6.44</v>
      </c>
      <c r="AF324">
        <v>0</v>
      </c>
      <c r="AG324">
        <v>0</v>
      </c>
      <c r="AH324">
        <v>0</v>
      </c>
      <c r="AI324">
        <v>33.01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8.3199999999999993E-3</v>
      </c>
      <c r="AU324" t="s">
        <v>3</v>
      </c>
      <c r="AV324">
        <v>0</v>
      </c>
      <c r="AW324">
        <v>2</v>
      </c>
      <c r="AX324">
        <v>78715004</v>
      </c>
      <c r="AY324">
        <v>1</v>
      </c>
      <c r="AZ324">
        <v>0</v>
      </c>
      <c r="BA324">
        <v>589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ROUND(Y324*Source!I285,9)</f>
        <v>0</v>
      </c>
      <c r="CY324">
        <f t="shared" si="169"/>
        <v>229.8</v>
      </c>
      <c r="CZ324">
        <f t="shared" si="170"/>
        <v>6.44</v>
      </c>
      <c r="DA324">
        <f t="shared" si="171"/>
        <v>33.01</v>
      </c>
      <c r="DB324">
        <f t="shared" si="172"/>
        <v>0.05</v>
      </c>
      <c r="DC324">
        <f t="shared" si="173"/>
        <v>0</v>
      </c>
      <c r="DD324" t="s">
        <v>3</v>
      </c>
      <c r="DE324" t="s">
        <v>3</v>
      </c>
      <c r="DF324">
        <f t="shared" si="174"/>
        <v>0</v>
      </c>
      <c r="DG324">
        <f t="shared" si="175"/>
        <v>0</v>
      </c>
      <c r="DH324">
        <f t="shared" si="176"/>
        <v>0</v>
      </c>
      <c r="DI324">
        <f t="shared" si="178"/>
        <v>0</v>
      </c>
      <c r="DJ324">
        <f t="shared" si="177"/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ROW(Source!A287)</f>
        <v>287</v>
      </c>
      <c r="B325">
        <v>78713076</v>
      </c>
      <c r="C325">
        <v>78715008</v>
      </c>
      <c r="D325">
        <v>75094012</v>
      </c>
      <c r="E325">
        <v>1077</v>
      </c>
      <c r="F325">
        <v>1</v>
      </c>
      <c r="G325">
        <v>1077</v>
      </c>
      <c r="H325">
        <v>1</v>
      </c>
      <c r="I325" t="s">
        <v>753</v>
      </c>
      <c r="J325" t="s">
        <v>3</v>
      </c>
      <c r="K325" t="s">
        <v>754</v>
      </c>
      <c r="L325">
        <v>1191</v>
      </c>
      <c r="N325">
        <v>1013</v>
      </c>
      <c r="O325" t="s">
        <v>755</v>
      </c>
      <c r="P325" t="s">
        <v>755</v>
      </c>
      <c r="Q325">
        <v>1</v>
      </c>
      <c r="W325">
        <v>0</v>
      </c>
      <c r="X325">
        <v>476480486</v>
      </c>
      <c r="Y325">
        <f>((AT325*1.2)*1.1)</f>
        <v>4.0128000000000004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5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3.04</v>
      </c>
      <c r="AU325" t="s">
        <v>91</v>
      </c>
      <c r="AV325">
        <v>1</v>
      </c>
      <c r="AW325">
        <v>2</v>
      </c>
      <c r="AX325">
        <v>78715016</v>
      </c>
      <c r="AY325">
        <v>1</v>
      </c>
      <c r="AZ325">
        <v>0</v>
      </c>
      <c r="BA325">
        <v>592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U325">
        <f>ROUND(AT325*Source!I287*AH325*AL325,2)</f>
        <v>0</v>
      </c>
      <c r="CV325">
        <f>ROUND(Y325*Source!I287,9)</f>
        <v>0</v>
      </c>
      <c r="CW325">
        <v>0</v>
      </c>
      <c r="CX325">
        <f>ROUND(Y325*Source!I287,9)</f>
        <v>0</v>
      </c>
      <c r="CY325">
        <f>AD325</f>
        <v>0</v>
      </c>
      <c r="CZ325">
        <f>AH325</f>
        <v>0</v>
      </c>
      <c r="DA325">
        <f>AL325</f>
        <v>1</v>
      </c>
      <c r="DB325">
        <f>ROUND(((ROUND(AT325*CZ325,2)*1.2)*1.1),6)</f>
        <v>0</v>
      </c>
      <c r="DC325">
        <f>ROUND(((ROUND(AT325*AG325,2)*1.2)*1.1),6)</f>
        <v>0</v>
      </c>
      <c r="DD325" t="s">
        <v>3</v>
      </c>
      <c r="DE325" t="s">
        <v>3</v>
      </c>
      <c r="DF325">
        <f>ROUND(ROUND(AE325,2)*CX325,2)</f>
        <v>0</v>
      </c>
      <c r="DG325">
        <f t="shared" si="175"/>
        <v>0</v>
      </c>
      <c r="DH325">
        <f t="shared" si="176"/>
        <v>0</v>
      </c>
      <c r="DI325">
        <f t="shared" si="178"/>
        <v>0</v>
      </c>
      <c r="DJ325">
        <f>DI325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ROW(Source!A287)</f>
        <v>287</v>
      </c>
      <c r="B326">
        <v>78713076</v>
      </c>
      <c r="C326">
        <v>78715008</v>
      </c>
      <c r="D326">
        <v>75171356</v>
      </c>
      <c r="E326">
        <v>1</v>
      </c>
      <c r="F326">
        <v>1</v>
      </c>
      <c r="G326">
        <v>1077</v>
      </c>
      <c r="H326">
        <v>2</v>
      </c>
      <c r="I326" t="s">
        <v>870</v>
      </c>
      <c r="J326" t="s">
        <v>871</v>
      </c>
      <c r="K326" t="s">
        <v>872</v>
      </c>
      <c r="L326">
        <v>1368</v>
      </c>
      <c r="N326">
        <v>1011</v>
      </c>
      <c r="O326" t="s">
        <v>759</v>
      </c>
      <c r="P326" t="s">
        <v>759</v>
      </c>
      <c r="Q326">
        <v>1</v>
      </c>
      <c r="W326">
        <v>0</v>
      </c>
      <c r="X326">
        <v>-1873964839</v>
      </c>
      <c r="Y326">
        <f>((AT326*1.2)*1.1)</f>
        <v>0.13200000000000001</v>
      </c>
      <c r="AA326">
        <v>0</v>
      </c>
      <c r="AB326">
        <v>1.06</v>
      </c>
      <c r="AC326">
        <v>0</v>
      </c>
      <c r="AD326">
        <v>0</v>
      </c>
      <c r="AE326">
        <v>0</v>
      </c>
      <c r="AF326">
        <v>0.12</v>
      </c>
      <c r="AG326">
        <v>0</v>
      </c>
      <c r="AH326">
        <v>0</v>
      </c>
      <c r="AI326">
        <v>1</v>
      </c>
      <c r="AJ326">
        <v>8.42</v>
      </c>
      <c r="AK326">
        <v>47.82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0.1</v>
      </c>
      <c r="AU326" t="s">
        <v>91</v>
      </c>
      <c r="AV326">
        <v>0</v>
      </c>
      <c r="AW326">
        <v>2</v>
      </c>
      <c r="AX326">
        <v>78715017</v>
      </c>
      <c r="AY326">
        <v>1</v>
      </c>
      <c r="AZ326">
        <v>0</v>
      </c>
      <c r="BA326">
        <v>593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ROUND(Y326*Source!I287*DO326,9)</f>
        <v>0</v>
      </c>
      <c r="CX326">
        <f>ROUND(Y326*Source!I287,9)</f>
        <v>0</v>
      </c>
      <c r="CY326">
        <f>AB326</f>
        <v>1.06</v>
      </c>
      <c r="CZ326">
        <f>AF326</f>
        <v>0.12</v>
      </c>
      <c r="DA326">
        <f>AJ326</f>
        <v>8.42</v>
      </c>
      <c r="DB326">
        <f>ROUND(((ROUND(AT326*CZ326,2)*1.2)*1.1),6)</f>
        <v>1.32E-2</v>
      </c>
      <c r="DC326">
        <f>ROUND(((ROUND(AT326*AG326,2)*1.2)*1.1),6)</f>
        <v>0</v>
      </c>
      <c r="DD326" t="s">
        <v>3</v>
      </c>
      <c r="DE326" t="s">
        <v>3</v>
      </c>
      <c r="DF326">
        <f>ROUND(ROUND(AE326,2)*CX326,2)</f>
        <v>0</v>
      </c>
      <c r="DG326">
        <f>ROUND(ROUND(AF326*AJ326,2)*CX326,2)</f>
        <v>0</v>
      </c>
      <c r="DH326">
        <f>ROUND(ROUND(AG326*AK326,2)*CX326,2)</f>
        <v>0</v>
      </c>
      <c r="DI326">
        <f t="shared" si="178"/>
        <v>0</v>
      </c>
      <c r="DJ326">
        <f>DG326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ROW(Source!A287)</f>
        <v>287</v>
      </c>
      <c r="B327">
        <v>78713076</v>
      </c>
      <c r="C327">
        <v>78715008</v>
      </c>
      <c r="D327">
        <v>75142011</v>
      </c>
      <c r="E327">
        <v>1</v>
      </c>
      <c r="F327">
        <v>1</v>
      </c>
      <c r="G327">
        <v>1077</v>
      </c>
      <c r="H327">
        <v>3</v>
      </c>
      <c r="I327" t="s">
        <v>873</v>
      </c>
      <c r="J327" t="s">
        <v>874</v>
      </c>
      <c r="K327" t="s">
        <v>875</v>
      </c>
      <c r="L327">
        <v>1346</v>
      </c>
      <c r="N327">
        <v>1009</v>
      </c>
      <c r="O327" t="s">
        <v>520</v>
      </c>
      <c r="P327" t="s">
        <v>520</v>
      </c>
      <c r="Q327">
        <v>1</v>
      </c>
      <c r="W327">
        <v>0</v>
      </c>
      <c r="X327">
        <v>-1706574432</v>
      </c>
      <c r="Y327">
        <f>(AT327*1)</f>
        <v>0.312</v>
      </c>
      <c r="AA327">
        <v>62.89</v>
      </c>
      <c r="AB327">
        <v>0</v>
      </c>
      <c r="AC327">
        <v>0</v>
      </c>
      <c r="AD327">
        <v>0</v>
      </c>
      <c r="AE327">
        <v>6.27</v>
      </c>
      <c r="AF327">
        <v>0</v>
      </c>
      <c r="AG327">
        <v>0</v>
      </c>
      <c r="AH327">
        <v>0</v>
      </c>
      <c r="AI327">
        <v>10.029999999999999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0.312</v>
      </c>
      <c r="AU327" t="s">
        <v>24</v>
      </c>
      <c r="AV327">
        <v>0</v>
      </c>
      <c r="AW327">
        <v>2</v>
      </c>
      <c r="AX327">
        <v>78715018</v>
      </c>
      <c r="AY327">
        <v>1</v>
      </c>
      <c r="AZ327">
        <v>0</v>
      </c>
      <c r="BA327">
        <v>594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ROUND(Y327*Source!I287,9)</f>
        <v>0</v>
      </c>
      <c r="CY327">
        <f>AA327</f>
        <v>62.89</v>
      </c>
      <c r="CZ327">
        <f>AE327</f>
        <v>6.27</v>
      </c>
      <c r="DA327">
        <f>AI327</f>
        <v>10.029999999999999</v>
      </c>
      <c r="DB327">
        <f>ROUND((ROUND(AT327*CZ327,2)*1),6)</f>
        <v>1.96</v>
      </c>
      <c r="DC327">
        <f>ROUND((ROUND(AT327*AG327,2)*1),6)</f>
        <v>0</v>
      </c>
      <c r="DD327" t="s">
        <v>3</v>
      </c>
      <c r="DE327" t="s">
        <v>3</v>
      </c>
      <c r="DF327">
        <f>ROUND(ROUND(AE327*AI327,2)*CX327,2)</f>
        <v>0</v>
      </c>
      <c r="DG327">
        <f>ROUND(ROUND(AF327,2)*CX327,2)</f>
        <v>0</v>
      </c>
      <c r="DH327">
        <f>ROUND(ROUND(AG327,2)*CX327,2)</f>
        <v>0</v>
      </c>
      <c r="DI327">
        <f t="shared" si="178"/>
        <v>0</v>
      </c>
      <c r="DJ327">
        <f>DF327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ROW(Source!A288)</f>
        <v>288</v>
      </c>
      <c r="B328">
        <v>78713076</v>
      </c>
      <c r="C328">
        <v>78715020</v>
      </c>
      <c r="D328">
        <v>75094012</v>
      </c>
      <c r="E328">
        <v>1077</v>
      </c>
      <c r="F328">
        <v>1</v>
      </c>
      <c r="G328">
        <v>1077</v>
      </c>
      <c r="H328">
        <v>1</v>
      </c>
      <c r="I328" t="s">
        <v>753</v>
      </c>
      <c r="J328" t="s">
        <v>3</v>
      </c>
      <c r="K328" t="s">
        <v>754</v>
      </c>
      <c r="L328">
        <v>1191</v>
      </c>
      <c r="N328">
        <v>1013</v>
      </c>
      <c r="O328" t="s">
        <v>755</v>
      </c>
      <c r="P328" t="s">
        <v>755</v>
      </c>
      <c r="Q328">
        <v>1</v>
      </c>
      <c r="W328">
        <v>0</v>
      </c>
      <c r="X328">
        <v>476480486</v>
      </c>
      <c r="Y328">
        <f>(AT328*1.1)</f>
        <v>3.3439999999999999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5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3.04</v>
      </c>
      <c r="AU328" t="s">
        <v>34</v>
      </c>
      <c r="AV328">
        <v>1</v>
      </c>
      <c r="AW328">
        <v>2</v>
      </c>
      <c r="AX328">
        <v>78715028</v>
      </c>
      <c r="AY328">
        <v>1</v>
      </c>
      <c r="AZ328">
        <v>0</v>
      </c>
      <c r="BA328">
        <v>596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U328">
        <f>ROUND(AT328*Source!I288*AH328*AL328,2)</f>
        <v>0</v>
      </c>
      <c r="CV328">
        <f>ROUND(Y328*Source!I288,9)</f>
        <v>0</v>
      </c>
      <c r="CW328">
        <v>0</v>
      </c>
      <c r="CX328">
        <f>ROUND(Y328*Source!I288,9)</f>
        <v>0</v>
      </c>
      <c r="CY328">
        <f>AD328</f>
        <v>0</v>
      </c>
      <c r="CZ328">
        <f>AH328</f>
        <v>0</v>
      </c>
      <c r="DA328">
        <f>AL328</f>
        <v>1</v>
      </c>
      <c r="DB328">
        <f>ROUND((ROUND(AT328*CZ328,2)*1.1),6)</f>
        <v>0</v>
      </c>
      <c r="DC328">
        <f>ROUND((ROUND(AT328*AG328,2)*1.1),6)</f>
        <v>0</v>
      </c>
      <c r="DD328" t="s">
        <v>3</v>
      </c>
      <c r="DE328" t="s">
        <v>3</v>
      </c>
      <c r="DF328">
        <f>ROUND(ROUND(AE328,2)*CX328,2)</f>
        <v>0</v>
      </c>
      <c r="DG328">
        <f>ROUND(ROUND(AF328,2)*CX328,2)</f>
        <v>0</v>
      </c>
      <c r="DH328">
        <f>ROUND(ROUND(AG328,2)*CX328,2)</f>
        <v>0</v>
      </c>
      <c r="DI328">
        <f t="shared" si="178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ROW(Source!A288)</f>
        <v>288</v>
      </c>
      <c r="B329">
        <v>78713076</v>
      </c>
      <c r="C329">
        <v>78715020</v>
      </c>
      <c r="D329">
        <v>75171356</v>
      </c>
      <c r="E329">
        <v>1</v>
      </c>
      <c r="F329">
        <v>1</v>
      </c>
      <c r="G329">
        <v>1077</v>
      </c>
      <c r="H329">
        <v>2</v>
      </c>
      <c r="I329" t="s">
        <v>870</v>
      </c>
      <c r="J329" t="s">
        <v>871</v>
      </c>
      <c r="K329" t="s">
        <v>872</v>
      </c>
      <c r="L329">
        <v>1368</v>
      </c>
      <c r="N329">
        <v>1011</v>
      </c>
      <c r="O329" t="s">
        <v>759</v>
      </c>
      <c r="P329" t="s">
        <v>759</v>
      </c>
      <c r="Q329">
        <v>1</v>
      </c>
      <c r="W329">
        <v>0</v>
      </c>
      <c r="X329">
        <v>-1873964839</v>
      </c>
      <c r="Y329">
        <f>(AT329*1.1)</f>
        <v>0.11</v>
      </c>
      <c r="AA329">
        <v>0</v>
      </c>
      <c r="AB329">
        <v>1.06</v>
      </c>
      <c r="AC329">
        <v>0</v>
      </c>
      <c r="AD329">
        <v>0</v>
      </c>
      <c r="AE329">
        <v>0</v>
      </c>
      <c r="AF329">
        <v>0.12</v>
      </c>
      <c r="AG329">
        <v>0</v>
      </c>
      <c r="AH329">
        <v>0</v>
      </c>
      <c r="AI329">
        <v>1</v>
      </c>
      <c r="AJ329">
        <v>8.42</v>
      </c>
      <c r="AK329">
        <v>47.82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0.1</v>
      </c>
      <c r="AU329" t="s">
        <v>34</v>
      </c>
      <c r="AV329">
        <v>0</v>
      </c>
      <c r="AW329">
        <v>2</v>
      </c>
      <c r="AX329">
        <v>78715029</v>
      </c>
      <c r="AY329">
        <v>1</v>
      </c>
      <c r="AZ329">
        <v>0</v>
      </c>
      <c r="BA329">
        <v>597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f>ROUND(Y329*Source!I288*DO329,9)</f>
        <v>0</v>
      </c>
      <c r="CX329">
        <f>ROUND(Y329*Source!I288,9)</f>
        <v>0</v>
      </c>
      <c r="CY329">
        <f>AB329</f>
        <v>1.06</v>
      </c>
      <c r="CZ329">
        <f>AF329</f>
        <v>0.12</v>
      </c>
      <c r="DA329">
        <f>AJ329</f>
        <v>8.42</v>
      </c>
      <c r="DB329">
        <f>ROUND((ROUND(AT329*CZ329,2)*1.1),6)</f>
        <v>1.0999999999999999E-2</v>
      </c>
      <c r="DC329">
        <f>ROUND((ROUND(AT329*AG329,2)*1.1),6)</f>
        <v>0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>ROUND(ROUND(AG329*AK329,2)*CX329,2)</f>
        <v>0</v>
      </c>
      <c r="DI329">
        <f t="shared" si="178"/>
        <v>0</v>
      </c>
      <c r="DJ329">
        <f>DG329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ROW(Source!A288)</f>
        <v>288</v>
      </c>
      <c r="B330">
        <v>78713076</v>
      </c>
      <c r="C330">
        <v>78715020</v>
      </c>
      <c r="D330">
        <v>75142011</v>
      </c>
      <c r="E330">
        <v>1</v>
      </c>
      <c r="F330">
        <v>1</v>
      </c>
      <c r="G330">
        <v>1077</v>
      </c>
      <c r="H330">
        <v>3</v>
      </c>
      <c r="I330" t="s">
        <v>873</v>
      </c>
      <c r="J330" t="s">
        <v>874</v>
      </c>
      <c r="K330" t="s">
        <v>875</v>
      </c>
      <c r="L330">
        <v>1346</v>
      </c>
      <c r="N330">
        <v>1009</v>
      </c>
      <c r="O330" t="s">
        <v>520</v>
      </c>
      <c r="P330" t="s">
        <v>520</v>
      </c>
      <c r="Q330">
        <v>1</v>
      </c>
      <c r="W330">
        <v>0</v>
      </c>
      <c r="X330">
        <v>-1706574432</v>
      </c>
      <c r="Y330">
        <f>AT330</f>
        <v>0.312</v>
      </c>
      <c r="AA330">
        <v>62.89</v>
      </c>
      <c r="AB330">
        <v>0</v>
      </c>
      <c r="AC330">
        <v>0</v>
      </c>
      <c r="AD330">
        <v>0</v>
      </c>
      <c r="AE330">
        <v>6.27</v>
      </c>
      <c r="AF330">
        <v>0</v>
      </c>
      <c r="AG330">
        <v>0</v>
      </c>
      <c r="AH330">
        <v>0</v>
      </c>
      <c r="AI330">
        <v>10.029999999999999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0.312</v>
      </c>
      <c r="AU330" t="s">
        <v>3</v>
      </c>
      <c r="AV330">
        <v>0</v>
      </c>
      <c r="AW330">
        <v>2</v>
      </c>
      <c r="AX330">
        <v>78715030</v>
      </c>
      <c r="AY330">
        <v>1</v>
      </c>
      <c r="AZ330">
        <v>0</v>
      </c>
      <c r="BA330">
        <v>598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ROUND(Y330*Source!I288,9)</f>
        <v>0</v>
      </c>
      <c r="CY330">
        <f>AA330</f>
        <v>62.89</v>
      </c>
      <c r="CZ330">
        <f>AE330</f>
        <v>6.27</v>
      </c>
      <c r="DA330">
        <f>AI330</f>
        <v>10.029999999999999</v>
      </c>
      <c r="DB330">
        <f>ROUND(ROUND(AT330*CZ330,2),6)</f>
        <v>1.96</v>
      </c>
      <c r="DC330">
        <f>ROUND(ROUND(AT330*AG330,2),6)</f>
        <v>0</v>
      </c>
      <c r="DD330" t="s">
        <v>3</v>
      </c>
      <c r="DE330" t="s">
        <v>3</v>
      </c>
      <c r="DF330">
        <f>ROUND(ROUND(AE330*AI330,2)*CX330,2)</f>
        <v>0</v>
      </c>
      <c r="DG330">
        <f>ROUND(ROUND(AF330,2)*CX330,2)</f>
        <v>0</v>
      </c>
      <c r="DH330">
        <f>ROUND(ROUND(AG330,2)*CX330,2)</f>
        <v>0</v>
      </c>
      <c r="DI330">
        <f t="shared" si="178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ROW(Source!A290)</f>
        <v>290</v>
      </c>
      <c r="B331">
        <v>78713076</v>
      </c>
      <c r="C331">
        <v>78715033</v>
      </c>
      <c r="D331">
        <v>75094012</v>
      </c>
      <c r="E331">
        <v>1077</v>
      </c>
      <c r="F331">
        <v>1</v>
      </c>
      <c r="G331">
        <v>1077</v>
      </c>
      <c r="H331">
        <v>1</v>
      </c>
      <c r="I331" t="s">
        <v>753</v>
      </c>
      <c r="J331" t="s">
        <v>3</v>
      </c>
      <c r="K331" t="s">
        <v>754</v>
      </c>
      <c r="L331">
        <v>1191</v>
      </c>
      <c r="N331">
        <v>1013</v>
      </c>
      <c r="O331" t="s">
        <v>755</v>
      </c>
      <c r="P331" t="s">
        <v>755</v>
      </c>
      <c r="Q331">
        <v>1</v>
      </c>
      <c r="W331">
        <v>0</v>
      </c>
      <c r="X331">
        <v>476480486</v>
      </c>
      <c r="Y331">
        <f>((AT331*1.2)*1.1)</f>
        <v>153.6876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5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116.43</v>
      </c>
      <c r="AU331" t="s">
        <v>91</v>
      </c>
      <c r="AV331">
        <v>1</v>
      </c>
      <c r="AW331">
        <v>2</v>
      </c>
      <c r="AX331">
        <v>78715047</v>
      </c>
      <c r="AY331">
        <v>1</v>
      </c>
      <c r="AZ331">
        <v>0</v>
      </c>
      <c r="BA331">
        <v>600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ROUND(AT331*Source!I290*AH331*AL331,2)</f>
        <v>0</v>
      </c>
      <c r="CV331">
        <f>ROUND(Y331*Source!I290,9)</f>
        <v>0</v>
      </c>
      <c r="CW331">
        <v>0</v>
      </c>
      <c r="CX331">
        <f>ROUND(Y331*Source!I290,9)</f>
        <v>0</v>
      </c>
      <c r="CY331">
        <f>AD331</f>
        <v>0</v>
      </c>
      <c r="CZ331">
        <f>AH331</f>
        <v>0</v>
      </c>
      <c r="DA331">
        <f>AL331</f>
        <v>1</v>
      </c>
      <c r="DB331">
        <f>ROUND(((ROUND(AT331*CZ331,2)*1.2)*1.1),6)</f>
        <v>0</v>
      </c>
      <c r="DC331">
        <f>ROUND(((ROUND(AT331*AG331,2)*1.2)*1.1),6)</f>
        <v>0</v>
      </c>
      <c r="DD331" t="s">
        <v>3</v>
      </c>
      <c r="DE331" t="s">
        <v>3</v>
      </c>
      <c r="DF331">
        <f>ROUND(ROUND(AE331,2)*CX331,2)</f>
        <v>0</v>
      </c>
      <c r="DG331">
        <f>ROUND(ROUND(AF331,2)*CX331,2)</f>
        <v>0</v>
      </c>
      <c r="DH331">
        <f>ROUND(ROUND(AG331,2)*CX331,2)</f>
        <v>0</v>
      </c>
      <c r="DI331">
        <f t="shared" si="178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ROW(Source!A290)</f>
        <v>290</v>
      </c>
      <c r="B332">
        <v>78713076</v>
      </c>
      <c r="C332">
        <v>78715033</v>
      </c>
      <c r="D332">
        <v>75171515</v>
      </c>
      <c r="E332">
        <v>1</v>
      </c>
      <c r="F332">
        <v>1</v>
      </c>
      <c r="G332">
        <v>1077</v>
      </c>
      <c r="H332">
        <v>2</v>
      </c>
      <c r="I332" t="s">
        <v>785</v>
      </c>
      <c r="J332" t="s">
        <v>786</v>
      </c>
      <c r="K332" t="s">
        <v>787</v>
      </c>
      <c r="L332">
        <v>1368</v>
      </c>
      <c r="N332">
        <v>1011</v>
      </c>
      <c r="O332" t="s">
        <v>759</v>
      </c>
      <c r="P332" t="s">
        <v>759</v>
      </c>
      <c r="Q332">
        <v>1</v>
      </c>
      <c r="W332">
        <v>0</v>
      </c>
      <c r="X332">
        <v>-1563021952</v>
      </c>
      <c r="Y332">
        <f>((AT332*1.2)*1.1)</f>
        <v>0.2112</v>
      </c>
      <c r="AA332">
        <v>0</v>
      </c>
      <c r="AB332">
        <v>1323.36</v>
      </c>
      <c r="AC332">
        <v>631.85</v>
      </c>
      <c r="AD332">
        <v>0</v>
      </c>
      <c r="AE332">
        <v>0</v>
      </c>
      <c r="AF332">
        <v>83.1</v>
      </c>
      <c r="AG332">
        <v>12.62</v>
      </c>
      <c r="AH332">
        <v>0</v>
      </c>
      <c r="AI332">
        <v>1</v>
      </c>
      <c r="AJ332">
        <v>15.21</v>
      </c>
      <c r="AK332">
        <v>47.82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0.16</v>
      </c>
      <c r="AU332" t="s">
        <v>91</v>
      </c>
      <c r="AV332">
        <v>0</v>
      </c>
      <c r="AW332">
        <v>2</v>
      </c>
      <c r="AX332">
        <v>78715048</v>
      </c>
      <c r="AY332">
        <v>1</v>
      </c>
      <c r="AZ332">
        <v>0</v>
      </c>
      <c r="BA332">
        <v>601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f>ROUND(Y332*Source!I290*DO332,9)</f>
        <v>0</v>
      </c>
      <c r="CX332">
        <f>ROUND(Y332*Source!I290,9)</f>
        <v>0</v>
      </c>
      <c r="CY332">
        <f>AB332</f>
        <v>1323.36</v>
      </c>
      <c r="CZ332">
        <f>AF332</f>
        <v>83.1</v>
      </c>
      <c r="DA332">
        <f>AJ332</f>
        <v>15.21</v>
      </c>
      <c r="DB332">
        <f>ROUND(((ROUND(AT332*CZ332,2)*1.2)*1.1),6)</f>
        <v>17.556000000000001</v>
      </c>
      <c r="DC332">
        <f>ROUND(((ROUND(AT332*AG332,2)*1.2)*1.1),6)</f>
        <v>2.6663999999999999</v>
      </c>
      <c r="DD332" t="s">
        <v>3</v>
      </c>
      <c r="DE332" t="s">
        <v>3</v>
      </c>
      <c r="DF332">
        <f>ROUND(ROUND(AE332,2)*CX332,2)</f>
        <v>0</v>
      </c>
      <c r="DG332">
        <f>ROUND(ROUND(AF332*AJ332,2)*CX332,2)</f>
        <v>0</v>
      </c>
      <c r="DH332">
        <f>ROUND(ROUND(AG332*AK332,2)*CX332,2)</f>
        <v>0</v>
      </c>
      <c r="DI332">
        <f t="shared" si="178"/>
        <v>0</v>
      </c>
      <c r="DJ332">
        <f>DG332</f>
        <v>0</v>
      </c>
      <c r="DK332">
        <v>0</v>
      </c>
      <c r="DL332" t="s">
        <v>760</v>
      </c>
      <c r="DM332">
        <v>0</v>
      </c>
      <c r="DN332" t="s">
        <v>755</v>
      </c>
      <c r="DO332">
        <v>12.62</v>
      </c>
    </row>
    <row r="333" spans="1:119" x14ac:dyDescent="0.2">
      <c r="A333">
        <f>ROW(Source!A290)</f>
        <v>290</v>
      </c>
      <c r="B333">
        <v>78713076</v>
      </c>
      <c r="C333">
        <v>78715033</v>
      </c>
      <c r="D333">
        <v>75140183</v>
      </c>
      <c r="E333">
        <v>1</v>
      </c>
      <c r="F333">
        <v>1</v>
      </c>
      <c r="G333">
        <v>1077</v>
      </c>
      <c r="H333">
        <v>3</v>
      </c>
      <c r="I333" t="s">
        <v>767</v>
      </c>
      <c r="J333" t="s">
        <v>768</v>
      </c>
      <c r="K333" t="s">
        <v>769</v>
      </c>
      <c r="L333">
        <v>1346</v>
      </c>
      <c r="N333">
        <v>1009</v>
      </c>
      <c r="O333" t="s">
        <v>520</v>
      </c>
      <c r="P333" t="s">
        <v>520</v>
      </c>
      <c r="Q333">
        <v>1</v>
      </c>
      <c r="W333">
        <v>0</v>
      </c>
      <c r="X333">
        <v>474028557</v>
      </c>
      <c r="Y333">
        <f>(AT333*1)</f>
        <v>5</v>
      </c>
      <c r="AA333">
        <v>23.96</v>
      </c>
      <c r="AB333">
        <v>0</v>
      </c>
      <c r="AC333">
        <v>0</v>
      </c>
      <c r="AD333">
        <v>0</v>
      </c>
      <c r="AE333">
        <v>1.61</v>
      </c>
      <c r="AF333">
        <v>0</v>
      </c>
      <c r="AG333">
        <v>0</v>
      </c>
      <c r="AH333">
        <v>0</v>
      </c>
      <c r="AI333">
        <v>14.88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5</v>
      </c>
      <c r="AU333" t="s">
        <v>24</v>
      </c>
      <c r="AV333">
        <v>0</v>
      </c>
      <c r="AW333">
        <v>2</v>
      </c>
      <c r="AX333">
        <v>78715049</v>
      </c>
      <c r="AY333">
        <v>1</v>
      </c>
      <c r="AZ333">
        <v>0</v>
      </c>
      <c r="BA333">
        <v>602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ROUND(Y333*Source!I290,9)</f>
        <v>0</v>
      </c>
      <c r="CY333">
        <f>AA333</f>
        <v>23.96</v>
      </c>
      <c r="CZ333">
        <f>AE333</f>
        <v>1.61</v>
      </c>
      <c r="DA333">
        <f>AI333</f>
        <v>14.88</v>
      </c>
      <c r="DB333">
        <f>ROUND((ROUND(AT333*CZ333,2)*1),6)</f>
        <v>8.0500000000000007</v>
      </c>
      <c r="DC333">
        <f>ROUND((ROUND(AT333*AG333,2)*1),6)</f>
        <v>0</v>
      </c>
      <c r="DD333" t="s">
        <v>3</v>
      </c>
      <c r="DE333" t="s">
        <v>3</v>
      </c>
      <c r="DF333">
        <f>ROUND(ROUND(AE333*AI333,2)*CX333,2)</f>
        <v>0</v>
      </c>
      <c r="DG333">
        <f>ROUND(ROUND(AF333,2)*CX333,2)</f>
        <v>0</v>
      </c>
      <c r="DH333">
        <f>ROUND(ROUND(AG333,2)*CX333,2)</f>
        <v>0</v>
      </c>
      <c r="DI333">
        <f t="shared" si="178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ROW(Source!A290)</f>
        <v>290</v>
      </c>
      <c r="B334">
        <v>78713076</v>
      </c>
      <c r="C334">
        <v>78715033</v>
      </c>
      <c r="D334">
        <v>75141163</v>
      </c>
      <c r="E334">
        <v>1</v>
      </c>
      <c r="F334">
        <v>1</v>
      </c>
      <c r="G334">
        <v>1077</v>
      </c>
      <c r="H334">
        <v>3</v>
      </c>
      <c r="I334" t="s">
        <v>876</v>
      </c>
      <c r="J334" t="s">
        <v>877</v>
      </c>
      <c r="K334" t="s">
        <v>878</v>
      </c>
      <c r="L334">
        <v>1327</v>
      </c>
      <c r="N334">
        <v>1005</v>
      </c>
      <c r="O334" t="s">
        <v>190</v>
      </c>
      <c r="P334" t="s">
        <v>190</v>
      </c>
      <c r="Q334">
        <v>1</v>
      </c>
      <c r="W334">
        <v>0</v>
      </c>
      <c r="X334">
        <v>1397137183</v>
      </c>
      <c r="Y334">
        <f>(AT334*1)</f>
        <v>5</v>
      </c>
      <c r="AA334">
        <v>547.52</v>
      </c>
      <c r="AB334">
        <v>0</v>
      </c>
      <c r="AC334">
        <v>0</v>
      </c>
      <c r="AD334">
        <v>0</v>
      </c>
      <c r="AE334">
        <v>127.33</v>
      </c>
      <c r="AF334">
        <v>0</v>
      </c>
      <c r="AG334">
        <v>0</v>
      </c>
      <c r="AH334">
        <v>0</v>
      </c>
      <c r="AI334">
        <v>4.3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5</v>
      </c>
      <c r="AU334" t="s">
        <v>24</v>
      </c>
      <c r="AV334">
        <v>0</v>
      </c>
      <c r="AW334">
        <v>2</v>
      </c>
      <c r="AX334">
        <v>78715050</v>
      </c>
      <c r="AY334">
        <v>1</v>
      </c>
      <c r="AZ334">
        <v>0</v>
      </c>
      <c r="BA334">
        <v>603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ROUND(Y334*Source!I290,9)</f>
        <v>0</v>
      </c>
      <c r="CY334">
        <f>AA334</f>
        <v>547.52</v>
      </c>
      <c r="CZ334">
        <f>AE334</f>
        <v>127.33</v>
      </c>
      <c r="DA334">
        <f>AI334</f>
        <v>4.3</v>
      </c>
      <c r="DB334">
        <f>ROUND((ROUND(AT334*CZ334,2)*1),6)</f>
        <v>636.65</v>
      </c>
      <c r="DC334">
        <f>ROUND((ROUND(AT334*AG334,2)*1),6)</f>
        <v>0</v>
      </c>
      <c r="DD334" t="s">
        <v>3</v>
      </c>
      <c r="DE334" t="s">
        <v>3</v>
      </c>
      <c r="DF334">
        <f>ROUND(ROUND(AE334*AI334,2)*CX334,2)</f>
        <v>0</v>
      </c>
      <c r="DG334">
        <f>ROUND(ROUND(AF334,2)*CX334,2)</f>
        <v>0</v>
      </c>
      <c r="DH334">
        <f>ROUND(ROUND(AG334,2)*CX334,2)</f>
        <v>0</v>
      </c>
      <c r="DI334">
        <f t="shared" si="178"/>
        <v>0</v>
      </c>
      <c r="DJ334">
        <f>DF334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ROW(Source!A290)</f>
        <v>290</v>
      </c>
      <c r="B335">
        <v>78713076</v>
      </c>
      <c r="C335">
        <v>78715033</v>
      </c>
      <c r="D335">
        <v>75142632</v>
      </c>
      <c r="E335">
        <v>1</v>
      </c>
      <c r="F335">
        <v>1</v>
      </c>
      <c r="G335">
        <v>1077</v>
      </c>
      <c r="H335">
        <v>3</v>
      </c>
      <c r="I335" t="s">
        <v>879</v>
      </c>
      <c r="J335" t="s">
        <v>880</v>
      </c>
      <c r="K335" t="s">
        <v>881</v>
      </c>
      <c r="L335">
        <v>1354</v>
      </c>
      <c r="N335">
        <v>1010</v>
      </c>
      <c r="O335" t="s">
        <v>151</v>
      </c>
      <c r="P335" t="s">
        <v>151</v>
      </c>
      <c r="Q335">
        <v>1</v>
      </c>
      <c r="W335">
        <v>0</v>
      </c>
      <c r="X335">
        <v>-1427402722</v>
      </c>
      <c r="Y335">
        <f>(AT335*1)</f>
        <v>1.2</v>
      </c>
      <c r="AA335">
        <v>212.42</v>
      </c>
      <c r="AB335">
        <v>0</v>
      </c>
      <c r="AC335">
        <v>0</v>
      </c>
      <c r="AD335">
        <v>0</v>
      </c>
      <c r="AE335">
        <v>38</v>
      </c>
      <c r="AF335">
        <v>0</v>
      </c>
      <c r="AG335">
        <v>0</v>
      </c>
      <c r="AH335">
        <v>0</v>
      </c>
      <c r="AI335">
        <v>5.59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1.2</v>
      </c>
      <c r="AU335" t="s">
        <v>24</v>
      </c>
      <c r="AV335">
        <v>0</v>
      </c>
      <c r="AW335">
        <v>2</v>
      </c>
      <c r="AX335">
        <v>78715051</v>
      </c>
      <c r="AY335">
        <v>1</v>
      </c>
      <c r="AZ335">
        <v>0</v>
      </c>
      <c r="BA335">
        <v>604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ROUND(Y335*Source!I290,9)</f>
        <v>0</v>
      </c>
      <c r="CY335">
        <f>AA335</f>
        <v>212.42</v>
      </c>
      <c r="CZ335">
        <f>AE335</f>
        <v>38</v>
      </c>
      <c r="DA335">
        <f>AI335</f>
        <v>5.59</v>
      </c>
      <c r="DB335">
        <f>ROUND((ROUND(AT335*CZ335,2)*1),6)</f>
        <v>45.6</v>
      </c>
      <c r="DC335">
        <f>ROUND((ROUND(AT335*AG335,2)*1),6)</f>
        <v>0</v>
      </c>
      <c r="DD335" t="s">
        <v>3</v>
      </c>
      <c r="DE335" t="s">
        <v>3</v>
      </c>
      <c r="DF335">
        <f>ROUND(ROUND(AE335*AI335,2)*CX335,2)</f>
        <v>0</v>
      </c>
      <c r="DG335">
        <f>ROUND(ROUND(AF335,2)*CX335,2)</f>
        <v>0</v>
      </c>
      <c r="DH335">
        <f>ROUND(ROUND(AG335,2)*CX335,2)</f>
        <v>0</v>
      </c>
      <c r="DI335">
        <f t="shared" si="178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ROW(Source!A290)</f>
        <v>290</v>
      </c>
      <c r="B336">
        <v>78713076</v>
      </c>
      <c r="C336">
        <v>78715033</v>
      </c>
      <c r="D336">
        <v>75147271</v>
      </c>
      <c r="E336">
        <v>1</v>
      </c>
      <c r="F336">
        <v>1</v>
      </c>
      <c r="G336">
        <v>1077</v>
      </c>
      <c r="H336">
        <v>3</v>
      </c>
      <c r="I336" t="s">
        <v>882</v>
      </c>
      <c r="J336" t="s">
        <v>883</v>
      </c>
      <c r="K336" t="s">
        <v>884</v>
      </c>
      <c r="L336">
        <v>1296</v>
      </c>
      <c r="N336">
        <v>1002</v>
      </c>
      <c r="O336" t="s">
        <v>885</v>
      </c>
      <c r="P336" t="s">
        <v>885</v>
      </c>
      <c r="Q336">
        <v>1</v>
      </c>
      <c r="W336">
        <v>0</v>
      </c>
      <c r="X336">
        <v>2120411591</v>
      </c>
      <c r="Y336">
        <f>(AT336*1)</f>
        <v>15</v>
      </c>
      <c r="AA336">
        <v>98.54</v>
      </c>
      <c r="AB336">
        <v>0</v>
      </c>
      <c r="AC336">
        <v>0</v>
      </c>
      <c r="AD336">
        <v>0</v>
      </c>
      <c r="AE336">
        <v>16.260000000000002</v>
      </c>
      <c r="AF336">
        <v>0</v>
      </c>
      <c r="AG336">
        <v>0</v>
      </c>
      <c r="AH336">
        <v>0</v>
      </c>
      <c r="AI336">
        <v>6.06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15</v>
      </c>
      <c r="AU336" t="s">
        <v>24</v>
      </c>
      <c r="AV336">
        <v>0</v>
      </c>
      <c r="AW336">
        <v>2</v>
      </c>
      <c r="AX336">
        <v>78715052</v>
      </c>
      <c r="AY336">
        <v>1</v>
      </c>
      <c r="AZ336">
        <v>0</v>
      </c>
      <c r="BA336">
        <v>605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ROUND(Y336*Source!I290,9)</f>
        <v>0</v>
      </c>
      <c r="CY336">
        <f>AA336</f>
        <v>98.54</v>
      </c>
      <c r="CZ336">
        <f>AE336</f>
        <v>16.260000000000002</v>
      </c>
      <c r="DA336">
        <f>AI336</f>
        <v>6.06</v>
      </c>
      <c r="DB336">
        <f>ROUND((ROUND(AT336*CZ336,2)*1),6)</f>
        <v>243.9</v>
      </c>
      <c r="DC336">
        <f>ROUND((ROUND(AT336*AG336,2)*1),6)</f>
        <v>0</v>
      </c>
      <c r="DD336" t="s">
        <v>3</v>
      </c>
      <c r="DE336" t="s">
        <v>3</v>
      </c>
      <c r="DF336">
        <f>ROUND(ROUND(AE336*AI336,2)*CX336,2)</f>
        <v>0</v>
      </c>
      <c r="DG336">
        <f>ROUND(ROUND(AF336,2)*CX336,2)</f>
        <v>0</v>
      </c>
      <c r="DH336">
        <f>ROUND(ROUND(AG336,2)*CX336,2)</f>
        <v>0</v>
      </c>
      <c r="DI336">
        <f t="shared" si="178"/>
        <v>0</v>
      </c>
      <c r="DJ336">
        <f>DF336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ROW(Source!A291)</f>
        <v>291</v>
      </c>
      <c r="B337">
        <v>78713076</v>
      </c>
      <c r="C337">
        <v>78715054</v>
      </c>
      <c r="D337">
        <v>75094012</v>
      </c>
      <c r="E337">
        <v>1077</v>
      </c>
      <c r="F337">
        <v>1</v>
      </c>
      <c r="G337">
        <v>1077</v>
      </c>
      <c r="H337">
        <v>1</v>
      </c>
      <c r="I337" t="s">
        <v>753</v>
      </c>
      <c r="J337" t="s">
        <v>3</v>
      </c>
      <c r="K337" t="s">
        <v>754</v>
      </c>
      <c r="L337">
        <v>1191</v>
      </c>
      <c r="N337">
        <v>1013</v>
      </c>
      <c r="O337" t="s">
        <v>755</v>
      </c>
      <c r="P337" t="s">
        <v>755</v>
      </c>
      <c r="Q337">
        <v>1</v>
      </c>
      <c r="W337">
        <v>0</v>
      </c>
      <c r="X337">
        <v>476480486</v>
      </c>
      <c r="Y337">
        <f>(AT337*1.1)</f>
        <v>128.07300000000001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5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116.43</v>
      </c>
      <c r="AU337" t="s">
        <v>34</v>
      </c>
      <c r="AV337">
        <v>1</v>
      </c>
      <c r="AW337">
        <v>2</v>
      </c>
      <c r="AX337">
        <v>78715068</v>
      </c>
      <c r="AY337">
        <v>1</v>
      </c>
      <c r="AZ337">
        <v>0</v>
      </c>
      <c r="BA337">
        <v>607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ROUND(AT337*Source!I291*AH337*AL337,2)</f>
        <v>0</v>
      </c>
      <c r="CV337">
        <f>ROUND(Y337*Source!I291,9)</f>
        <v>0</v>
      </c>
      <c r="CW337">
        <v>0</v>
      </c>
      <c r="CX337">
        <f>ROUND(Y337*Source!I291,9)</f>
        <v>0</v>
      </c>
      <c r="CY337">
        <f>AD337</f>
        <v>0</v>
      </c>
      <c r="CZ337">
        <f>AH337</f>
        <v>0</v>
      </c>
      <c r="DA337">
        <f>AL337</f>
        <v>1</v>
      </c>
      <c r="DB337">
        <f>ROUND((ROUND(AT337*CZ337,2)*1.1),6)</f>
        <v>0</v>
      </c>
      <c r="DC337">
        <f>ROUND((ROUND(AT337*AG337,2)*1.1),6)</f>
        <v>0</v>
      </c>
      <c r="DD337" t="s">
        <v>3</v>
      </c>
      <c r="DE337" t="s">
        <v>3</v>
      </c>
      <c r="DF337">
        <f>ROUND(ROUND(AE337,2)*CX337,2)</f>
        <v>0</v>
      </c>
      <c r="DG337">
        <f>ROUND(ROUND(AF337,2)*CX337,2)</f>
        <v>0</v>
      </c>
      <c r="DH337">
        <f>ROUND(ROUND(AG337,2)*CX337,2)</f>
        <v>0</v>
      </c>
      <c r="DI337">
        <f t="shared" si="178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ROW(Source!A291)</f>
        <v>291</v>
      </c>
      <c r="B338">
        <v>78713076</v>
      </c>
      <c r="C338">
        <v>78715054</v>
      </c>
      <c r="D338">
        <v>75171515</v>
      </c>
      <c r="E338">
        <v>1</v>
      </c>
      <c r="F338">
        <v>1</v>
      </c>
      <c r="G338">
        <v>1077</v>
      </c>
      <c r="H338">
        <v>2</v>
      </c>
      <c r="I338" t="s">
        <v>785</v>
      </c>
      <c r="J338" t="s">
        <v>786</v>
      </c>
      <c r="K338" t="s">
        <v>787</v>
      </c>
      <c r="L338">
        <v>1368</v>
      </c>
      <c r="N338">
        <v>1011</v>
      </c>
      <c r="O338" t="s">
        <v>759</v>
      </c>
      <c r="P338" t="s">
        <v>759</v>
      </c>
      <c r="Q338">
        <v>1</v>
      </c>
      <c r="W338">
        <v>0</v>
      </c>
      <c r="X338">
        <v>-1563021952</v>
      </c>
      <c r="Y338">
        <f>(AT338*1.1)</f>
        <v>0.17599999999999999</v>
      </c>
      <c r="AA338">
        <v>0</v>
      </c>
      <c r="AB338">
        <v>1323.36</v>
      </c>
      <c r="AC338">
        <v>631.85</v>
      </c>
      <c r="AD338">
        <v>0</v>
      </c>
      <c r="AE338">
        <v>0</v>
      </c>
      <c r="AF338">
        <v>83.1</v>
      </c>
      <c r="AG338">
        <v>12.62</v>
      </c>
      <c r="AH338">
        <v>0</v>
      </c>
      <c r="AI338">
        <v>1</v>
      </c>
      <c r="AJ338">
        <v>15.21</v>
      </c>
      <c r="AK338">
        <v>47.82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0.16</v>
      </c>
      <c r="AU338" t="s">
        <v>34</v>
      </c>
      <c r="AV338">
        <v>0</v>
      </c>
      <c r="AW338">
        <v>2</v>
      </c>
      <c r="AX338">
        <v>78715069</v>
      </c>
      <c r="AY338">
        <v>1</v>
      </c>
      <c r="AZ338">
        <v>0</v>
      </c>
      <c r="BA338">
        <v>608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ROUND(Y338*Source!I291*DO338,9)</f>
        <v>0</v>
      </c>
      <c r="CX338">
        <f>ROUND(Y338*Source!I291,9)</f>
        <v>0</v>
      </c>
      <c r="CY338">
        <f>AB338</f>
        <v>1323.36</v>
      </c>
      <c r="CZ338">
        <f>AF338</f>
        <v>83.1</v>
      </c>
      <c r="DA338">
        <f>AJ338</f>
        <v>15.21</v>
      </c>
      <c r="DB338">
        <f>ROUND((ROUND(AT338*CZ338,2)*1.1),6)</f>
        <v>14.63</v>
      </c>
      <c r="DC338">
        <f>ROUND((ROUND(AT338*AG338,2)*1.1),6)</f>
        <v>2.222</v>
      </c>
      <c r="DD338" t="s">
        <v>3</v>
      </c>
      <c r="DE338" t="s">
        <v>3</v>
      </c>
      <c r="DF338">
        <f>ROUND(ROUND(AE338,2)*CX338,2)</f>
        <v>0</v>
      </c>
      <c r="DG338">
        <f>ROUND(ROUND(AF338*AJ338,2)*CX338,2)</f>
        <v>0</v>
      </c>
      <c r="DH338">
        <f>ROUND(ROUND(AG338*AK338,2)*CX338,2)</f>
        <v>0</v>
      </c>
      <c r="DI338">
        <f t="shared" si="178"/>
        <v>0</v>
      </c>
      <c r="DJ338">
        <f>DG338</f>
        <v>0</v>
      </c>
      <c r="DK338">
        <v>0</v>
      </c>
      <c r="DL338" t="s">
        <v>760</v>
      </c>
      <c r="DM338">
        <v>0</v>
      </c>
      <c r="DN338" t="s">
        <v>755</v>
      </c>
      <c r="DO338">
        <v>12.62</v>
      </c>
    </row>
    <row r="339" spans="1:119" x14ac:dyDescent="0.2">
      <c r="A339">
        <f>ROW(Source!A291)</f>
        <v>291</v>
      </c>
      <c r="B339">
        <v>78713076</v>
      </c>
      <c r="C339">
        <v>78715054</v>
      </c>
      <c r="D339">
        <v>75140183</v>
      </c>
      <c r="E339">
        <v>1</v>
      </c>
      <c r="F339">
        <v>1</v>
      </c>
      <c r="G339">
        <v>1077</v>
      </c>
      <c r="H339">
        <v>3</v>
      </c>
      <c r="I339" t="s">
        <v>767</v>
      </c>
      <c r="J339" t="s">
        <v>768</v>
      </c>
      <c r="K339" t="s">
        <v>769</v>
      </c>
      <c r="L339">
        <v>1346</v>
      </c>
      <c r="N339">
        <v>1009</v>
      </c>
      <c r="O339" t="s">
        <v>520</v>
      </c>
      <c r="P339" t="s">
        <v>520</v>
      </c>
      <c r="Q339">
        <v>1</v>
      </c>
      <c r="W339">
        <v>0</v>
      </c>
      <c r="X339">
        <v>474028557</v>
      </c>
      <c r="Y339">
        <f>AT339</f>
        <v>5</v>
      </c>
      <c r="AA339">
        <v>23.96</v>
      </c>
      <c r="AB339">
        <v>0</v>
      </c>
      <c r="AC339">
        <v>0</v>
      </c>
      <c r="AD339">
        <v>0</v>
      </c>
      <c r="AE339">
        <v>1.61</v>
      </c>
      <c r="AF339">
        <v>0</v>
      </c>
      <c r="AG339">
        <v>0</v>
      </c>
      <c r="AH339">
        <v>0</v>
      </c>
      <c r="AI339">
        <v>14.88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5</v>
      </c>
      <c r="AU339" t="s">
        <v>3</v>
      </c>
      <c r="AV339">
        <v>0</v>
      </c>
      <c r="AW339">
        <v>2</v>
      </c>
      <c r="AX339">
        <v>78715070</v>
      </c>
      <c r="AY339">
        <v>1</v>
      </c>
      <c r="AZ339">
        <v>0</v>
      </c>
      <c r="BA339">
        <v>609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ROUND(Y339*Source!I291,9)</f>
        <v>0</v>
      </c>
      <c r="CY339">
        <f>AA339</f>
        <v>23.96</v>
      </c>
      <c r="CZ339">
        <f>AE339</f>
        <v>1.61</v>
      </c>
      <c r="DA339">
        <f>AI339</f>
        <v>14.88</v>
      </c>
      <c r="DB339">
        <f>ROUND(ROUND(AT339*CZ339,2),6)</f>
        <v>8.0500000000000007</v>
      </c>
      <c r="DC339">
        <f>ROUND(ROUND(AT339*AG339,2),6)</f>
        <v>0</v>
      </c>
      <c r="DD339" t="s">
        <v>3</v>
      </c>
      <c r="DE339" t="s">
        <v>3</v>
      </c>
      <c r="DF339">
        <f>ROUND(ROUND(AE339*AI339,2)*CX339,2)</f>
        <v>0</v>
      </c>
      <c r="DG339">
        <f>ROUND(ROUND(AF339,2)*CX339,2)</f>
        <v>0</v>
      </c>
      <c r="DH339">
        <f>ROUND(ROUND(AG339,2)*CX339,2)</f>
        <v>0</v>
      </c>
      <c r="DI339">
        <f t="shared" si="178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ROW(Source!A291)</f>
        <v>291</v>
      </c>
      <c r="B340">
        <v>78713076</v>
      </c>
      <c r="C340">
        <v>78715054</v>
      </c>
      <c r="D340">
        <v>75141163</v>
      </c>
      <c r="E340">
        <v>1</v>
      </c>
      <c r="F340">
        <v>1</v>
      </c>
      <c r="G340">
        <v>1077</v>
      </c>
      <c r="H340">
        <v>3</v>
      </c>
      <c r="I340" t="s">
        <v>876</v>
      </c>
      <c r="J340" t="s">
        <v>877</v>
      </c>
      <c r="K340" t="s">
        <v>878</v>
      </c>
      <c r="L340">
        <v>1327</v>
      </c>
      <c r="N340">
        <v>1005</v>
      </c>
      <c r="O340" t="s">
        <v>190</v>
      </c>
      <c r="P340" t="s">
        <v>190</v>
      </c>
      <c r="Q340">
        <v>1</v>
      </c>
      <c r="W340">
        <v>0</v>
      </c>
      <c r="X340">
        <v>1397137183</v>
      </c>
      <c r="Y340">
        <f>AT340</f>
        <v>5</v>
      </c>
      <c r="AA340">
        <v>547.52</v>
      </c>
      <c r="AB340">
        <v>0</v>
      </c>
      <c r="AC340">
        <v>0</v>
      </c>
      <c r="AD340">
        <v>0</v>
      </c>
      <c r="AE340">
        <v>127.33</v>
      </c>
      <c r="AF340">
        <v>0</v>
      </c>
      <c r="AG340">
        <v>0</v>
      </c>
      <c r="AH340">
        <v>0</v>
      </c>
      <c r="AI340">
        <v>4.3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5</v>
      </c>
      <c r="AU340" t="s">
        <v>3</v>
      </c>
      <c r="AV340">
        <v>0</v>
      </c>
      <c r="AW340">
        <v>2</v>
      </c>
      <c r="AX340">
        <v>78715071</v>
      </c>
      <c r="AY340">
        <v>1</v>
      </c>
      <c r="AZ340">
        <v>0</v>
      </c>
      <c r="BA340">
        <v>610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ROUND(Y340*Source!I291,9)</f>
        <v>0</v>
      </c>
      <c r="CY340">
        <f>AA340</f>
        <v>547.52</v>
      </c>
      <c r="CZ340">
        <f>AE340</f>
        <v>127.33</v>
      </c>
      <c r="DA340">
        <f>AI340</f>
        <v>4.3</v>
      </c>
      <c r="DB340">
        <f>ROUND(ROUND(AT340*CZ340,2),6)</f>
        <v>636.65</v>
      </c>
      <c r="DC340">
        <f>ROUND(ROUND(AT340*AG340,2),6)</f>
        <v>0</v>
      </c>
      <c r="DD340" t="s">
        <v>3</v>
      </c>
      <c r="DE340" t="s">
        <v>3</v>
      </c>
      <c r="DF340">
        <f>ROUND(ROUND(AE340*AI340,2)*CX340,2)</f>
        <v>0</v>
      </c>
      <c r="DG340">
        <f>ROUND(ROUND(AF340,2)*CX340,2)</f>
        <v>0</v>
      </c>
      <c r="DH340">
        <f>ROUND(ROUND(AG340,2)*CX340,2)</f>
        <v>0</v>
      </c>
      <c r="DI340">
        <f t="shared" si="178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ROW(Source!A291)</f>
        <v>291</v>
      </c>
      <c r="B341">
        <v>78713076</v>
      </c>
      <c r="C341">
        <v>78715054</v>
      </c>
      <c r="D341">
        <v>75142632</v>
      </c>
      <c r="E341">
        <v>1</v>
      </c>
      <c r="F341">
        <v>1</v>
      </c>
      <c r="G341">
        <v>1077</v>
      </c>
      <c r="H341">
        <v>3</v>
      </c>
      <c r="I341" t="s">
        <v>879</v>
      </c>
      <c r="J341" t="s">
        <v>880</v>
      </c>
      <c r="K341" t="s">
        <v>881</v>
      </c>
      <c r="L341">
        <v>1354</v>
      </c>
      <c r="N341">
        <v>1010</v>
      </c>
      <c r="O341" t="s">
        <v>151</v>
      </c>
      <c r="P341" t="s">
        <v>151</v>
      </c>
      <c r="Q341">
        <v>1</v>
      </c>
      <c r="W341">
        <v>0</v>
      </c>
      <c r="X341">
        <v>-1427402722</v>
      </c>
      <c r="Y341">
        <f>AT341</f>
        <v>1.2</v>
      </c>
      <c r="AA341">
        <v>212.42</v>
      </c>
      <c r="AB341">
        <v>0</v>
      </c>
      <c r="AC341">
        <v>0</v>
      </c>
      <c r="AD341">
        <v>0</v>
      </c>
      <c r="AE341">
        <v>38</v>
      </c>
      <c r="AF341">
        <v>0</v>
      </c>
      <c r="AG341">
        <v>0</v>
      </c>
      <c r="AH341">
        <v>0</v>
      </c>
      <c r="AI341">
        <v>5.59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1.2</v>
      </c>
      <c r="AU341" t="s">
        <v>3</v>
      </c>
      <c r="AV341">
        <v>0</v>
      </c>
      <c r="AW341">
        <v>2</v>
      </c>
      <c r="AX341">
        <v>78715072</v>
      </c>
      <c r="AY341">
        <v>1</v>
      </c>
      <c r="AZ341">
        <v>0</v>
      </c>
      <c r="BA341">
        <v>611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ROUND(Y341*Source!I291,9)</f>
        <v>0</v>
      </c>
      <c r="CY341">
        <f>AA341</f>
        <v>212.42</v>
      </c>
      <c r="CZ341">
        <f>AE341</f>
        <v>38</v>
      </c>
      <c r="DA341">
        <f>AI341</f>
        <v>5.59</v>
      </c>
      <c r="DB341">
        <f>ROUND(ROUND(AT341*CZ341,2),6)</f>
        <v>45.6</v>
      </c>
      <c r="DC341">
        <f>ROUND(ROUND(AT341*AG341,2),6)</f>
        <v>0</v>
      </c>
      <c r="DD341" t="s">
        <v>3</v>
      </c>
      <c r="DE341" t="s">
        <v>3</v>
      </c>
      <c r="DF341">
        <f>ROUND(ROUND(AE341*AI341,2)*CX341,2)</f>
        <v>0</v>
      </c>
      <c r="DG341">
        <f>ROUND(ROUND(AF341,2)*CX341,2)</f>
        <v>0</v>
      </c>
      <c r="DH341">
        <f>ROUND(ROUND(AG341,2)*CX341,2)</f>
        <v>0</v>
      </c>
      <c r="DI341">
        <f t="shared" si="178"/>
        <v>0</v>
      </c>
      <c r="DJ341">
        <f>DF341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ROW(Source!A291)</f>
        <v>291</v>
      </c>
      <c r="B342">
        <v>78713076</v>
      </c>
      <c r="C342">
        <v>78715054</v>
      </c>
      <c r="D342">
        <v>75147271</v>
      </c>
      <c r="E342">
        <v>1</v>
      </c>
      <c r="F342">
        <v>1</v>
      </c>
      <c r="G342">
        <v>1077</v>
      </c>
      <c r="H342">
        <v>3</v>
      </c>
      <c r="I342" t="s">
        <v>882</v>
      </c>
      <c r="J342" t="s">
        <v>883</v>
      </c>
      <c r="K342" t="s">
        <v>884</v>
      </c>
      <c r="L342">
        <v>1296</v>
      </c>
      <c r="N342">
        <v>1002</v>
      </c>
      <c r="O342" t="s">
        <v>885</v>
      </c>
      <c r="P342" t="s">
        <v>885</v>
      </c>
      <c r="Q342">
        <v>1</v>
      </c>
      <c r="W342">
        <v>0</v>
      </c>
      <c r="X342">
        <v>2120411591</v>
      </c>
      <c r="Y342">
        <f>AT342</f>
        <v>15</v>
      </c>
      <c r="AA342">
        <v>98.54</v>
      </c>
      <c r="AB342">
        <v>0</v>
      </c>
      <c r="AC342">
        <v>0</v>
      </c>
      <c r="AD342">
        <v>0</v>
      </c>
      <c r="AE342">
        <v>16.260000000000002</v>
      </c>
      <c r="AF342">
        <v>0</v>
      </c>
      <c r="AG342">
        <v>0</v>
      </c>
      <c r="AH342">
        <v>0</v>
      </c>
      <c r="AI342">
        <v>6.06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15</v>
      </c>
      <c r="AU342" t="s">
        <v>3</v>
      </c>
      <c r="AV342">
        <v>0</v>
      </c>
      <c r="AW342">
        <v>2</v>
      </c>
      <c r="AX342">
        <v>78715073</v>
      </c>
      <c r="AY342">
        <v>1</v>
      </c>
      <c r="AZ342">
        <v>0</v>
      </c>
      <c r="BA342">
        <v>612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ROUND(Y342*Source!I291,9)</f>
        <v>0</v>
      </c>
      <c r="CY342">
        <f>AA342</f>
        <v>98.54</v>
      </c>
      <c r="CZ342">
        <f>AE342</f>
        <v>16.260000000000002</v>
      </c>
      <c r="DA342">
        <f>AI342</f>
        <v>6.06</v>
      </c>
      <c r="DB342">
        <f>ROUND(ROUND(AT342*CZ342,2),6)</f>
        <v>243.9</v>
      </c>
      <c r="DC342">
        <f>ROUND(ROUND(AT342*AG342,2),6)</f>
        <v>0</v>
      </c>
      <c r="DD342" t="s">
        <v>3</v>
      </c>
      <c r="DE342" t="s">
        <v>3</v>
      </c>
      <c r="DF342">
        <f>ROUND(ROUND(AE342*AI342,2)*CX342,2)</f>
        <v>0</v>
      </c>
      <c r="DG342">
        <f>ROUND(ROUND(AF342,2)*CX342,2)</f>
        <v>0</v>
      </c>
      <c r="DH342">
        <f>ROUND(ROUND(AG342,2)*CX342,2)</f>
        <v>0</v>
      </c>
      <c r="DI342">
        <f t="shared" si="178"/>
        <v>0</v>
      </c>
      <c r="DJ342">
        <f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3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78713315</v>
      </c>
      <c r="C1">
        <v>78713313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753</v>
      </c>
      <c r="J1" t="s">
        <v>3</v>
      </c>
      <c r="K1" t="s">
        <v>754</v>
      </c>
      <c r="L1">
        <v>1191</v>
      </c>
      <c r="N1">
        <v>1013</v>
      </c>
      <c r="O1" t="s">
        <v>755</v>
      </c>
      <c r="P1" t="s">
        <v>755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26</v>
      </c>
      <c r="AG1">
        <v>275.56099999999998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78713318</v>
      </c>
      <c r="C2">
        <v>78713316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753</v>
      </c>
      <c r="J2" t="s">
        <v>3</v>
      </c>
      <c r="K2" t="s">
        <v>754</v>
      </c>
      <c r="L2">
        <v>1191</v>
      </c>
      <c r="N2">
        <v>1013</v>
      </c>
      <c r="O2" t="s">
        <v>755</v>
      </c>
      <c r="P2" t="s">
        <v>755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34</v>
      </c>
      <c r="AG2">
        <v>117.744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78713321</v>
      </c>
      <c r="C3">
        <v>78713319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753</v>
      </c>
      <c r="J3" t="s">
        <v>3</v>
      </c>
      <c r="K3" t="s">
        <v>754</v>
      </c>
      <c r="L3">
        <v>1191</v>
      </c>
      <c r="N3">
        <v>1013</v>
      </c>
      <c r="O3" t="s">
        <v>755</v>
      </c>
      <c r="P3" t="s">
        <v>755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26</v>
      </c>
      <c r="AG3">
        <v>275.56099999999998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78713324</v>
      </c>
      <c r="C4">
        <v>78713322</v>
      </c>
      <c r="D4">
        <v>75094012</v>
      </c>
      <c r="E4">
        <v>1077</v>
      </c>
      <c r="F4">
        <v>1</v>
      </c>
      <c r="G4">
        <v>1077</v>
      </c>
      <c r="H4">
        <v>1</v>
      </c>
      <c r="I4" t="s">
        <v>753</v>
      </c>
      <c r="J4" t="s">
        <v>3</v>
      </c>
      <c r="K4" t="s">
        <v>754</v>
      </c>
      <c r="L4">
        <v>1191</v>
      </c>
      <c r="N4">
        <v>1013</v>
      </c>
      <c r="O4" t="s">
        <v>755</v>
      </c>
      <c r="P4" t="s">
        <v>755</v>
      </c>
      <c r="Q4">
        <v>1</v>
      </c>
      <c r="X4">
        <v>192.7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34</v>
      </c>
      <c r="AG4">
        <v>211.97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78713328</v>
      </c>
      <c r="C5">
        <v>78713325</v>
      </c>
      <c r="D5">
        <v>75094012</v>
      </c>
      <c r="E5">
        <v>1077</v>
      </c>
      <c r="F5">
        <v>1</v>
      </c>
      <c r="G5">
        <v>1077</v>
      </c>
      <c r="H5">
        <v>1</v>
      </c>
      <c r="I5" t="s">
        <v>753</v>
      </c>
      <c r="J5" t="s">
        <v>3</v>
      </c>
      <c r="K5" t="s">
        <v>754</v>
      </c>
      <c r="L5">
        <v>1191</v>
      </c>
      <c r="N5">
        <v>1013</v>
      </c>
      <c r="O5" t="s">
        <v>755</v>
      </c>
      <c r="P5" t="s">
        <v>755</v>
      </c>
      <c r="Q5">
        <v>1</v>
      </c>
      <c r="X5">
        <v>0.59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34</v>
      </c>
      <c r="AG5">
        <v>0.64900000000000002</v>
      </c>
      <c r="AH5">
        <v>2</v>
      </c>
      <c r="AI5">
        <v>78713326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78713329</v>
      </c>
      <c r="C6">
        <v>78713325</v>
      </c>
      <c r="D6">
        <v>75170682</v>
      </c>
      <c r="E6">
        <v>1</v>
      </c>
      <c r="F6">
        <v>1</v>
      </c>
      <c r="G6">
        <v>1077</v>
      </c>
      <c r="H6">
        <v>2</v>
      </c>
      <c r="I6" t="s">
        <v>756</v>
      </c>
      <c r="J6" t="s">
        <v>757</v>
      </c>
      <c r="K6" t="s">
        <v>758</v>
      </c>
      <c r="L6">
        <v>1368</v>
      </c>
      <c r="N6">
        <v>1011</v>
      </c>
      <c r="O6" t="s">
        <v>759</v>
      </c>
      <c r="P6" t="s">
        <v>759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34</v>
      </c>
      <c r="AG6">
        <v>5.4669999999999996</v>
      </c>
      <c r="AH6">
        <v>2</v>
      </c>
      <c r="AI6">
        <v>78713327</v>
      </c>
      <c r="AJ6">
        <v>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78713334</v>
      </c>
      <c r="C7">
        <v>78713330</v>
      </c>
      <c r="D7">
        <v>75094012</v>
      </c>
      <c r="E7">
        <v>1077</v>
      </c>
      <c r="F7">
        <v>1</v>
      </c>
      <c r="G7">
        <v>1077</v>
      </c>
      <c r="H7">
        <v>1</v>
      </c>
      <c r="I7" t="s">
        <v>753</v>
      </c>
      <c r="J7" t="s">
        <v>3</v>
      </c>
      <c r="K7" t="s">
        <v>754</v>
      </c>
      <c r="L7">
        <v>1191</v>
      </c>
      <c r="N7">
        <v>1013</v>
      </c>
      <c r="O7" t="s">
        <v>755</v>
      </c>
      <c r="P7" t="s">
        <v>755</v>
      </c>
      <c r="Q7">
        <v>1</v>
      </c>
      <c r="X7">
        <v>2.95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34</v>
      </c>
      <c r="AG7">
        <v>3.2450000000000001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78713335</v>
      </c>
      <c r="C8">
        <v>78713330</v>
      </c>
      <c r="D8">
        <v>75170694</v>
      </c>
      <c r="E8">
        <v>1</v>
      </c>
      <c r="F8">
        <v>1</v>
      </c>
      <c r="G8">
        <v>1077</v>
      </c>
      <c r="H8">
        <v>2</v>
      </c>
      <c r="I8" t="s">
        <v>886</v>
      </c>
      <c r="J8" t="s">
        <v>887</v>
      </c>
      <c r="K8" t="s">
        <v>888</v>
      </c>
      <c r="L8">
        <v>1368</v>
      </c>
      <c r="N8">
        <v>1011</v>
      </c>
      <c r="O8" t="s">
        <v>759</v>
      </c>
      <c r="P8" t="s">
        <v>759</v>
      </c>
      <c r="Q8">
        <v>1</v>
      </c>
      <c r="X8">
        <v>7.4139999999999997</v>
      </c>
      <c r="Y8">
        <v>0</v>
      </c>
      <c r="Z8">
        <v>147.49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34</v>
      </c>
      <c r="AG8">
        <v>8.1554000000000002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78713336</v>
      </c>
      <c r="C9">
        <v>78713330</v>
      </c>
      <c r="D9">
        <v>75170703</v>
      </c>
      <c r="E9">
        <v>1</v>
      </c>
      <c r="F9">
        <v>1</v>
      </c>
      <c r="G9">
        <v>1077</v>
      </c>
      <c r="H9">
        <v>2</v>
      </c>
      <c r="I9" t="s">
        <v>803</v>
      </c>
      <c r="J9" t="s">
        <v>804</v>
      </c>
      <c r="K9" t="s">
        <v>805</v>
      </c>
      <c r="L9">
        <v>1368</v>
      </c>
      <c r="N9">
        <v>1011</v>
      </c>
      <c r="O9" t="s">
        <v>759</v>
      </c>
      <c r="P9" t="s">
        <v>759</v>
      </c>
      <c r="Q9">
        <v>1</v>
      </c>
      <c r="X9">
        <v>1.6975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34</v>
      </c>
      <c r="AG9">
        <v>1.8672500000000001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78713340</v>
      </c>
      <c r="C10">
        <v>78713337</v>
      </c>
      <c r="D10">
        <v>75094012</v>
      </c>
      <c r="E10">
        <v>1077</v>
      </c>
      <c r="F10">
        <v>1</v>
      </c>
      <c r="G10">
        <v>1077</v>
      </c>
      <c r="H10">
        <v>1</v>
      </c>
      <c r="I10" t="s">
        <v>753</v>
      </c>
      <c r="J10" t="s">
        <v>3</v>
      </c>
      <c r="K10" t="s">
        <v>754</v>
      </c>
      <c r="L10">
        <v>1191</v>
      </c>
      <c r="N10">
        <v>1013</v>
      </c>
      <c r="O10" t="s">
        <v>755</v>
      </c>
      <c r="P10" t="s">
        <v>755</v>
      </c>
      <c r="Q10">
        <v>1</v>
      </c>
      <c r="X10">
        <v>83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34</v>
      </c>
      <c r="AG10">
        <v>91.3</v>
      </c>
      <c r="AH10">
        <v>2</v>
      </c>
      <c r="AI10">
        <v>78713338</v>
      </c>
      <c r="AJ10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78713343</v>
      </c>
      <c r="C11">
        <v>78713341</v>
      </c>
      <c r="D11">
        <v>75094012</v>
      </c>
      <c r="E11">
        <v>1077</v>
      </c>
      <c r="F11">
        <v>1</v>
      </c>
      <c r="G11">
        <v>1077</v>
      </c>
      <c r="H11">
        <v>1</v>
      </c>
      <c r="I11" t="s">
        <v>753</v>
      </c>
      <c r="J11" t="s">
        <v>3</v>
      </c>
      <c r="K11" t="s">
        <v>754</v>
      </c>
      <c r="L11">
        <v>1191</v>
      </c>
      <c r="N11">
        <v>1013</v>
      </c>
      <c r="O11" t="s">
        <v>755</v>
      </c>
      <c r="P11" t="s">
        <v>755</v>
      </c>
      <c r="Q11">
        <v>1</v>
      </c>
      <c r="X11">
        <v>107.04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34</v>
      </c>
      <c r="AG11">
        <v>117.744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78713347</v>
      </c>
      <c r="C12">
        <v>78713344</v>
      </c>
      <c r="D12">
        <v>75094012</v>
      </c>
      <c r="E12">
        <v>1077</v>
      </c>
      <c r="F12">
        <v>1</v>
      </c>
      <c r="G12">
        <v>1077</v>
      </c>
      <c r="H12">
        <v>1</v>
      </c>
      <c r="I12" t="s">
        <v>753</v>
      </c>
      <c r="J12" t="s">
        <v>3</v>
      </c>
      <c r="K12" t="s">
        <v>754</v>
      </c>
      <c r="L12">
        <v>1191</v>
      </c>
      <c r="N12">
        <v>1013</v>
      </c>
      <c r="O12" t="s">
        <v>755</v>
      </c>
      <c r="P12" t="s">
        <v>755</v>
      </c>
      <c r="Q12">
        <v>1</v>
      </c>
      <c r="X12">
        <v>0.59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63</v>
      </c>
      <c r="AG12">
        <v>0.32450000000000001</v>
      </c>
      <c r="AH12">
        <v>2</v>
      </c>
      <c r="AI12">
        <v>78713345</v>
      </c>
      <c r="AJ12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78713348</v>
      </c>
      <c r="C13">
        <v>78713344</v>
      </c>
      <c r="D13">
        <v>75170682</v>
      </c>
      <c r="E13">
        <v>1</v>
      </c>
      <c r="F13">
        <v>1</v>
      </c>
      <c r="G13">
        <v>1077</v>
      </c>
      <c r="H13">
        <v>2</v>
      </c>
      <c r="I13" t="s">
        <v>756</v>
      </c>
      <c r="J13" t="s">
        <v>757</v>
      </c>
      <c r="K13" t="s">
        <v>758</v>
      </c>
      <c r="L13">
        <v>1368</v>
      </c>
      <c r="N13">
        <v>1011</v>
      </c>
      <c r="O13" t="s">
        <v>759</v>
      </c>
      <c r="P13" t="s">
        <v>759</v>
      </c>
      <c r="Q13">
        <v>1</v>
      </c>
      <c r="X13">
        <v>4.97</v>
      </c>
      <c r="Y13">
        <v>0</v>
      </c>
      <c r="Z13">
        <v>156.56</v>
      </c>
      <c r="AA13">
        <v>14.54</v>
      </c>
      <c r="AB13">
        <v>0</v>
      </c>
      <c r="AC13">
        <v>0</v>
      </c>
      <c r="AD13">
        <v>1</v>
      </c>
      <c r="AE13">
        <v>0</v>
      </c>
      <c r="AF13" t="s">
        <v>62</v>
      </c>
      <c r="AG13">
        <v>4.9203000000000001</v>
      </c>
      <c r="AH13">
        <v>2</v>
      </c>
      <c r="AI13">
        <v>78713346</v>
      </c>
      <c r="AJ13">
        <v>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78713351</v>
      </c>
      <c r="C14">
        <v>78713349</v>
      </c>
      <c r="D14">
        <v>75170703</v>
      </c>
      <c r="E14">
        <v>1</v>
      </c>
      <c r="F14">
        <v>1</v>
      </c>
      <c r="G14">
        <v>1077</v>
      </c>
      <c r="H14">
        <v>2</v>
      </c>
      <c r="I14" t="s">
        <v>803</v>
      </c>
      <c r="J14" t="s">
        <v>804</v>
      </c>
      <c r="K14" t="s">
        <v>805</v>
      </c>
      <c r="L14">
        <v>1368</v>
      </c>
      <c r="N14">
        <v>1011</v>
      </c>
      <c r="O14" t="s">
        <v>759</v>
      </c>
      <c r="P14" t="s">
        <v>759</v>
      </c>
      <c r="Q14">
        <v>1</v>
      </c>
      <c r="X14">
        <v>0.89300000000000002</v>
      </c>
      <c r="Y14">
        <v>0</v>
      </c>
      <c r="Z14">
        <v>145.59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34</v>
      </c>
      <c r="AG14">
        <v>0.98229999999999995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78713356</v>
      </c>
      <c r="C15">
        <v>78713352</v>
      </c>
      <c r="D15">
        <v>75094012</v>
      </c>
      <c r="E15">
        <v>1077</v>
      </c>
      <c r="F15">
        <v>1</v>
      </c>
      <c r="G15">
        <v>1077</v>
      </c>
      <c r="H15">
        <v>1</v>
      </c>
      <c r="I15" t="s">
        <v>753</v>
      </c>
      <c r="J15" t="s">
        <v>3</v>
      </c>
      <c r="K15" t="s">
        <v>754</v>
      </c>
      <c r="L15">
        <v>1191</v>
      </c>
      <c r="N15">
        <v>1013</v>
      </c>
      <c r="O15" t="s">
        <v>755</v>
      </c>
      <c r="P15" t="s">
        <v>755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34</v>
      </c>
      <c r="AG15">
        <v>11.88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78713357</v>
      </c>
      <c r="C16">
        <v>78713352</v>
      </c>
      <c r="D16">
        <v>75171111</v>
      </c>
      <c r="E16">
        <v>1</v>
      </c>
      <c r="F16">
        <v>1</v>
      </c>
      <c r="G16">
        <v>1077</v>
      </c>
      <c r="H16">
        <v>2</v>
      </c>
      <c r="I16" t="s">
        <v>797</v>
      </c>
      <c r="J16" t="s">
        <v>798</v>
      </c>
      <c r="K16" t="s">
        <v>799</v>
      </c>
      <c r="L16">
        <v>1368</v>
      </c>
      <c r="N16">
        <v>1011</v>
      </c>
      <c r="O16" t="s">
        <v>759</v>
      </c>
      <c r="P16" t="s">
        <v>759</v>
      </c>
      <c r="Q16">
        <v>1</v>
      </c>
      <c r="X16">
        <v>10.5</v>
      </c>
      <c r="Y16">
        <v>0</v>
      </c>
      <c r="Z16">
        <v>41.45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34</v>
      </c>
      <c r="AG16">
        <v>11.55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78713358</v>
      </c>
      <c r="C17">
        <v>78713352</v>
      </c>
      <c r="D17">
        <v>75171560</v>
      </c>
      <c r="E17">
        <v>1</v>
      </c>
      <c r="F17">
        <v>1</v>
      </c>
      <c r="G17">
        <v>1077</v>
      </c>
      <c r="H17">
        <v>2</v>
      </c>
      <c r="I17" t="s">
        <v>889</v>
      </c>
      <c r="J17" t="s">
        <v>890</v>
      </c>
      <c r="K17" t="s">
        <v>891</v>
      </c>
      <c r="L17">
        <v>1368</v>
      </c>
      <c r="N17">
        <v>1011</v>
      </c>
      <c r="O17" t="s">
        <v>759</v>
      </c>
      <c r="P17" t="s">
        <v>759</v>
      </c>
      <c r="Q17">
        <v>1</v>
      </c>
      <c r="X17">
        <v>10.5</v>
      </c>
      <c r="Y17">
        <v>0</v>
      </c>
      <c r="Z17">
        <v>0.2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34</v>
      </c>
      <c r="AG17">
        <v>11.55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ROW(Source!A42)</f>
        <v>42</v>
      </c>
      <c r="B18">
        <v>78713367</v>
      </c>
      <c r="C18">
        <v>78713361</v>
      </c>
      <c r="D18">
        <v>75094012</v>
      </c>
      <c r="E18">
        <v>1077</v>
      </c>
      <c r="F18">
        <v>1</v>
      </c>
      <c r="G18">
        <v>1077</v>
      </c>
      <c r="H18">
        <v>1</v>
      </c>
      <c r="I18" t="s">
        <v>753</v>
      </c>
      <c r="J18" t="s">
        <v>3</v>
      </c>
      <c r="K18" t="s">
        <v>754</v>
      </c>
      <c r="L18">
        <v>1191</v>
      </c>
      <c r="N18">
        <v>1013</v>
      </c>
      <c r="O18" t="s">
        <v>755</v>
      </c>
      <c r="P18" t="s">
        <v>755</v>
      </c>
      <c r="Q18">
        <v>1</v>
      </c>
      <c r="X18">
        <v>147.85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91</v>
      </c>
      <c r="AG18">
        <v>195.16200000000001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ROW(Source!A42)</f>
        <v>42</v>
      </c>
      <c r="B19">
        <v>78713368</v>
      </c>
      <c r="C19">
        <v>78713361</v>
      </c>
      <c r="D19">
        <v>75171535</v>
      </c>
      <c r="E19">
        <v>1</v>
      </c>
      <c r="F19">
        <v>1</v>
      </c>
      <c r="G19">
        <v>1077</v>
      </c>
      <c r="H19">
        <v>2</v>
      </c>
      <c r="I19" t="s">
        <v>892</v>
      </c>
      <c r="J19" t="s">
        <v>893</v>
      </c>
      <c r="K19" t="s">
        <v>894</v>
      </c>
      <c r="L19">
        <v>1368</v>
      </c>
      <c r="N19">
        <v>1011</v>
      </c>
      <c r="O19" t="s">
        <v>759</v>
      </c>
      <c r="P19" t="s">
        <v>759</v>
      </c>
      <c r="Q19">
        <v>1</v>
      </c>
      <c r="X19">
        <v>0.73</v>
      </c>
      <c r="Y19">
        <v>0</v>
      </c>
      <c r="Z19">
        <v>15.54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91</v>
      </c>
      <c r="AG19">
        <v>0.96360000000000001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ROW(Source!A42)</f>
        <v>42</v>
      </c>
      <c r="B20">
        <v>78713369</v>
      </c>
      <c r="C20">
        <v>78713361</v>
      </c>
      <c r="D20">
        <v>75171537</v>
      </c>
      <c r="E20">
        <v>1</v>
      </c>
      <c r="F20">
        <v>1</v>
      </c>
      <c r="G20">
        <v>1077</v>
      </c>
      <c r="H20">
        <v>2</v>
      </c>
      <c r="I20" t="s">
        <v>895</v>
      </c>
      <c r="J20" t="s">
        <v>896</v>
      </c>
      <c r="K20" t="s">
        <v>897</v>
      </c>
      <c r="L20">
        <v>1368</v>
      </c>
      <c r="N20">
        <v>1011</v>
      </c>
      <c r="O20" t="s">
        <v>759</v>
      </c>
      <c r="P20" t="s">
        <v>759</v>
      </c>
      <c r="Q20">
        <v>1</v>
      </c>
      <c r="X20">
        <v>0.73</v>
      </c>
      <c r="Y20">
        <v>0</v>
      </c>
      <c r="Z20">
        <v>81.150000000000006</v>
      </c>
      <c r="AA20">
        <v>14.54</v>
      </c>
      <c r="AB20">
        <v>0</v>
      </c>
      <c r="AC20">
        <v>0</v>
      </c>
      <c r="AD20">
        <v>1</v>
      </c>
      <c r="AE20">
        <v>0</v>
      </c>
      <c r="AF20" t="s">
        <v>91</v>
      </c>
      <c r="AG20">
        <v>0.96360000000000001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78713370</v>
      </c>
      <c r="C21">
        <v>78713361</v>
      </c>
      <c r="D21">
        <v>75170759</v>
      </c>
      <c r="E21">
        <v>1</v>
      </c>
      <c r="F21">
        <v>1</v>
      </c>
      <c r="G21">
        <v>1077</v>
      </c>
      <c r="H21">
        <v>2</v>
      </c>
      <c r="I21" t="s">
        <v>827</v>
      </c>
      <c r="J21" t="s">
        <v>828</v>
      </c>
      <c r="K21" t="s">
        <v>829</v>
      </c>
      <c r="L21">
        <v>1368</v>
      </c>
      <c r="N21">
        <v>1011</v>
      </c>
      <c r="O21" t="s">
        <v>759</v>
      </c>
      <c r="P21" t="s">
        <v>759</v>
      </c>
      <c r="Q21">
        <v>1</v>
      </c>
      <c r="X21">
        <v>1.05</v>
      </c>
      <c r="Y21">
        <v>0</v>
      </c>
      <c r="Z21">
        <v>179.17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91</v>
      </c>
      <c r="AG21">
        <v>1.3859999999999999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78713371</v>
      </c>
      <c r="C22">
        <v>78713361</v>
      </c>
      <c r="D22">
        <v>75107663</v>
      </c>
      <c r="E22">
        <v>1077</v>
      </c>
      <c r="F22">
        <v>1</v>
      </c>
      <c r="G22">
        <v>1077</v>
      </c>
      <c r="H22">
        <v>3</v>
      </c>
      <c r="I22" t="s">
        <v>898</v>
      </c>
      <c r="J22" t="s">
        <v>3</v>
      </c>
      <c r="K22" t="s">
        <v>899</v>
      </c>
      <c r="L22">
        <v>1301</v>
      </c>
      <c r="N22">
        <v>1003</v>
      </c>
      <c r="O22" t="s">
        <v>104</v>
      </c>
      <c r="P22" t="s">
        <v>104</v>
      </c>
      <c r="Q22">
        <v>1</v>
      </c>
      <c r="X22">
        <v>1025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24</v>
      </c>
      <c r="AG22">
        <v>1025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ROW(Source!A43)</f>
        <v>43</v>
      </c>
      <c r="B23">
        <v>78713378</v>
      </c>
      <c r="C23">
        <v>78713372</v>
      </c>
      <c r="D23">
        <v>75094012</v>
      </c>
      <c r="E23">
        <v>1077</v>
      </c>
      <c r="F23">
        <v>1</v>
      </c>
      <c r="G23">
        <v>1077</v>
      </c>
      <c r="H23">
        <v>1</v>
      </c>
      <c r="I23" t="s">
        <v>753</v>
      </c>
      <c r="J23" t="s">
        <v>3</v>
      </c>
      <c r="K23" t="s">
        <v>754</v>
      </c>
      <c r="L23">
        <v>1191</v>
      </c>
      <c r="N23">
        <v>1013</v>
      </c>
      <c r="O23" t="s">
        <v>755</v>
      </c>
      <c r="P23" t="s">
        <v>755</v>
      </c>
      <c r="Q23">
        <v>1</v>
      </c>
      <c r="X23">
        <v>147.85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34</v>
      </c>
      <c r="AG23">
        <v>162.63499999999999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ROW(Source!A43)</f>
        <v>43</v>
      </c>
      <c r="B24">
        <v>78713379</v>
      </c>
      <c r="C24">
        <v>78713372</v>
      </c>
      <c r="D24">
        <v>75171535</v>
      </c>
      <c r="E24">
        <v>1</v>
      </c>
      <c r="F24">
        <v>1</v>
      </c>
      <c r="G24">
        <v>1077</v>
      </c>
      <c r="H24">
        <v>2</v>
      </c>
      <c r="I24" t="s">
        <v>892</v>
      </c>
      <c r="J24" t="s">
        <v>893</v>
      </c>
      <c r="K24" t="s">
        <v>894</v>
      </c>
      <c r="L24">
        <v>1368</v>
      </c>
      <c r="N24">
        <v>1011</v>
      </c>
      <c r="O24" t="s">
        <v>759</v>
      </c>
      <c r="P24" t="s">
        <v>759</v>
      </c>
      <c r="Q24">
        <v>1</v>
      </c>
      <c r="X24">
        <v>0.73</v>
      </c>
      <c r="Y24">
        <v>0</v>
      </c>
      <c r="Z24">
        <v>15.54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0.80300000000000005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ROW(Source!A43)</f>
        <v>43</v>
      </c>
      <c r="B25">
        <v>78713380</v>
      </c>
      <c r="C25">
        <v>78713372</v>
      </c>
      <c r="D25">
        <v>75171537</v>
      </c>
      <c r="E25">
        <v>1</v>
      </c>
      <c r="F25">
        <v>1</v>
      </c>
      <c r="G25">
        <v>1077</v>
      </c>
      <c r="H25">
        <v>2</v>
      </c>
      <c r="I25" t="s">
        <v>895</v>
      </c>
      <c r="J25" t="s">
        <v>896</v>
      </c>
      <c r="K25" t="s">
        <v>897</v>
      </c>
      <c r="L25">
        <v>1368</v>
      </c>
      <c r="N25">
        <v>1011</v>
      </c>
      <c r="O25" t="s">
        <v>759</v>
      </c>
      <c r="P25" t="s">
        <v>759</v>
      </c>
      <c r="Q25">
        <v>1</v>
      </c>
      <c r="X25">
        <v>0.73</v>
      </c>
      <c r="Y25">
        <v>0</v>
      </c>
      <c r="Z25">
        <v>81.150000000000006</v>
      </c>
      <c r="AA25">
        <v>14.54</v>
      </c>
      <c r="AB25">
        <v>0</v>
      </c>
      <c r="AC25">
        <v>0</v>
      </c>
      <c r="AD25">
        <v>1</v>
      </c>
      <c r="AE25">
        <v>0</v>
      </c>
      <c r="AF25" t="s">
        <v>34</v>
      </c>
      <c r="AG25">
        <v>0.80300000000000005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ROW(Source!A43)</f>
        <v>43</v>
      </c>
      <c r="B26">
        <v>78713381</v>
      </c>
      <c r="C26">
        <v>78713372</v>
      </c>
      <c r="D26">
        <v>75170759</v>
      </c>
      <c r="E26">
        <v>1</v>
      </c>
      <c r="F26">
        <v>1</v>
      </c>
      <c r="G26">
        <v>1077</v>
      </c>
      <c r="H26">
        <v>2</v>
      </c>
      <c r="I26" t="s">
        <v>827</v>
      </c>
      <c r="J26" t="s">
        <v>828</v>
      </c>
      <c r="K26" t="s">
        <v>829</v>
      </c>
      <c r="L26">
        <v>1368</v>
      </c>
      <c r="N26">
        <v>1011</v>
      </c>
      <c r="O26" t="s">
        <v>759</v>
      </c>
      <c r="P26" t="s">
        <v>759</v>
      </c>
      <c r="Q26">
        <v>1</v>
      </c>
      <c r="X26">
        <v>1.05</v>
      </c>
      <c r="Y26">
        <v>0</v>
      </c>
      <c r="Z26">
        <v>179.17</v>
      </c>
      <c r="AA26">
        <v>16.93</v>
      </c>
      <c r="AB26">
        <v>0</v>
      </c>
      <c r="AC26">
        <v>0</v>
      </c>
      <c r="AD26">
        <v>1</v>
      </c>
      <c r="AE26">
        <v>0</v>
      </c>
      <c r="AF26" t="s">
        <v>34</v>
      </c>
      <c r="AG26">
        <v>1.155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78713382</v>
      </c>
      <c r="C27">
        <v>78713372</v>
      </c>
      <c r="D27">
        <v>75107663</v>
      </c>
      <c r="E27">
        <v>1077</v>
      </c>
      <c r="F27">
        <v>1</v>
      </c>
      <c r="G27">
        <v>1077</v>
      </c>
      <c r="H27">
        <v>3</v>
      </c>
      <c r="I27" t="s">
        <v>898</v>
      </c>
      <c r="J27" t="s">
        <v>3</v>
      </c>
      <c r="K27" t="s">
        <v>899</v>
      </c>
      <c r="L27">
        <v>1301</v>
      </c>
      <c r="N27">
        <v>1003</v>
      </c>
      <c r="O27" t="s">
        <v>104</v>
      </c>
      <c r="P27" t="s">
        <v>104</v>
      </c>
      <c r="Q27">
        <v>1</v>
      </c>
      <c r="X27">
        <v>1025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1025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ROW(Source!A44)</f>
        <v>44</v>
      </c>
      <c r="B28">
        <v>78713389</v>
      </c>
      <c r="C28">
        <v>78713383</v>
      </c>
      <c r="D28">
        <v>75094012</v>
      </c>
      <c r="E28">
        <v>1077</v>
      </c>
      <c r="F28">
        <v>1</v>
      </c>
      <c r="G28">
        <v>1077</v>
      </c>
      <c r="H28">
        <v>1</v>
      </c>
      <c r="I28" t="s">
        <v>753</v>
      </c>
      <c r="J28" t="s">
        <v>3</v>
      </c>
      <c r="K28" t="s">
        <v>754</v>
      </c>
      <c r="L28">
        <v>1191</v>
      </c>
      <c r="N28">
        <v>1013</v>
      </c>
      <c r="O28" t="s">
        <v>755</v>
      </c>
      <c r="P28" t="s">
        <v>755</v>
      </c>
      <c r="Q28">
        <v>1</v>
      </c>
      <c r="X28">
        <v>107.8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91</v>
      </c>
      <c r="AG28">
        <v>142.29599999999999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ROW(Source!A44)</f>
        <v>44</v>
      </c>
      <c r="B29">
        <v>78713390</v>
      </c>
      <c r="C29">
        <v>78713383</v>
      </c>
      <c r="D29">
        <v>75171535</v>
      </c>
      <c r="E29">
        <v>1</v>
      </c>
      <c r="F29">
        <v>1</v>
      </c>
      <c r="G29">
        <v>1077</v>
      </c>
      <c r="H29">
        <v>2</v>
      </c>
      <c r="I29" t="s">
        <v>892</v>
      </c>
      <c r="J29" t="s">
        <v>893</v>
      </c>
      <c r="K29" t="s">
        <v>894</v>
      </c>
      <c r="L29">
        <v>1368</v>
      </c>
      <c r="N29">
        <v>1011</v>
      </c>
      <c r="O29" t="s">
        <v>759</v>
      </c>
      <c r="P29" t="s">
        <v>759</v>
      </c>
      <c r="Q29">
        <v>1</v>
      </c>
      <c r="X29">
        <v>0.72</v>
      </c>
      <c r="Y29">
        <v>0</v>
      </c>
      <c r="Z29">
        <v>15.54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91</v>
      </c>
      <c r="AG29">
        <v>0.95040000000000002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ROW(Source!A44)</f>
        <v>44</v>
      </c>
      <c r="B30">
        <v>78713391</v>
      </c>
      <c r="C30">
        <v>78713383</v>
      </c>
      <c r="D30">
        <v>75171537</v>
      </c>
      <c r="E30">
        <v>1</v>
      </c>
      <c r="F30">
        <v>1</v>
      </c>
      <c r="G30">
        <v>1077</v>
      </c>
      <c r="H30">
        <v>2</v>
      </c>
      <c r="I30" t="s">
        <v>895</v>
      </c>
      <c r="J30" t="s">
        <v>896</v>
      </c>
      <c r="K30" t="s">
        <v>897</v>
      </c>
      <c r="L30">
        <v>1368</v>
      </c>
      <c r="N30">
        <v>1011</v>
      </c>
      <c r="O30" t="s">
        <v>759</v>
      </c>
      <c r="P30" t="s">
        <v>759</v>
      </c>
      <c r="Q30">
        <v>1</v>
      </c>
      <c r="X30">
        <v>0.72</v>
      </c>
      <c r="Y30">
        <v>0</v>
      </c>
      <c r="Z30">
        <v>81.150000000000006</v>
      </c>
      <c r="AA30">
        <v>14.54</v>
      </c>
      <c r="AB30">
        <v>0</v>
      </c>
      <c r="AC30">
        <v>0</v>
      </c>
      <c r="AD30">
        <v>1</v>
      </c>
      <c r="AE30">
        <v>0</v>
      </c>
      <c r="AF30" t="s">
        <v>91</v>
      </c>
      <c r="AG30">
        <v>0.95040000000000002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ROW(Source!A44)</f>
        <v>44</v>
      </c>
      <c r="B31">
        <v>78713392</v>
      </c>
      <c r="C31">
        <v>78713383</v>
      </c>
      <c r="D31">
        <v>75170759</v>
      </c>
      <c r="E31">
        <v>1</v>
      </c>
      <c r="F31">
        <v>1</v>
      </c>
      <c r="G31">
        <v>1077</v>
      </c>
      <c r="H31">
        <v>2</v>
      </c>
      <c r="I31" t="s">
        <v>827</v>
      </c>
      <c r="J31" t="s">
        <v>828</v>
      </c>
      <c r="K31" t="s">
        <v>829</v>
      </c>
      <c r="L31">
        <v>1368</v>
      </c>
      <c r="N31">
        <v>1011</v>
      </c>
      <c r="O31" t="s">
        <v>759</v>
      </c>
      <c r="P31" t="s">
        <v>759</v>
      </c>
      <c r="Q31">
        <v>1</v>
      </c>
      <c r="X31">
        <v>1.04</v>
      </c>
      <c r="Y31">
        <v>0</v>
      </c>
      <c r="Z31">
        <v>179.17</v>
      </c>
      <c r="AA31">
        <v>16.93</v>
      </c>
      <c r="AB31">
        <v>0</v>
      </c>
      <c r="AC31">
        <v>0</v>
      </c>
      <c r="AD31">
        <v>1</v>
      </c>
      <c r="AE31">
        <v>0</v>
      </c>
      <c r="AF31" t="s">
        <v>91</v>
      </c>
      <c r="AG31">
        <v>1.3728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ROW(Source!A44)</f>
        <v>44</v>
      </c>
      <c r="B32">
        <v>78713393</v>
      </c>
      <c r="C32">
        <v>78713383</v>
      </c>
      <c r="D32">
        <v>75107663</v>
      </c>
      <c r="E32">
        <v>1077</v>
      </c>
      <c r="F32">
        <v>1</v>
      </c>
      <c r="G32">
        <v>1077</v>
      </c>
      <c r="H32">
        <v>3</v>
      </c>
      <c r="I32" t="s">
        <v>898</v>
      </c>
      <c r="J32" t="s">
        <v>3</v>
      </c>
      <c r="K32" t="s">
        <v>899</v>
      </c>
      <c r="L32">
        <v>1301</v>
      </c>
      <c r="N32">
        <v>1003</v>
      </c>
      <c r="O32" t="s">
        <v>104</v>
      </c>
      <c r="P32" t="s">
        <v>104</v>
      </c>
      <c r="Q32">
        <v>1</v>
      </c>
      <c r="X32">
        <v>1025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24</v>
      </c>
      <c r="AG32">
        <v>1025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ROW(Source!A45)</f>
        <v>45</v>
      </c>
      <c r="B33">
        <v>78713400</v>
      </c>
      <c r="C33">
        <v>78713394</v>
      </c>
      <c r="D33">
        <v>75094012</v>
      </c>
      <c r="E33">
        <v>1077</v>
      </c>
      <c r="F33">
        <v>1</v>
      </c>
      <c r="G33">
        <v>1077</v>
      </c>
      <c r="H33">
        <v>1</v>
      </c>
      <c r="I33" t="s">
        <v>753</v>
      </c>
      <c r="J33" t="s">
        <v>3</v>
      </c>
      <c r="K33" t="s">
        <v>754</v>
      </c>
      <c r="L33">
        <v>1191</v>
      </c>
      <c r="N33">
        <v>1013</v>
      </c>
      <c r="O33" t="s">
        <v>755</v>
      </c>
      <c r="P33" t="s">
        <v>755</v>
      </c>
      <c r="Q33">
        <v>1</v>
      </c>
      <c r="X33">
        <v>107.8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34</v>
      </c>
      <c r="AG33">
        <v>118.58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ROW(Source!A45)</f>
        <v>45</v>
      </c>
      <c r="B34">
        <v>78713401</v>
      </c>
      <c r="C34">
        <v>78713394</v>
      </c>
      <c r="D34">
        <v>75171535</v>
      </c>
      <c r="E34">
        <v>1</v>
      </c>
      <c r="F34">
        <v>1</v>
      </c>
      <c r="G34">
        <v>1077</v>
      </c>
      <c r="H34">
        <v>2</v>
      </c>
      <c r="I34" t="s">
        <v>892</v>
      </c>
      <c r="J34" t="s">
        <v>893</v>
      </c>
      <c r="K34" t="s">
        <v>894</v>
      </c>
      <c r="L34">
        <v>1368</v>
      </c>
      <c r="N34">
        <v>1011</v>
      </c>
      <c r="O34" t="s">
        <v>759</v>
      </c>
      <c r="P34" t="s">
        <v>759</v>
      </c>
      <c r="Q34">
        <v>1</v>
      </c>
      <c r="X34">
        <v>0.72</v>
      </c>
      <c r="Y34">
        <v>0</v>
      </c>
      <c r="Z34">
        <v>15.54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34</v>
      </c>
      <c r="AG34">
        <v>0.79200000000000004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ROW(Source!A45)</f>
        <v>45</v>
      </c>
      <c r="B35">
        <v>78713402</v>
      </c>
      <c r="C35">
        <v>78713394</v>
      </c>
      <c r="D35">
        <v>75171537</v>
      </c>
      <c r="E35">
        <v>1</v>
      </c>
      <c r="F35">
        <v>1</v>
      </c>
      <c r="G35">
        <v>1077</v>
      </c>
      <c r="H35">
        <v>2</v>
      </c>
      <c r="I35" t="s">
        <v>895</v>
      </c>
      <c r="J35" t="s">
        <v>896</v>
      </c>
      <c r="K35" t="s">
        <v>897</v>
      </c>
      <c r="L35">
        <v>1368</v>
      </c>
      <c r="N35">
        <v>1011</v>
      </c>
      <c r="O35" t="s">
        <v>759</v>
      </c>
      <c r="P35" t="s">
        <v>759</v>
      </c>
      <c r="Q35">
        <v>1</v>
      </c>
      <c r="X35">
        <v>0.72</v>
      </c>
      <c r="Y35">
        <v>0</v>
      </c>
      <c r="Z35">
        <v>81.150000000000006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34</v>
      </c>
      <c r="AG35">
        <v>0.79200000000000004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ROW(Source!A45)</f>
        <v>45</v>
      </c>
      <c r="B36">
        <v>78713403</v>
      </c>
      <c r="C36">
        <v>78713394</v>
      </c>
      <c r="D36">
        <v>75170759</v>
      </c>
      <c r="E36">
        <v>1</v>
      </c>
      <c r="F36">
        <v>1</v>
      </c>
      <c r="G36">
        <v>1077</v>
      </c>
      <c r="H36">
        <v>2</v>
      </c>
      <c r="I36" t="s">
        <v>827</v>
      </c>
      <c r="J36" t="s">
        <v>828</v>
      </c>
      <c r="K36" t="s">
        <v>829</v>
      </c>
      <c r="L36">
        <v>1368</v>
      </c>
      <c r="N36">
        <v>1011</v>
      </c>
      <c r="O36" t="s">
        <v>759</v>
      </c>
      <c r="P36" t="s">
        <v>759</v>
      </c>
      <c r="Q36">
        <v>1</v>
      </c>
      <c r="X36">
        <v>1.04</v>
      </c>
      <c r="Y36">
        <v>0</v>
      </c>
      <c r="Z36">
        <v>179.17</v>
      </c>
      <c r="AA36">
        <v>16.93</v>
      </c>
      <c r="AB36">
        <v>0</v>
      </c>
      <c r="AC36">
        <v>0</v>
      </c>
      <c r="AD36">
        <v>1</v>
      </c>
      <c r="AE36">
        <v>0</v>
      </c>
      <c r="AF36" t="s">
        <v>34</v>
      </c>
      <c r="AG36">
        <v>1.1439999999999999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ROW(Source!A45)</f>
        <v>45</v>
      </c>
      <c r="B37">
        <v>78713404</v>
      </c>
      <c r="C37">
        <v>78713394</v>
      </c>
      <c r="D37">
        <v>75107663</v>
      </c>
      <c r="E37">
        <v>1077</v>
      </c>
      <c r="F37">
        <v>1</v>
      </c>
      <c r="G37">
        <v>1077</v>
      </c>
      <c r="H37">
        <v>3</v>
      </c>
      <c r="I37" t="s">
        <v>898</v>
      </c>
      <c r="J37" t="s">
        <v>3</v>
      </c>
      <c r="K37" t="s">
        <v>899</v>
      </c>
      <c r="L37">
        <v>1301</v>
      </c>
      <c r="N37">
        <v>1003</v>
      </c>
      <c r="O37" t="s">
        <v>104</v>
      </c>
      <c r="P37" t="s">
        <v>104</v>
      </c>
      <c r="Q37">
        <v>1</v>
      </c>
      <c r="X37">
        <v>1025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1025</v>
      </c>
      <c r="AH37">
        <v>3</v>
      </c>
      <c r="AI37">
        <v>-1</v>
      </c>
      <c r="AJ37" t="s">
        <v>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ROW(Source!A47)</f>
        <v>47</v>
      </c>
      <c r="B38">
        <v>78713415</v>
      </c>
      <c r="C38">
        <v>78713406</v>
      </c>
      <c r="D38">
        <v>75094012</v>
      </c>
      <c r="E38">
        <v>1077</v>
      </c>
      <c r="F38">
        <v>1</v>
      </c>
      <c r="G38">
        <v>1077</v>
      </c>
      <c r="H38">
        <v>1</v>
      </c>
      <c r="I38" t="s">
        <v>753</v>
      </c>
      <c r="J38" t="s">
        <v>3</v>
      </c>
      <c r="K38" t="s">
        <v>754</v>
      </c>
      <c r="L38">
        <v>1191</v>
      </c>
      <c r="N38">
        <v>1013</v>
      </c>
      <c r="O38" t="s">
        <v>755</v>
      </c>
      <c r="P38" t="s">
        <v>755</v>
      </c>
      <c r="Q38">
        <v>1</v>
      </c>
      <c r="X38">
        <v>1.1499999999999999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1</v>
      </c>
      <c r="AF38" t="s">
        <v>34</v>
      </c>
      <c r="AG38">
        <v>1.2649999999999999</v>
      </c>
      <c r="AH38">
        <v>2</v>
      </c>
      <c r="AI38">
        <v>78713407</v>
      </c>
      <c r="AJ38">
        <v>6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78713416</v>
      </c>
      <c r="C39">
        <v>78713406</v>
      </c>
      <c r="D39">
        <v>75171236</v>
      </c>
      <c r="E39">
        <v>1</v>
      </c>
      <c r="F39">
        <v>1</v>
      </c>
      <c r="G39">
        <v>1077</v>
      </c>
      <c r="H39">
        <v>2</v>
      </c>
      <c r="I39" t="s">
        <v>761</v>
      </c>
      <c r="J39" t="s">
        <v>762</v>
      </c>
      <c r="K39" t="s">
        <v>763</v>
      </c>
      <c r="L39">
        <v>1368</v>
      </c>
      <c r="N39">
        <v>1011</v>
      </c>
      <c r="O39" t="s">
        <v>759</v>
      </c>
      <c r="P39" t="s">
        <v>759</v>
      </c>
      <c r="Q39">
        <v>1</v>
      </c>
      <c r="X39">
        <v>0.56000000000000005</v>
      </c>
      <c r="Y39">
        <v>0</v>
      </c>
      <c r="Z39">
        <v>4.01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0.61599999999999999</v>
      </c>
      <c r="AH39">
        <v>2</v>
      </c>
      <c r="AI39">
        <v>78713408</v>
      </c>
      <c r="AJ39">
        <v>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78713417</v>
      </c>
      <c r="C40">
        <v>78713406</v>
      </c>
      <c r="D40">
        <v>75140833</v>
      </c>
      <c r="E40">
        <v>1</v>
      </c>
      <c r="F40">
        <v>1</v>
      </c>
      <c r="G40">
        <v>1077</v>
      </c>
      <c r="H40">
        <v>3</v>
      </c>
      <c r="I40" t="s">
        <v>764</v>
      </c>
      <c r="J40" t="s">
        <v>765</v>
      </c>
      <c r="K40" t="s">
        <v>766</v>
      </c>
      <c r="L40">
        <v>1346</v>
      </c>
      <c r="N40">
        <v>1009</v>
      </c>
      <c r="O40" t="s">
        <v>520</v>
      </c>
      <c r="P40" t="s">
        <v>520</v>
      </c>
      <c r="Q40">
        <v>1</v>
      </c>
      <c r="X40">
        <v>6.6699999999999995E-2</v>
      </c>
      <c r="Y40">
        <v>11.25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6.6699999999999995E-2</v>
      </c>
      <c r="AH40">
        <v>2</v>
      </c>
      <c r="AI40">
        <v>78713409</v>
      </c>
      <c r="AJ40">
        <v>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78713418</v>
      </c>
      <c r="C41">
        <v>78713406</v>
      </c>
      <c r="D41">
        <v>75140183</v>
      </c>
      <c r="E41">
        <v>1</v>
      </c>
      <c r="F41">
        <v>1</v>
      </c>
      <c r="G41">
        <v>1077</v>
      </c>
      <c r="H41">
        <v>3</v>
      </c>
      <c r="I41" t="s">
        <v>767</v>
      </c>
      <c r="J41" t="s">
        <v>768</v>
      </c>
      <c r="K41" t="s">
        <v>769</v>
      </c>
      <c r="L41">
        <v>1346</v>
      </c>
      <c r="N41">
        <v>1009</v>
      </c>
      <c r="O41" t="s">
        <v>520</v>
      </c>
      <c r="P41" t="s">
        <v>520</v>
      </c>
      <c r="Q41">
        <v>1</v>
      </c>
      <c r="X41">
        <v>0.1</v>
      </c>
      <c r="Y41">
        <v>1.61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78713410</v>
      </c>
      <c r="AJ41">
        <v>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78713430</v>
      </c>
      <c r="C42">
        <v>78713419</v>
      </c>
      <c r="D42">
        <v>75094012</v>
      </c>
      <c r="E42">
        <v>1077</v>
      </c>
      <c r="F42">
        <v>1</v>
      </c>
      <c r="G42">
        <v>1077</v>
      </c>
      <c r="H42">
        <v>1</v>
      </c>
      <c r="I42" t="s">
        <v>753</v>
      </c>
      <c r="J42" t="s">
        <v>3</v>
      </c>
      <c r="K42" t="s">
        <v>754</v>
      </c>
      <c r="L42">
        <v>1191</v>
      </c>
      <c r="N42">
        <v>1013</v>
      </c>
      <c r="O42" t="s">
        <v>755</v>
      </c>
      <c r="P42" t="s">
        <v>755</v>
      </c>
      <c r="Q42">
        <v>1</v>
      </c>
      <c r="X42">
        <v>144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91</v>
      </c>
      <c r="AG42">
        <v>190.08</v>
      </c>
      <c r="AH42">
        <v>2</v>
      </c>
      <c r="AI42">
        <v>78713420</v>
      </c>
      <c r="AJ42">
        <v>10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78713431</v>
      </c>
      <c r="C43">
        <v>78713419</v>
      </c>
      <c r="D43">
        <v>75140286</v>
      </c>
      <c r="E43">
        <v>1</v>
      </c>
      <c r="F43">
        <v>1</v>
      </c>
      <c r="G43">
        <v>1077</v>
      </c>
      <c r="H43">
        <v>3</v>
      </c>
      <c r="I43" t="s">
        <v>900</v>
      </c>
      <c r="J43" t="s">
        <v>901</v>
      </c>
      <c r="K43" t="s">
        <v>902</v>
      </c>
      <c r="L43">
        <v>1339</v>
      </c>
      <c r="N43">
        <v>1007</v>
      </c>
      <c r="O43" t="s">
        <v>80</v>
      </c>
      <c r="P43" t="s">
        <v>80</v>
      </c>
      <c r="Q43">
        <v>1</v>
      </c>
      <c r="X43">
        <v>0.3</v>
      </c>
      <c r="Y43">
        <v>585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0.3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ROW(Source!A48)</f>
        <v>48</v>
      </c>
      <c r="B44">
        <v>78713432</v>
      </c>
      <c r="C44">
        <v>78713419</v>
      </c>
      <c r="D44">
        <v>75153882</v>
      </c>
      <c r="E44">
        <v>1</v>
      </c>
      <c r="F44">
        <v>1</v>
      </c>
      <c r="G44">
        <v>1077</v>
      </c>
      <c r="H44">
        <v>3</v>
      </c>
      <c r="I44" t="s">
        <v>125</v>
      </c>
      <c r="J44" t="s">
        <v>127</v>
      </c>
      <c r="K44" t="s">
        <v>126</v>
      </c>
      <c r="L44">
        <v>1301</v>
      </c>
      <c r="N44">
        <v>1003</v>
      </c>
      <c r="O44" t="s">
        <v>104</v>
      </c>
      <c r="P44" t="s">
        <v>104</v>
      </c>
      <c r="Q44">
        <v>1</v>
      </c>
      <c r="X44">
        <v>990</v>
      </c>
      <c r="Y44">
        <v>15.01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990</v>
      </c>
      <c r="AH44">
        <v>2</v>
      </c>
      <c r="AI44">
        <v>78713423</v>
      </c>
      <c r="AJ44">
        <v>11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ROW(Source!A48)</f>
        <v>48</v>
      </c>
      <c r="B45">
        <v>78713433</v>
      </c>
      <c r="C45">
        <v>78713419</v>
      </c>
      <c r="D45">
        <v>75153915</v>
      </c>
      <c r="E45">
        <v>1</v>
      </c>
      <c r="F45">
        <v>1</v>
      </c>
      <c r="G45">
        <v>1077</v>
      </c>
      <c r="H45">
        <v>3</v>
      </c>
      <c r="I45" t="s">
        <v>149</v>
      </c>
      <c r="J45" t="s">
        <v>152</v>
      </c>
      <c r="K45" t="s">
        <v>150</v>
      </c>
      <c r="L45">
        <v>1354</v>
      </c>
      <c r="N45">
        <v>1010</v>
      </c>
      <c r="O45" t="s">
        <v>151</v>
      </c>
      <c r="P45" t="s">
        <v>151</v>
      </c>
      <c r="Q45">
        <v>1</v>
      </c>
      <c r="X45">
        <v>20</v>
      </c>
      <c r="Y45">
        <v>3.26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20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ROW(Source!A48)</f>
        <v>48</v>
      </c>
      <c r="B46">
        <v>78713434</v>
      </c>
      <c r="C46">
        <v>78713419</v>
      </c>
      <c r="D46">
        <v>75154024</v>
      </c>
      <c r="E46">
        <v>1</v>
      </c>
      <c r="F46">
        <v>1</v>
      </c>
      <c r="G46">
        <v>1077</v>
      </c>
      <c r="H46">
        <v>3</v>
      </c>
      <c r="I46" t="s">
        <v>770</v>
      </c>
      <c r="J46" t="s">
        <v>771</v>
      </c>
      <c r="K46" t="s">
        <v>772</v>
      </c>
      <c r="L46">
        <v>1358</v>
      </c>
      <c r="N46">
        <v>1010</v>
      </c>
      <c r="O46" t="s">
        <v>773</v>
      </c>
      <c r="P46" t="s">
        <v>773</v>
      </c>
      <c r="Q46">
        <v>10</v>
      </c>
      <c r="X46">
        <v>32</v>
      </c>
      <c r="Y46">
        <v>144.77000000000001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32</v>
      </c>
      <c r="AH46">
        <v>2</v>
      </c>
      <c r="AI46">
        <v>78713421</v>
      </c>
      <c r="AJ46">
        <v>13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ROW(Source!A51)</f>
        <v>51</v>
      </c>
      <c r="B47">
        <v>78713448</v>
      </c>
      <c r="C47">
        <v>78713437</v>
      </c>
      <c r="D47">
        <v>75094012</v>
      </c>
      <c r="E47">
        <v>1077</v>
      </c>
      <c r="F47">
        <v>1</v>
      </c>
      <c r="G47">
        <v>1077</v>
      </c>
      <c r="H47">
        <v>1</v>
      </c>
      <c r="I47" t="s">
        <v>753</v>
      </c>
      <c r="J47" t="s">
        <v>3</v>
      </c>
      <c r="K47" t="s">
        <v>754</v>
      </c>
      <c r="L47">
        <v>1191</v>
      </c>
      <c r="N47">
        <v>1013</v>
      </c>
      <c r="O47" t="s">
        <v>755</v>
      </c>
      <c r="P47" t="s">
        <v>755</v>
      </c>
      <c r="Q47">
        <v>1</v>
      </c>
      <c r="X47">
        <v>144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34</v>
      </c>
      <c r="AG47">
        <v>158.4</v>
      </c>
      <c r="AH47">
        <v>2</v>
      </c>
      <c r="AI47">
        <v>78713438</v>
      </c>
      <c r="AJ47">
        <v>15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78713449</v>
      </c>
      <c r="C48">
        <v>78713437</v>
      </c>
      <c r="D48">
        <v>75140286</v>
      </c>
      <c r="E48">
        <v>1</v>
      </c>
      <c r="F48">
        <v>1</v>
      </c>
      <c r="G48">
        <v>1077</v>
      </c>
      <c r="H48">
        <v>3</v>
      </c>
      <c r="I48" t="s">
        <v>900</v>
      </c>
      <c r="J48" t="s">
        <v>901</v>
      </c>
      <c r="K48" t="s">
        <v>902</v>
      </c>
      <c r="L48">
        <v>1339</v>
      </c>
      <c r="N48">
        <v>1007</v>
      </c>
      <c r="O48" t="s">
        <v>80</v>
      </c>
      <c r="P48" t="s">
        <v>80</v>
      </c>
      <c r="Q48">
        <v>1</v>
      </c>
      <c r="X48">
        <v>0.3</v>
      </c>
      <c r="Y48">
        <v>585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0.3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78713450</v>
      </c>
      <c r="C49">
        <v>78713437</v>
      </c>
      <c r="D49">
        <v>75153882</v>
      </c>
      <c r="E49">
        <v>1</v>
      </c>
      <c r="F49">
        <v>1</v>
      </c>
      <c r="G49">
        <v>1077</v>
      </c>
      <c r="H49">
        <v>3</v>
      </c>
      <c r="I49" t="s">
        <v>125</v>
      </c>
      <c r="J49" t="s">
        <v>127</v>
      </c>
      <c r="K49" t="s">
        <v>126</v>
      </c>
      <c r="L49">
        <v>1301</v>
      </c>
      <c r="N49">
        <v>1003</v>
      </c>
      <c r="O49" t="s">
        <v>104</v>
      </c>
      <c r="P49" t="s">
        <v>104</v>
      </c>
      <c r="Q49">
        <v>1</v>
      </c>
      <c r="X49">
        <v>990</v>
      </c>
      <c r="Y49">
        <v>15.01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990</v>
      </c>
      <c r="AH49">
        <v>2</v>
      </c>
      <c r="AI49">
        <v>78713441</v>
      </c>
      <c r="AJ49">
        <v>16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78713451</v>
      </c>
      <c r="C50">
        <v>78713437</v>
      </c>
      <c r="D50">
        <v>75153915</v>
      </c>
      <c r="E50">
        <v>1</v>
      </c>
      <c r="F50">
        <v>1</v>
      </c>
      <c r="G50">
        <v>1077</v>
      </c>
      <c r="H50">
        <v>3</v>
      </c>
      <c r="I50" t="s">
        <v>149</v>
      </c>
      <c r="J50" t="s">
        <v>152</v>
      </c>
      <c r="K50" t="s">
        <v>150</v>
      </c>
      <c r="L50">
        <v>1354</v>
      </c>
      <c r="N50">
        <v>1010</v>
      </c>
      <c r="O50" t="s">
        <v>151</v>
      </c>
      <c r="P50" t="s">
        <v>151</v>
      </c>
      <c r="Q50">
        <v>1</v>
      </c>
      <c r="X50">
        <v>20</v>
      </c>
      <c r="Y50">
        <v>3.26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20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78713452</v>
      </c>
      <c r="C51">
        <v>78713437</v>
      </c>
      <c r="D51">
        <v>75154024</v>
      </c>
      <c r="E51">
        <v>1</v>
      </c>
      <c r="F51">
        <v>1</v>
      </c>
      <c r="G51">
        <v>1077</v>
      </c>
      <c r="H51">
        <v>3</v>
      </c>
      <c r="I51" t="s">
        <v>770</v>
      </c>
      <c r="J51" t="s">
        <v>771</v>
      </c>
      <c r="K51" t="s">
        <v>772</v>
      </c>
      <c r="L51">
        <v>1358</v>
      </c>
      <c r="N51">
        <v>1010</v>
      </c>
      <c r="O51" t="s">
        <v>773</v>
      </c>
      <c r="P51" t="s">
        <v>773</v>
      </c>
      <c r="Q51">
        <v>10</v>
      </c>
      <c r="X51">
        <v>32</v>
      </c>
      <c r="Y51">
        <v>144.77000000000001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32</v>
      </c>
      <c r="AH51">
        <v>2</v>
      </c>
      <c r="AI51">
        <v>78713439</v>
      </c>
      <c r="AJ51">
        <v>18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ROW(Source!A54)</f>
        <v>54</v>
      </c>
      <c r="B52">
        <v>78713463</v>
      </c>
      <c r="C52">
        <v>78713455</v>
      </c>
      <c r="D52">
        <v>75094012</v>
      </c>
      <c r="E52">
        <v>1077</v>
      </c>
      <c r="F52">
        <v>1</v>
      </c>
      <c r="G52">
        <v>1077</v>
      </c>
      <c r="H52">
        <v>1</v>
      </c>
      <c r="I52" t="s">
        <v>753</v>
      </c>
      <c r="J52" t="s">
        <v>3</v>
      </c>
      <c r="K52" t="s">
        <v>754</v>
      </c>
      <c r="L52">
        <v>1191</v>
      </c>
      <c r="N52">
        <v>1013</v>
      </c>
      <c r="O52" t="s">
        <v>755</v>
      </c>
      <c r="P52" t="s">
        <v>755</v>
      </c>
      <c r="Q52">
        <v>1</v>
      </c>
      <c r="X52">
        <v>138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91</v>
      </c>
      <c r="AG52">
        <v>182.16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ROW(Source!A54)</f>
        <v>54</v>
      </c>
      <c r="B53">
        <v>78713464</v>
      </c>
      <c r="C53">
        <v>78713455</v>
      </c>
      <c r="D53">
        <v>75140286</v>
      </c>
      <c r="E53">
        <v>1</v>
      </c>
      <c r="F53">
        <v>1</v>
      </c>
      <c r="G53">
        <v>1077</v>
      </c>
      <c r="H53">
        <v>3</v>
      </c>
      <c r="I53" t="s">
        <v>900</v>
      </c>
      <c r="J53" t="s">
        <v>901</v>
      </c>
      <c r="K53" t="s">
        <v>902</v>
      </c>
      <c r="L53">
        <v>1339</v>
      </c>
      <c r="N53">
        <v>1007</v>
      </c>
      <c r="O53" t="s">
        <v>80</v>
      </c>
      <c r="P53" t="s">
        <v>80</v>
      </c>
      <c r="Q53">
        <v>1</v>
      </c>
      <c r="X53">
        <v>0.3</v>
      </c>
      <c r="Y53">
        <v>585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0.3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ROW(Source!A54)</f>
        <v>54</v>
      </c>
      <c r="B54">
        <v>78713465</v>
      </c>
      <c r="C54">
        <v>78713455</v>
      </c>
      <c r="D54">
        <v>75153882</v>
      </c>
      <c r="E54">
        <v>1</v>
      </c>
      <c r="F54">
        <v>1</v>
      </c>
      <c r="G54">
        <v>1077</v>
      </c>
      <c r="H54">
        <v>3</v>
      </c>
      <c r="I54" t="s">
        <v>125</v>
      </c>
      <c r="J54" t="s">
        <v>127</v>
      </c>
      <c r="K54" t="s">
        <v>126</v>
      </c>
      <c r="L54">
        <v>1301</v>
      </c>
      <c r="N54">
        <v>1003</v>
      </c>
      <c r="O54" t="s">
        <v>104</v>
      </c>
      <c r="P54" t="s">
        <v>104</v>
      </c>
      <c r="Q54">
        <v>1</v>
      </c>
      <c r="X54">
        <v>990</v>
      </c>
      <c r="Y54">
        <v>15.01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990</v>
      </c>
      <c r="AH54">
        <v>2</v>
      </c>
      <c r="AI54">
        <v>78713456</v>
      </c>
      <c r="AJ54">
        <v>20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ROW(Source!A54)</f>
        <v>54</v>
      </c>
      <c r="B55">
        <v>78713466</v>
      </c>
      <c r="C55">
        <v>78713455</v>
      </c>
      <c r="D55">
        <v>75153915</v>
      </c>
      <c r="E55">
        <v>1</v>
      </c>
      <c r="F55">
        <v>1</v>
      </c>
      <c r="G55">
        <v>1077</v>
      </c>
      <c r="H55">
        <v>3</v>
      </c>
      <c r="I55" t="s">
        <v>149</v>
      </c>
      <c r="J55" t="s">
        <v>152</v>
      </c>
      <c r="K55" t="s">
        <v>150</v>
      </c>
      <c r="L55">
        <v>1354</v>
      </c>
      <c r="N55">
        <v>1010</v>
      </c>
      <c r="O55" t="s">
        <v>151</v>
      </c>
      <c r="P55" t="s">
        <v>151</v>
      </c>
      <c r="Q55">
        <v>1</v>
      </c>
      <c r="X55">
        <v>20</v>
      </c>
      <c r="Y55">
        <v>3.26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ROW(Source!A54)</f>
        <v>54</v>
      </c>
      <c r="B56">
        <v>78713467</v>
      </c>
      <c r="C56">
        <v>78713455</v>
      </c>
      <c r="D56">
        <v>75154024</v>
      </c>
      <c r="E56">
        <v>1</v>
      </c>
      <c r="F56">
        <v>1</v>
      </c>
      <c r="G56">
        <v>1077</v>
      </c>
      <c r="H56">
        <v>3</v>
      </c>
      <c r="I56" t="s">
        <v>770</v>
      </c>
      <c r="J56" t="s">
        <v>771</v>
      </c>
      <c r="K56" t="s">
        <v>772</v>
      </c>
      <c r="L56">
        <v>1358</v>
      </c>
      <c r="N56">
        <v>1010</v>
      </c>
      <c r="O56" t="s">
        <v>773</v>
      </c>
      <c r="P56" t="s">
        <v>773</v>
      </c>
      <c r="Q56">
        <v>10</v>
      </c>
      <c r="X56">
        <v>32</v>
      </c>
      <c r="Y56">
        <v>144.77000000000001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32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ROW(Source!A57)</f>
        <v>57</v>
      </c>
      <c r="B57">
        <v>78713478</v>
      </c>
      <c r="C57">
        <v>78713470</v>
      </c>
      <c r="D57">
        <v>75094012</v>
      </c>
      <c r="E57">
        <v>1077</v>
      </c>
      <c r="F57">
        <v>1</v>
      </c>
      <c r="G57">
        <v>1077</v>
      </c>
      <c r="H57">
        <v>1</v>
      </c>
      <c r="I57" t="s">
        <v>753</v>
      </c>
      <c r="J57" t="s">
        <v>3</v>
      </c>
      <c r="K57" t="s">
        <v>754</v>
      </c>
      <c r="L57">
        <v>1191</v>
      </c>
      <c r="N57">
        <v>1013</v>
      </c>
      <c r="O57" t="s">
        <v>755</v>
      </c>
      <c r="P57" t="s">
        <v>755</v>
      </c>
      <c r="Q57">
        <v>1</v>
      </c>
      <c r="X57">
        <v>138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34</v>
      </c>
      <c r="AG57">
        <v>151.80000000000001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ROW(Source!A57)</f>
        <v>57</v>
      </c>
      <c r="B58">
        <v>78713479</v>
      </c>
      <c r="C58">
        <v>78713470</v>
      </c>
      <c r="D58">
        <v>75140286</v>
      </c>
      <c r="E58">
        <v>1</v>
      </c>
      <c r="F58">
        <v>1</v>
      </c>
      <c r="G58">
        <v>1077</v>
      </c>
      <c r="H58">
        <v>3</v>
      </c>
      <c r="I58" t="s">
        <v>900</v>
      </c>
      <c r="J58" t="s">
        <v>901</v>
      </c>
      <c r="K58" t="s">
        <v>902</v>
      </c>
      <c r="L58">
        <v>1339</v>
      </c>
      <c r="N58">
        <v>1007</v>
      </c>
      <c r="O58" t="s">
        <v>80</v>
      </c>
      <c r="P58" t="s">
        <v>80</v>
      </c>
      <c r="Q58">
        <v>1</v>
      </c>
      <c r="X58">
        <v>0.3</v>
      </c>
      <c r="Y58">
        <v>585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0.3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ROW(Source!A57)</f>
        <v>57</v>
      </c>
      <c r="B59">
        <v>78713480</v>
      </c>
      <c r="C59">
        <v>78713470</v>
      </c>
      <c r="D59">
        <v>75153882</v>
      </c>
      <c r="E59">
        <v>1</v>
      </c>
      <c r="F59">
        <v>1</v>
      </c>
      <c r="G59">
        <v>1077</v>
      </c>
      <c r="H59">
        <v>3</v>
      </c>
      <c r="I59" t="s">
        <v>125</v>
      </c>
      <c r="J59" t="s">
        <v>127</v>
      </c>
      <c r="K59" t="s">
        <v>126</v>
      </c>
      <c r="L59">
        <v>1301</v>
      </c>
      <c r="N59">
        <v>1003</v>
      </c>
      <c r="O59" t="s">
        <v>104</v>
      </c>
      <c r="P59" t="s">
        <v>104</v>
      </c>
      <c r="Q59">
        <v>1</v>
      </c>
      <c r="X59">
        <v>990</v>
      </c>
      <c r="Y59">
        <v>15.01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990</v>
      </c>
      <c r="AH59">
        <v>2</v>
      </c>
      <c r="AI59">
        <v>78713471</v>
      </c>
      <c r="AJ59">
        <v>22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ROW(Source!A57)</f>
        <v>57</v>
      </c>
      <c r="B60">
        <v>78713481</v>
      </c>
      <c r="C60">
        <v>78713470</v>
      </c>
      <c r="D60">
        <v>75153915</v>
      </c>
      <c r="E60">
        <v>1</v>
      </c>
      <c r="F60">
        <v>1</v>
      </c>
      <c r="G60">
        <v>1077</v>
      </c>
      <c r="H60">
        <v>3</v>
      </c>
      <c r="I60" t="s">
        <v>149</v>
      </c>
      <c r="J60" t="s">
        <v>152</v>
      </c>
      <c r="K60" t="s">
        <v>150</v>
      </c>
      <c r="L60">
        <v>1354</v>
      </c>
      <c r="N60">
        <v>1010</v>
      </c>
      <c r="O60" t="s">
        <v>151</v>
      </c>
      <c r="P60" t="s">
        <v>151</v>
      </c>
      <c r="Q60">
        <v>1</v>
      </c>
      <c r="X60">
        <v>20</v>
      </c>
      <c r="Y60">
        <v>3.26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ROW(Source!A57)</f>
        <v>57</v>
      </c>
      <c r="B61">
        <v>78713482</v>
      </c>
      <c r="C61">
        <v>78713470</v>
      </c>
      <c r="D61">
        <v>75154024</v>
      </c>
      <c r="E61">
        <v>1</v>
      </c>
      <c r="F61">
        <v>1</v>
      </c>
      <c r="G61">
        <v>1077</v>
      </c>
      <c r="H61">
        <v>3</v>
      </c>
      <c r="I61" t="s">
        <v>770</v>
      </c>
      <c r="J61" t="s">
        <v>771</v>
      </c>
      <c r="K61" t="s">
        <v>772</v>
      </c>
      <c r="L61">
        <v>1358</v>
      </c>
      <c r="N61">
        <v>1010</v>
      </c>
      <c r="O61" t="s">
        <v>773</v>
      </c>
      <c r="P61" t="s">
        <v>773</v>
      </c>
      <c r="Q61">
        <v>10</v>
      </c>
      <c r="X61">
        <v>32</v>
      </c>
      <c r="Y61">
        <v>144.77000000000001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32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ROW(Source!A60)</f>
        <v>60</v>
      </c>
      <c r="B62">
        <v>78713495</v>
      </c>
      <c r="C62">
        <v>78713485</v>
      </c>
      <c r="D62">
        <v>75094012</v>
      </c>
      <c r="E62">
        <v>1077</v>
      </c>
      <c r="F62">
        <v>1</v>
      </c>
      <c r="G62">
        <v>1077</v>
      </c>
      <c r="H62">
        <v>1</v>
      </c>
      <c r="I62" t="s">
        <v>753</v>
      </c>
      <c r="J62" t="s">
        <v>3</v>
      </c>
      <c r="K62" t="s">
        <v>754</v>
      </c>
      <c r="L62">
        <v>1191</v>
      </c>
      <c r="N62">
        <v>1013</v>
      </c>
      <c r="O62" t="s">
        <v>755</v>
      </c>
      <c r="P62" t="s">
        <v>755</v>
      </c>
      <c r="Q62">
        <v>1</v>
      </c>
      <c r="X62">
        <v>144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1</v>
      </c>
      <c r="AF62" t="s">
        <v>91</v>
      </c>
      <c r="AG62">
        <v>190.08</v>
      </c>
      <c r="AH62">
        <v>2</v>
      </c>
      <c r="AI62">
        <v>78713486</v>
      </c>
      <c r="AJ62">
        <v>24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ROW(Source!A60)</f>
        <v>60</v>
      </c>
      <c r="B63">
        <v>78713496</v>
      </c>
      <c r="C63">
        <v>78713485</v>
      </c>
      <c r="D63">
        <v>75140286</v>
      </c>
      <c r="E63">
        <v>1</v>
      </c>
      <c r="F63">
        <v>1</v>
      </c>
      <c r="G63">
        <v>1077</v>
      </c>
      <c r="H63">
        <v>3</v>
      </c>
      <c r="I63" t="s">
        <v>900</v>
      </c>
      <c r="J63" t="s">
        <v>901</v>
      </c>
      <c r="K63" t="s">
        <v>902</v>
      </c>
      <c r="L63">
        <v>1339</v>
      </c>
      <c r="N63">
        <v>1007</v>
      </c>
      <c r="O63" t="s">
        <v>80</v>
      </c>
      <c r="P63" t="s">
        <v>80</v>
      </c>
      <c r="Q63">
        <v>1</v>
      </c>
      <c r="X63">
        <v>0.3</v>
      </c>
      <c r="Y63">
        <v>585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24</v>
      </c>
      <c r="AG63">
        <v>0.3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ROW(Source!A60)</f>
        <v>60</v>
      </c>
      <c r="B64">
        <v>78713497</v>
      </c>
      <c r="C64">
        <v>78713485</v>
      </c>
      <c r="D64">
        <v>75153882</v>
      </c>
      <c r="E64">
        <v>1</v>
      </c>
      <c r="F64">
        <v>1</v>
      </c>
      <c r="G64">
        <v>1077</v>
      </c>
      <c r="H64">
        <v>3</v>
      </c>
      <c r="I64" t="s">
        <v>125</v>
      </c>
      <c r="J64" t="s">
        <v>127</v>
      </c>
      <c r="K64" t="s">
        <v>126</v>
      </c>
      <c r="L64">
        <v>1301</v>
      </c>
      <c r="N64">
        <v>1003</v>
      </c>
      <c r="O64" t="s">
        <v>104</v>
      </c>
      <c r="P64" t="s">
        <v>104</v>
      </c>
      <c r="Q64">
        <v>1</v>
      </c>
      <c r="X64">
        <v>990</v>
      </c>
      <c r="Y64">
        <v>15.01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24</v>
      </c>
      <c r="AG64">
        <v>990</v>
      </c>
      <c r="AH64">
        <v>2</v>
      </c>
      <c r="AI64">
        <v>78713487</v>
      </c>
      <c r="AJ64">
        <v>25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ROW(Source!A60)</f>
        <v>60</v>
      </c>
      <c r="B65">
        <v>78713498</v>
      </c>
      <c r="C65">
        <v>78713485</v>
      </c>
      <c r="D65">
        <v>75153915</v>
      </c>
      <c r="E65">
        <v>1</v>
      </c>
      <c r="F65">
        <v>1</v>
      </c>
      <c r="G65">
        <v>1077</v>
      </c>
      <c r="H65">
        <v>3</v>
      </c>
      <c r="I65" t="s">
        <v>149</v>
      </c>
      <c r="J65" t="s">
        <v>152</v>
      </c>
      <c r="K65" t="s">
        <v>150</v>
      </c>
      <c r="L65">
        <v>1354</v>
      </c>
      <c r="N65">
        <v>1010</v>
      </c>
      <c r="O65" t="s">
        <v>151</v>
      </c>
      <c r="P65" t="s">
        <v>151</v>
      </c>
      <c r="Q65">
        <v>1</v>
      </c>
      <c r="X65">
        <v>20</v>
      </c>
      <c r="Y65">
        <v>3.26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24</v>
      </c>
      <c r="AG65">
        <v>20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ROW(Source!A60)</f>
        <v>60</v>
      </c>
      <c r="B66">
        <v>78713499</v>
      </c>
      <c r="C66">
        <v>78713485</v>
      </c>
      <c r="D66">
        <v>75154024</v>
      </c>
      <c r="E66">
        <v>1</v>
      </c>
      <c r="F66">
        <v>1</v>
      </c>
      <c r="G66">
        <v>1077</v>
      </c>
      <c r="H66">
        <v>3</v>
      </c>
      <c r="I66" t="s">
        <v>770</v>
      </c>
      <c r="J66" t="s">
        <v>771</v>
      </c>
      <c r="K66" t="s">
        <v>772</v>
      </c>
      <c r="L66">
        <v>1358</v>
      </c>
      <c r="N66">
        <v>1010</v>
      </c>
      <c r="O66" t="s">
        <v>773</v>
      </c>
      <c r="P66" t="s">
        <v>773</v>
      </c>
      <c r="Q66">
        <v>10</v>
      </c>
      <c r="X66">
        <v>32</v>
      </c>
      <c r="Y66">
        <v>144.77000000000001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24</v>
      </c>
      <c r="AG66">
        <v>32</v>
      </c>
      <c r="AH66">
        <v>2</v>
      </c>
      <c r="AI66">
        <v>78713488</v>
      </c>
      <c r="AJ66">
        <v>26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ROW(Source!A61)</f>
        <v>61</v>
      </c>
      <c r="B67">
        <v>78713510</v>
      </c>
      <c r="C67">
        <v>78713500</v>
      </c>
      <c r="D67">
        <v>75094012</v>
      </c>
      <c r="E67">
        <v>1077</v>
      </c>
      <c r="F67">
        <v>1</v>
      </c>
      <c r="G67">
        <v>1077</v>
      </c>
      <c r="H67">
        <v>1</v>
      </c>
      <c r="I67" t="s">
        <v>753</v>
      </c>
      <c r="J67" t="s">
        <v>3</v>
      </c>
      <c r="K67" t="s">
        <v>754</v>
      </c>
      <c r="L67">
        <v>1191</v>
      </c>
      <c r="N67">
        <v>1013</v>
      </c>
      <c r="O67" t="s">
        <v>755</v>
      </c>
      <c r="P67" t="s">
        <v>755</v>
      </c>
      <c r="Q67">
        <v>1</v>
      </c>
      <c r="X67">
        <v>144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 t="s">
        <v>34</v>
      </c>
      <c r="AG67">
        <v>158.4</v>
      </c>
      <c r="AH67">
        <v>2</v>
      </c>
      <c r="AI67">
        <v>78713501</v>
      </c>
      <c r="AJ67">
        <v>28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ROW(Source!A61)</f>
        <v>61</v>
      </c>
      <c r="B68">
        <v>78713511</v>
      </c>
      <c r="C68">
        <v>78713500</v>
      </c>
      <c r="D68">
        <v>75140286</v>
      </c>
      <c r="E68">
        <v>1</v>
      </c>
      <c r="F68">
        <v>1</v>
      </c>
      <c r="G68">
        <v>1077</v>
      </c>
      <c r="H68">
        <v>3</v>
      </c>
      <c r="I68" t="s">
        <v>900</v>
      </c>
      <c r="J68" t="s">
        <v>901</v>
      </c>
      <c r="K68" t="s">
        <v>902</v>
      </c>
      <c r="L68">
        <v>1339</v>
      </c>
      <c r="N68">
        <v>1007</v>
      </c>
      <c r="O68" t="s">
        <v>80</v>
      </c>
      <c r="P68" t="s">
        <v>80</v>
      </c>
      <c r="Q68">
        <v>1</v>
      </c>
      <c r="X68">
        <v>0.3</v>
      </c>
      <c r="Y68">
        <v>585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0.3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ROW(Source!A61)</f>
        <v>61</v>
      </c>
      <c r="B69">
        <v>78713512</v>
      </c>
      <c r="C69">
        <v>78713500</v>
      </c>
      <c r="D69">
        <v>75153882</v>
      </c>
      <c r="E69">
        <v>1</v>
      </c>
      <c r="F69">
        <v>1</v>
      </c>
      <c r="G69">
        <v>1077</v>
      </c>
      <c r="H69">
        <v>3</v>
      </c>
      <c r="I69" t="s">
        <v>125</v>
      </c>
      <c r="J69" t="s">
        <v>127</v>
      </c>
      <c r="K69" t="s">
        <v>126</v>
      </c>
      <c r="L69">
        <v>1301</v>
      </c>
      <c r="N69">
        <v>1003</v>
      </c>
      <c r="O69" t="s">
        <v>104</v>
      </c>
      <c r="P69" t="s">
        <v>104</v>
      </c>
      <c r="Q69">
        <v>1</v>
      </c>
      <c r="X69">
        <v>990</v>
      </c>
      <c r="Y69">
        <v>15.01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990</v>
      </c>
      <c r="AH69">
        <v>2</v>
      </c>
      <c r="AI69">
        <v>78713502</v>
      </c>
      <c r="AJ69">
        <v>29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ROW(Source!A61)</f>
        <v>61</v>
      </c>
      <c r="B70">
        <v>78713513</v>
      </c>
      <c r="C70">
        <v>78713500</v>
      </c>
      <c r="D70">
        <v>75153915</v>
      </c>
      <c r="E70">
        <v>1</v>
      </c>
      <c r="F70">
        <v>1</v>
      </c>
      <c r="G70">
        <v>1077</v>
      </c>
      <c r="H70">
        <v>3</v>
      </c>
      <c r="I70" t="s">
        <v>149</v>
      </c>
      <c r="J70" t="s">
        <v>152</v>
      </c>
      <c r="K70" t="s">
        <v>150</v>
      </c>
      <c r="L70">
        <v>1354</v>
      </c>
      <c r="N70">
        <v>1010</v>
      </c>
      <c r="O70" t="s">
        <v>151</v>
      </c>
      <c r="P70" t="s">
        <v>151</v>
      </c>
      <c r="Q70">
        <v>1</v>
      </c>
      <c r="X70">
        <v>20</v>
      </c>
      <c r="Y70">
        <v>3.26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ROW(Source!A61)</f>
        <v>61</v>
      </c>
      <c r="B71">
        <v>78713514</v>
      </c>
      <c r="C71">
        <v>78713500</v>
      </c>
      <c r="D71">
        <v>75154024</v>
      </c>
      <c r="E71">
        <v>1</v>
      </c>
      <c r="F71">
        <v>1</v>
      </c>
      <c r="G71">
        <v>1077</v>
      </c>
      <c r="H71">
        <v>3</v>
      </c>
      <c r="I71" t="s">
        <v>770</v>
      </c>
      <c r="J71" t="s">
        <v>771</v>
      </c>
      <c r="K71" t="s">
        <v>772</v>
      </c>
      <c r="L71">
        <v>1358</v>
      </c>
      <c r="N71">
        <v>1010</v>
      </c>
      <c r="O71" t="s">
        <v>773</v>
      </c>
      <c r="P71" t="s">
        <v>773</v>
      </c>
      <c r="Q71">
        <v>10</v>
      </c>
      <c r="X71">
        <v>32</v>
      </c>
      <c r="Y71">
        <v>144.77000000000001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32</v>
      </c>
      <c r="AH71">
        <v>2</v>
      </c>
      <c r="AI71">
        <v>78713503</v>
      </c>
      <c r="AJ71">
        <v>30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ROW(Source!A62)</f>
        <v>62</v>
      </c>
      <c r="B72">
        <v>78713525</v>
      </c>
      <c r="C72">
        <v>78713515</v>
      </c>
      <c r="D72">
        <v>75094012</v>
      </c>
      <c r="E72">
        <v>1077</v>
      </c>
      <c r="F72">
        <v>1</v>
      </c>
      <c r="G72">
        <v>1077</v>
      </c>
      <c r="H72">
        <v>1</v>
      </c>
      <c r="I72" t="s">
        <v>753</v>
      </c>
      <c r="J72" t="s">
        <v>3</v>
      </c>
      <c r="K72" t="s">
        <v>754</v>
      </c>
      <c r="L72">
        <v>1191</v>
      </c>
      <c r="N72">
        <v>1013</v>
      </c>
      <c r="O72" t="s">
        <v>755</v>
      </c>
      <c r="P72" t="s">
        <v>755</v>
      </c>
      <c r="Q72">
        <v>1</v>
      </c>
      <c r="X72">
        <v>138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91</v>
      </c>
      <c r="AG72">
        <v>182.16</v>
      </c>
      <c r="AH72">
        <v>2</v>
      </c>
      <c r="AI72">
        <v>78713516</v>
      </c>
      <c r="AJ72">
        <v>32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ROW(Source!A62)</f>
        <v>62</v>
      </c>
      <c r="B73">
        <v>78713526</v>
      </c>
      <c r="C73">
        <v>78713515</v>
      </c>
      <c r="D73">
        <v>75140286</v>
      </c>
      <c r="E73">
        <v>1</v>
      </c>
      <c r="F73">
        <v>1</v>
      </c>
      <c r="G73">
        <v>1077</v>
      </c>
      <c r="H73">
        <v>3</v>
      </c>
      <c r="I73" t="s">
        <v>900</v>
      </c>
      <c r="J73" t="s">
        <v>901</v>
      </c>
      <c r="K73" t="s">
        <v>902</v>
      </c>
      <c r="L73">
        <v>1339</v>
      </c>
      <c r="N73">
        <v>1007</v>
      </c>
      <c r="O73" t="s">
        <v>80</v>
      </c>
      <c r="P73" t="s">
        <v>80</v>
      </c>
      <c r="Q73">
        <v>1</v>
      </c>
      <c r="X73">
        <v>0.3</v>
      </c>
      <c r="Y73">
        <v>585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24</v>
      </c>
      <c r="AG73">
        <v>0.3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ROW(Source!A62)</f>
        <v>62</v>
      </c>
      <c r="B74">
        <v>78713527</v>
      </c>
      <c r="C74">
        <v>78713515</v>
      </c>
      <c r="D74">
        <v>75153882</v>
      </c>
      <c r="E74">
        <v>1</v>
      </c>
      <c r="F74">
        <v>1</v>
      </c>
      <c r="G74">
        <v>1077</v>
      </c>
      <c r="H74">
        <v>3</v>
      </c>
      <c r="I74" t="s">
        <v>125</v>
      </c>
      <c r="J74" t="s">
        <v>127</v>
      </c>
      <c r="K74" t="s">
        <v>126</v>
      </c>
      <c r="L74">
        <v>1301</v>
      </c>
      <c r="N74">
        <v>1003</v>
      </c>
      <c r="O74" t="s">
        <v>104</v>
      </c>
      <c r="P74" t="s">
        <v>104</v>
      </c>
      <c r="Q74">
        <v>1</v>
      </c>
      <c r="X74">
        <v>990</v>
      </c>
      <c r="Y74">
        <v>15.01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24</v>
      </c>
      <c r="AG74">
        <v>990</v>
      </c>
      <c r="AH74">
        <v>2</v>
      </c>
      <c r="AI74">
        <v>78713517</v>
      </c>
      <c r="AJ74">
        <v>33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ROW(Source!A62)</f>
        <v>62</v>
      </c>
      <c r="B75">
        <v>78713528</v>
      </c>
      <c r="C75">
        <v>78713515</v>
      </c>
      <c r="D75">
        <v>75153915</v>
      </c>
      <c r="E75">
        <v>1</v>
      </c>
      <c r="F75">
        <v>1</v>
      </c>
      <c r="G75">
        <v>1077</v>
      </c>
      <c r="H75">
        <v>3</v>
      </c>
      <c r="I75" t="s">
        <v>149</v>
      </c>
      <c r="J75" t="s">
        <v>152</v>
      </c>
      <c r="K75" t="s">
        <v>150</v>
      </c>
      <c r="L75">
        <v>1354</v>
      </c>
      <c r="N75">
        <v>1010</v>
      </c>
      <c r="O75" t="s">
        <v>151</v>
      </c>
      <c r="P75" t="s">
        <v>151</v>
      </c>
      <c r="Q75">
        <v>1</v>
      </c>
      <c r="X75">
        <v>20</v>
      </c>
      <c r="Y75">
        <v>3.26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24</v>
      </c>
      <c r="AG75">
        <v>20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ROW(Source!A62)</f>
        <v>62</v>
      </c>
      <c r="B76">
        <v>78713529</v>
      </c>
      <c r="C76">
        <v>78713515</v>
      </c>
      <c r="D76">
        <v>75154024</v>
      </c>
      <c r="E76">
        <v>1</v>
      </c>
      <c r="F76">
        <v>1</v>
      </c>
      <c r="G76">
        <v>1077</v>
      </c>
      <c r="H76">
        <v>3</v>
      </c>
      <c r="I76" t="s">
        <v>770</v>
      </c>
      <c r="J76" t="s">
        <v>771</v>
      </c>
      <c r="K76" t="s">
        <v>772</v>
      </c>
      <c r="L76">
        <v>1358</v>
      </c>
      <c r="N76">
        <v>1010</v>
      </c>
      <c r="O76" t="s">
        <v>773</v>
      </c>
      <c r="P76" t="s">
        <v>773</v>
      </c>
      <c r="Q76">
        <v>10</v>
      </c>
      <c r="X76">
        <v>32</v>
      </c>
      <c r="Y76">
        <v>144.77000000000001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24</v>
      </c>
      <c r="AG76">
        <v>32</v>
      </c>
      <c r="AH76">
        <v>2</v>
      </c>
      <c r="AI76">
        <v>78713518</v>
      </c>
      <c r="AJ76">
        <v>34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ROW(Source!A63)</f>
        <v>63</v>
      </c>
      <c r="B77">
        <v>78713540</v>
      </c>
      <c r="C77">
        <v>78713530</v>
      </c>
      <c r="D77">
        <v>75094012</v>
      </c>
      <c r="E77">
        <v>1077</v>
      </c>
      <c r="F77">
        <v>1</v>
      </c>
      <c r="G77">
        <v>1077</v>
      </c>
      <c r="H77">
        <v>1</v>
      </c>
      <c r="I77" t="s">
        <v>753</v>
      </c>
      <c r="J77" t="s">
        <v>3</v>
      </c>
      <c r="K77" t="s">
        <v>754</v>
      </c>
      <c r="L77">
        <v>1191</v>
      </c>
      <c r="N77">
        <v>1013</v>
      </c>
      <c r="O77" t="s">
        <v>755</v>
      </c>
      <c r="P77" t="s">
        <v>755</v>
      </c>
      <c r="Q77">
        <v>1</v>
      </c>
      <c r="X77">
        <v>138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34</v>
      </c>
      <c r="AG77">
        <v>151.80000000000001</v>
      </c>
      <c r="AH77">
        <v>2</v>
      </c>
      <c r="AI77">
        <v>78713531</v>
      </c>
      <c r="AJ77">
        <v>36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ROW(Source!A63)</f>
        <v>63</v>
      </c>
      <c r="B78">
        <v>78713541</v>
      </c>
      <c r="C78">
        <v>78713530</v>
      </c>
      <c r="D78">
        <v>75140286</v>
      </c>
      <c r="E78">
        <v>1</v>
      </c>
      <c r="F78">
        <v>1</v>
      </c>
      <c r="G78">
        <v>1077</v>
      </c>
      <c r="H78">
        <v>3</v>
      </c>
      <c r="I78" t="s">
        <v>900</v>
      </c>
      <c r="J78" t="s">
        <v>901</v>
      </c>
      <c r="K78" t="s">
        <v>902</v>
      </c>
      <c r="L78">
        <v>1339</v>
      </c>
      <c r="N78">
        <v>1007</v>
      </c>
      <c r="O78" t="s">
        <v>80</v>
      </c>
      <c r="P78" t="s">
        <v>80</v>
      </c>
      <c r="Q78">
        <v>1</v>
      </c>
      <c r="X78">
        <v>0.3</v>
      </c>
      <c r="Y78">
        <v>585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0.3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ROW(Source!A63)</f>
        <v>63</v>
      </c>
      <c r="B79">
        <v>78713542</v>
      </c>
      <c r="C79">
        <v>78713530</v>
      </c>
      <c r="D79">
        <v>75153882</v>
      </c>
      <c r="E79">
        <v>1</v>
      </c>
      <c r="F79">
        <v>1</v>
      </c>
      <c r="G79">
        <v>1077</v>
      </c>
      <c r="H79">
        <v>3</v>
      </c>
      <c r="I79" t="s">
        <v>125</v>
      </c>
      <c r="J79" t="s">
        <v>127</v>
      </c>
      <c r="K79" t="s">
        <v>126</v>
      </c>
      <c r="L79">
        <v>1301</v>
      </c>
      <c r="N79">
        <v>1003</v>
      </c>
      <c r="O79" t="s">
        <v>104</v>
      </c>
      <c r="P79" t="s">
        <v>104</v>
      </c>
      <c r="Q79">
        <v>1</v>
      </c>
      <c r="X79">
        <v>990</v>
      </c>
      <c r="Y79">
        <v>15.01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990</v>
      </c>
      <c r="AH79">
        <v>2</v>
      </c>
      <c r="AI79">
        <v>78713532</v>
      </c>
      <c r="AJ79">
        <v>37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ROW(Source!A63)</f>
        <v>63</v>
      </c>
      <c r="B80">
        <v>78713543</v>
      </c>
      <c r="C80">
        <v>78713530</v>
      </c>
      <c r="D80">
        <v>75153915</v>
      </c>
      <c r="E80">
        <v>1</v>
      </c>
      <c r="F80">
        <v>1</v>
      </c>
      <c r="G80">
        <v>1077</v>
      </c>
      <c r="H80">
        <v>3</v>
      </c>
      <c r="I80" t="s">
        <v>149</v>
      </c>
      <c r="J80" t="s">
        <v>152</v>
      </c>
      <c r="K80" t="s">
        <v>150</v>
      </c>
      <c r="L80">
        <v>1354</v>
      </c>
      <c r="N80">
        <v>1010</v>
      </c>
      <c r="O80" t="s">
        <v>151</v>
      </c>
      <c r="P80" t="s">
        <v>151</v>
      </c>
      <c r="Q80">
        <v>1</v>
      </c>
      <c r="X80">
        <v>20</v>
      </c>
      <c r="Y80">
        <v>3.26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20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ROW(Source!A63)</f>
        <v>63</v>
      </c>
      <c r="B81">
        <v>78713544</v>
      </c>
      <c r="C81">
        <v>78713530</v>
      </c>
      <c r="D81">
        <v>75154024</v>
      </c>
      <c r="E81">
        <v>1</v>
      </c>
      <c r="F81">
        <v>1</v>
      </c>
      <c r="G81">
        <v>1077</v>
      </c>
      <c r="H81">
        <v>3</v>
      </c>
      <c r="I81" t="s">
        <v>770</v>
      </c>
      <c r="J81" t="s">
        <v>771</v>
      </c>
      <c r="K81" t="s">
        <v>772</v>
      </c>
      <c r="L81">
        <v>1358</v>
      </c>
      <c r="N81">
        <v>1010</v>
      </c>
      <c r="O81" t="s">
        <v>773</v>
      </c>
      <c r="P81" t="s">
        <v>773</v>
      </c>
      <c r="Q81">
        <v>10</v>
      </c>
      <c r="X81">
        <v>32</v>
      </c>
      <c r="Y81">
        <v>144.77000000000001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32</v>
      </c>
      <c r="AH81">
        <v>2</v>
      </c>
      <c r="AI81">
        <v>78713533</v>
      </c>
      <c r="AJ81">
        <v>38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ROW(Source!A67)</f>
        <v>67</v>
      </c>
      <c r="B82">
        <v>78713555</v>
      </c>
      <c r="C82">
        <v>78713548</v>
      </c>
      <c r="D82">
        <v>75094012</v>
      </c>
      <c r="E82">
        <v>1077</v>
      </c>
      <c r="F82">
        <v>1</v>
      </c>
      <c r="G82">
        <v>1077</v>
      </c>
      <c r="H82">
        <v>1</v>
      </c>
      <c r="I82" t="s">
        <v>753</v>
      </c>
      <c r="J82" t="s">
        <v>3</v>
      </c>
      <c r="K82" t="s">
        <v>754</v>
      </c>
      <c r="L82">
        <v>1191</v>
      </c>
      <c r="N82">
        <v>1013</v>
      </c>
      <c r="O82" t="s">
        <v>755</v>
      </c>
      <c r="P82" t="s">
        <v>755</v>
      </c>
      <c r="Q82">
        <v>1</v>
      </c>
      <c r="X82">
        <v>206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1</v>
      </c>
      <c r="AF82" t="s">
        <v>34</v>
      </c>
      <c r="AG82">
        <v>226.6</v>
      </c>
      <c r="AH82">
        <v>2</v>
      </c>
      <c r="AI82">
        <v>78713549</v>
      </c>
      <c r="AJ82">
        <v>40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ROW(Source!A67)</f>
        <v>67</v>
      </c>
      <c r="B83">
        <v>78713556</v>
      </c>
      <c r="C83">
        <v>78713548</v>
      </c>
      <c r="D83">
        <v>75171114</v>
      </c>
      <c r="E83">
        <v>1</v>
      </c>
      <c r="F83">
        <v>1</v>
      </c>
      <c r="G83">
        <v>1077</v>
      </c>
      <c r="H83">
        <v>2</v>
      </c>
      <c r="I83" t="s">
        <v>777</v>
      </c>
      <c r="J83" t="s">
        <v>778</v>
      </c>
      <c r="K83" t="s">
        <v>779</v>
      </c>
      <c r="L83">
        <v>1368</v>
      </c>
      <c r="N83">
        <v>1011</v>
      </c>
      <c r="O83" t="s">
        <v>759</v>
      </c>
      <c r="P83" t="s">
        <v>759</v>
      </c>
      <c r="Q83">
        <v>1</v>
      </c>
      <c r="X83">
        <v>100</v>
      </c>
      <c r="Y83">
        <v>0</v>
      </c>
      <c r="Z83">
        <v>34.479999999999997</v>
      </c>
      <c r="AA83">
        <v>12.62</v>
      </c>
      <c r="AB83">
        <v>0</v>
      </c>
      <c r="AC83">
        <v>0</v>
      </c>
      <c r="AD83">
        <v>1</v>
      </c>
      <c r="AE83">
        <v>0</v>
      </c>
      <c r="AF83" t="s">
        <v>34</v>
      </c>
      <c r="AG83">
        <v>110</v>
      </c>
      <c r="AH83">
        <v>2</v>
      </c>
      <c r="AI83">
        <v>78713550</v>
      </c>
      <c r="AJ83">
        <v>41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ROW(Source!A67)</f>
        <v>67</v>
      </c>
      <c r="B84">
        <v>78713557</v>
      </c>
      <c r="C84">
        <v>78713548</v>
      </c>
      <c r="D84">
        <v>75171598</v>
      </c>
      <c r="E84">
        <v>1</v>
      </c>
      <c r="F84">
        <v>1</v>
      </c>
      <c r="G84">
        <v>1077</v>
      </c>
      <c r="H84">
        <v>2</v>
      </c>
      <c r="I84" t="s">
        <v>780</v>
      </c>
      <c r="J84" t="s">
        <v>781</v>
      </c>
      <c r="K84" t="s">
        <v>782</v>
      </c>
      <c r="L84">
        <v>1368</v>
      </c>
      <c r="N84">
        <v>1011</v>
      </c>
      <c r="O84" t="s">
        <v>759</v>
      </c>
      <c r="P84" t="s">
        <v>759</v>
      </c>
      <c r="Q84">
        <v>1</v>
      </c>
      <c r="X84">
        <v>200</v>
      </c>
      <c r="Y84">
        <v>0</v>
      </c>
      <c r="Z84">
        <v>0.5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34</v>
      </c>
      <c r="AG84">
        <v>220</v>
      </c>
      <c r="AH84">
        <v>2</v>
      </c>
      <c r="AI84">
        <v>78713551</v>
      </c>
      <c r="AJ84">
        <v>42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ROW(Source!A68)</f>
        <v>68</v>
      </c>
      <c r="B85">
        <v>78713566</v>
      </c>
      <c r="C85">
        <v>78713558</v>
      </c>
      <c r="D85">
        <v>75094012</v>
      </c>
      <c r="E85">
        <v>1077</v>
      </c>
      <c r="F85">
        <v>1</v>
      </c>
      <c r="G85">
        <v>1077</v>
      </c>
      <c r="H85">
        <v>1</v>
      </c>
      <c r="I85" t="s">
        <v>753</v>
      </c>
      <c r="J85" t="s">
        <v>3</v>
      </c>
      <c r="K85" t="s">
        <v>754</v>
      </c>
      <c r="L85">
        <v>1191</v>
      </c>
      <c r="N85">
        <v>1013</v>
      </c>
      <c r="O85" t="s">
        <v>755</v>
      </c>
      <c r="P85" t="s">
        <v>755</v>
      </c>
      <c r="Q85">
        <v>1</v>
      </c>
      <c r="X85">
        <v>132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34</v>
      </c>
      <c r="AG85">
        <v>145.19999999999999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ROW(Source!A68)</f>
        <v>68</v>
      </c>
      <c r="B86">
        <v>78713567</v>
      </c>
      <c r="C86">
        <v>78713558</v>
      </c>
      <c r="D86">
        <v>75140198</v>
      </c>
      <c r="E86">
        <v>1</v>
      </c>
      <c r="F86">
        <v>1</v>
      </c>
      <c r="G86">
        <v>1077</v>
      </c>
      <c r="H86">
        <v>3</v>
      </c>
      <c r="I86" t="s">
        <v>833</v>
      </c>
      <c r="J86" t="s">
        <v>834</v>
      </c>
      <c r="K86" t="s">
        <v>835</v>
      </c>
      <c r="L86">
        <v>1348</v>
      </c>
      <c r="N86">
        <v>1009</v>
      </c>
      <c r="O86" t="s">
        <v>182</v>
      </c>
      <c r="P86" t="s">
        <v>182</v>
      </c>
      <c r="Q86">
        <v>1000</v>
      </c>
      <c r="X86">
        <v>6.0000000000000001E-3</v>
      </c>
      <c r="Y86">
        <v>6521.42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6.0000000000000001E-3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ROW(Source!A68)</f>
        <v>68</v>
      </c>
      <c r="B87">
        <v>78713568</v>
      </c>
      <c r="C87">
        <v>78713558</v>
      </c>
      <c r="D87">
        <v>75140273</v>
      </c>
      <c r="E87">
        <v>1</v>
      </c>
      <c r="F87">
        <v>1</v>
      </c>
      <c r="G87">
        <v>1077</v>
      </c>
      <c r="H87">
        <v>3</v>
      </c>
      <c r="I87" t="s">
        <v>903</v>
      </c>
      <c r="J87" t="s">
        <v>904</v>
      </c>
      <c r="K87" t="s">
        <v>905</v>
      </c>
      <c r="L87">
        <v>1339</v>
      </c>
      <c r="N87">
        <v>1007</v>
      </c>
      <c r="O87" t="s">
        <v>80</v>
      </c>
      <c r="P87" t="s">
        <v>80</v>
      </c>
      <c r="Q87">
        <v>1</v>
      </c>
      <c r="X87">
        <v>1.7999999999999999E-2</v>
      </c>
      <c r="Y87">
        <v>1828.56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1.7999999999999999E-2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ROW(Source!A68)</f>
        <v>68</v>
      </c>
      <c r="B88">
        <v>78713569</v>
      </c>
      <c r="C88">
        <v>78713558</v>
      </c>
      <c r="D88">
        <v>75140154</v>
      </c>
      <c r="E88">
        <v>1</v>
      </c>
      <c r="F88">
        <v>1</v>
      </c>
      <c r="G88">
        <v>1077</v>
      </c>
      <c r="H88">
        <v>3</v>
      </c>
      <c r="I88" t="s">
        <v>906</v>
      </c>
      <c r="J88" t="s">
        <v>907</v>
      </c>
      <c r="K88" t="s">
        <v>908</v>
      </c>
      <c r="L88">
        <v>1339</v>
      </c>
      <c r="N88">
        <v>1007</v>
      </c>
      <c r="O88" t="s">
        <v>80</v>
      </c>
      <c r="P88" t="s">
        <v>80</v>
      </c>
      <c r="Q88">
        <v>1</v>
      </c>
      <c r="X88">
        <v>0.3</v>
      </c>
      <c r="Y88">
        <v>2472.13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0.3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ROW(Source!A68)</f>
        <v>68</v>
      </c>
      <c r="B89">
        <v>78713570</v>
      </c>
      <c r="C89">
        <v>78713558</v>
      </c>
      <c r="D89">
        <v>75140753</v>
      </c>
      <c r="E89">
        <v>1</v>
      </c>
      <c r="F89">
        <v>1</v>
      </c>
      <c r="G89">
        <v>1077</v>
      </c>
      <c r="H89">
        <v>3</v>
      </c>
      <c r="I89" t="s">
        <v>909</v>
      </c>
      <c r="J89" t="s">
        <v>910</v>
      </c>
      <c r="K89" t="s">
        <v>911</v>
      </c>
      <c r="L89">
        <v>1348</v>
      </c>
      <c r="N89">
        <v>1009</v>
      </c>
      <c r="O89" t="s">
        <v>182</v>
      </c>
      <c r="P89" t="s">
        <v>182</v>
      </c>
      <c r="Q89">
        <v>1000</v>
      </c>
      <c r="X89">
        <v>5.4000000000000003E-3</v>
      </c>
      <c r="Y89">
        <v>9098.51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5.4000000000000003E-3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ROW(Source!A68)</f>
        <v>68</v>
      </c>
      <c r="B90">
        <v>78713571</v>
      </c>
      <c r="C90">
        <v>78713558</v>
      </c>
      <c r="D90">
        <v>75132011</v>
      </c>
      <c r="E90">
        <v>1077</v>
      </c>
      <c r="F90">
        <v>1</v>
      </c>
      <c r="G90">
        <v>1077</v>
      </c>
      <c r="H90">
        <v>3</v>
      </c>
      <c r="I90" t="s">
        <v>912</v>
      </c>
      <c r="J90" t="s">
        <v>3</v>
      </c>
      <c r="K90" t="s">
        <v>913</v>
      </c>
      <c r="L90">
        <v>1339</v>
      </c>
      <c r="N90">
        <v>1007</v>
      </c>
      <c r="O90" t="s">
        <v>80</v>
      </c>
      <c r="P90" t="s">
        <v>80</v>
      </c>
      <c r="Q90">
        <v>1</v>
      </c>
      <c r="X90">
        <v>0.41599999999999998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0.41599999999999998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ROW(Source!A70)</f>
        <v>70</v>
      </c>
      <c r="B91">
        <v>78713585</v>
      </c>
      <c r="C91">
        <v>78713573</v>
      </c>
      <c r="D91">
        <v>75094012</v>
      </c>
      <c r="E91">
        <v>1077</v>
      </c>
      <c r="F91">
        <v>1</v>
      </c>
      <c r="G91">
        <v>1077</v>
      </c>
      <c r="H91">
        <v>1</v>
      </c>
      <c r="I91" t="s">
        <v>753</v>
      </c>
      <c r="J91" t="s">
        <v>3</v>
      </c>
      <c r="K91" t="s">
        <v>754</v>
      </c>
      <c r="L91">
        <v>1191</v>
      </c>
      <c r="N91">
        <v>1013</v>
      </c>
      <c r="O91" t="s">
        <v>755</v>
      </c>
      <c r="P91" t="s">
        <v>755</v>
      </c>
      <c r="Q91">
        <v>1</v>
      </c>
      <c r="X91">
        <v>21.2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34</v>
      </c>
      <c r="AG91">
        <v>23.32</v>
      </c>
      <c r="AH91">
        <v>2</v>
      </c>
      <c r="AI91">
        <v>78713574</v>
      </c>
      <c r="AJ91">
        <v>44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ROW(Source!A70)</f>
        <v>70</v>
      </c>
      <c r="B92">
        <v>78713586</v>
      </c>
      <c r="C92">
        <v>78713573</v>
      </c>
      <c r="D92">
        <v>75171515</v>
      </c>
      <c r="E92">
        <v>1</v>
      </c>
      <c r="F92">
        <v>1</v>
      </c>
      <c r="G92">
        <v>1077</v>
      </c>
      <c r="H92">
        <v>2</v>
      </c>
      <c r="I92" t="s">
        <v>785</v>
      </c>
      <c r="J92" t="s">
        <v>786</v>
      </c>
      <c r="K92" t="s">
        <v>787</v>
      </c>
      <c r="L92">
        <v>1368</v>
      </c>
      <c r="N92">
        <v>1011</v>
      </c>
      <c r="O92" t="s">
        <v>759</v>
      </c>
      <c r="P92" t="s">
        <v>759</v>
      </c>
      <c r="Q92">
        <v>1</v>
      </c>
      <c r="X92">
        <v>0.2</v>
      </c>
      <c r="Y92">
        <v>0</v>
      </c>
      <c r="Z92">
        <v>83.1</v>
      </c>
      <c r="AA92">
        <v>12.62</v>
      </c>
      <c r="AB92">
        <v>0</v>
      </c>
      <c r="AC92">
        <v>0</v>
      </c>
      <c r="AD92">
        <v>1</v>
      </c>
      <c r="AE92">
        <v>0</v>
      </c>
      <c r="AF92" t="s">
        <v>34</v>
      </c>
      <c r="AG92">
        <v>0.22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ROW(Source!A70)</f>
        <v>70</v>
      </c>
      <c r="B93">
        <v>78713587</v>
      </c>
      <c r="C93">
        <v>78713573</v>
      </c>
      <c r="D93">
        <v>75170947</v>
      </c>
      <c r="E93">
        <v>1</v>
      </c>
      <c r="F93">
        <v>1</v>
      </c>
      <c r="G93">
        <v>1077</v>
      </c>
      <c r="H93">
        <v>2</v>
      </c>
      <c r="I93" t="s">
        <v>788</v>
      </c>
      <c r="J93" t="s">
        <v>789</v>
      </c>
      <c r="K93" t="s">
        <v>790</v>
      </c>
      <c r="L93">
        <v>1368</v>
      </c>
      <c r="N93">
        <v>1011</v>
      </c>
      <c r="O93" t="s">
        <v>759</v>
      </c>
      <c r="P93" t="s">
        <v>759</v>
      </c>
      <c r="Q93">
        <v>1</v>
      </c>
      <c r="X93">
        <v>1.95</v>
      </c>
      <c r="Y93">
        <v>0</v>
      </c>
      <c r="Z93">
        <v>12.32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34</v>
      </c>
      <c r="AG93">
        <v>2.145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ROW(Source!A70)</f>
        <v>70</v>
      </c>
      <c r="B94">
        <v>78713588</v>
      </c>
      <c r="C94">
        <v>78713573</v>
      </c>
      <c r="D94">
        <v>75140183</v>
      </c>
      <c r="E94">
        <v>1</v>
      </c>
      <c r="F94">
        <v>1</v>
      </c>
      <c r="G94">
        <v>1077</v>
      </c>
      <c r="H94">
        <v>3</v>
      </c>
      <c r="I94" t="s">
        <v>767</v>
      </c>
      <c r="J94" t="s">
        <v>768</v>
      </c>
      <c r="K94" t="s">
        <v>769</v>
      </c>
      <c r="L94">
        <v>1346</v>
      </c>
      <c r="N94">
        <v>1009</v>
      </c>
      <c r="O94" t="s">
        <v>520</v>
      </c>
      <c r="P94" t="s">
        <v>520</v>
      </c>
      <c r="Q94">
        <v>1</v>
      </c>
      <c r="X94">
        <v>0.1</v>
      </c>
      <c r="Y94">
        <v>1.61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ROW(Source!A70)</f>
        <v>70</v>
      </c>
      <c r="B95">
        <v>78713589</v>
      </c>
      <c r="C95">
        <v>78713573</v>
      </c>
      <c r="D95">
        <v>75140363</v>
      </c>
      <c r="E95">
        <v>1</v>
      </c>
      <c r="F95">
        <v>1</v>
      </c>
      <c r="G95">
        <v>1077</v>
      </c>
      <c r="H95">
        <v>3</v>
      </c>
      <c r="I95" t="s">
        <v>791</v>
      </c>
      <c r="J95" t="s">
        <v>792</v>
      </c>
      <c r="K95" t="s">
        <v>793</v>
      </c>
      <c r="L95">
        <v>1348</v>
      </c>
      <c r="N95">
        <v>1009</v>
      </c>
      <c r="O95" t="s">
        <v>182</v>
      </c>
      <c r="P95" t="s">
        <v>182</v>
      </c>
      <c r="Q95">
        <v>1000</v>
      </c>
      <c r="X95">
        <v>2.4E-2</v>
      </c>
      <c r="Y95">
        <v>7359.71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2.4E-2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ROW(Source!A70)</f>
        <v>70</v>
      </c>
      <c r="B96">
        <v>78713590</v>
      </c>
      <c r="C96">
        <v>78713573</v>
      </c>
      <c r="D96">
        <v>75140135</v>
      </c>
      <c r="E96">
        <v>1</v>
      </c>
      <c r="F96">
        <v>1</v>
      </c>
      <c r="G96">
        <v>1077</v>
      </c>
      <c r="H96">
        <v>3</v>
      </c>
      <c r="I96" t="s">
        <v>794</v>
      </c>
      <c r="J96" t="s">
        <v>795</v>
      </c>
      <c r="K96" t="s">
        <v>796</v>
      </c>
      <c r="L96">
        <v>1348</v>
      </c>
      <c r="N96">
        <v>1009</v>
      </c>
      <c r="O96" t="s">
        <v>182</v>
      </c>
      <c r="P96" t="s">
        <v>182</v>
      </c>
      <c r="Q96">
        <v>1000</v>
      </c>
      <c r="X96">
        <v>1.6E-2</v>
      </c>
      <c r="Y96">
        <v>3806.03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1.6E-2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ROW(Source!A70)</f>
        <v>70</v>
      </c>
      <c r="B97">
        <v>78713591</v>
      </c>
      <c r="C97">
        <v>78713573</v>
      </c>
      <c r="D97">
        <v>75135745</v>
      </c>
      <c r="E97">
        <v>1077</v>
      </c>
      <c r="F97">
        <v>1</v>
      </c>
      <c r="G97">
        <v>1077</v>
      </c>
      <c r="H97">
        <v>3</v>
      </c>
      <c r="I97" t="s">
        <v>914</v>
      </c>
      <c r="J97" t="s">
        <v>3</v>
      </c>
      <c r="K97" t="s">
        <v>915</v>
      </c>
      <c r="L97">
        <v>1348</v>
      </c>
      <c r="N97">
        <v>1009</v>
      </c>
      <c r="O97" t="s">
        <v>182</v>
      </c>
      <c r="P97" t="s">
        <v>182</v>
      </c>
      <c r="Q97">
        <v>1000</v>
      </c>
      <c r="X97">
        <v>0.24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0.24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ROW(Source!A72)</f>
        <v>72</v>
      </c>
      <c r="B98">
        <v>78713608</v>
      </c>
      <c r="C98">
        <v>78713593</v>
      </c>
      <c r="D98">
        <v>75094012</v>
      </c>
      <c r="E98">
        <v>1077</v>
      </c>
      <c r="F98">
        <v>1</v>
      </c>
      <c r="G98">
        <v>1077</v>
      </c>
      <c r="H98">
        <v>1</v>
      </c>
      <c r="I98" t="s">
        <v>753</v>
      </c>
      <c r="J98" t="s">
        <v>3</v>
      </c>
      <c r="K98" t="s">
        <v>754</v>
      </c>
      <c r="L98">
        <v>1191</v>
      </c>
      <c r="N98">
        <v>1013</v>
      </c>
      <c r="O98" t="s">
        <v>755</v>
      </c>
      <c r="P98" t="s">
        <v>755</v>
      </c>
      <c r="Q98">
        <v>1</v>
      </c>
      <c r="X98">
        <v>46.8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 t="s">
        <v>34</v>
      </c>
      <c r="AG98">
        <v>51.48</v>
      </c>
      <c r="AH98">
        <v>2</v>
      </c>
      <c r="AI98">
        <v>78713594</v>
      </c>
      <c r="AJ98">
        <v>48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ROW(Source!A72)</f>
        <v>72</v>
      </c>
      <c r="B99">
        <v>78713609</v>
      </c>
      <c r="C99">
        <v>78713593</v>
      </c>
      <c r="D99">
        <v>75171515</v>
      </c>
      <c r="E99">
        <v>1</v>
      </c>
      <c r="F99">
        <v>1</v>
      </c>
      <c r="G99">
        <v>1077</v>
      </c>
      <c r="H99">
        <v>2</v>
      </c>
      <c r="I99" t="s">
        <v>785</v>
      </c>
      <c r="J99" t="s">
        <v>786</v>
      </c>
      <c r="K99" t="s">
        <v>787</v>
      </c>
      <c r="L99">
        <v>1368</v>
      </c>
      <c r="N99">
        <v>1011</v>
      </c>
      <c r="O99" t="s">
        <v>759</v>
      </c>
      <c r="P99" t="s">
        <v>759</v>
      </c>
      <c r="Q99">
        <v>1</v>
      </c>
      <c r="X99">
        <v>0.55000000000000004</v>
      </c>
      <c r="Y99">
        <v>0</v>
      </c>
      <c r="Z99">
        <v>83.1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34</v>
      </c>
      <c r="AG99">
        <v>0.60499999999999998</v>
      </c>
      <c r="AH99">
        <v>2</v>
      </c>
      <c r="AI99">
        <v>78713595</v>
      </c>
      <c r="AJ99">
        <v>49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ROW(Source!A72)</f>
        <v>72</v>
      </c>
      <c r="B100">
        <v>78713610</v>
      </c>
      <c r="C100">
        <v>78713593</v>
      </c>
      <c r="D100">
        <v>75170947</v>
      </c>
      <c r="E100">
        <v>1</v>
      </c>
      <c r="F100">
        <v>1</v>
      </c>
      <c r="G100">
        <v>1077</v>
      </c>
      <c r="H100">
        <v>2</v>
      </c>
      <c r="I100" t="s">
        <v>788</v>
      </c>
      <c r="J100" t="s">
        <v>789</v>
      </c>
      <c r="K100" t="s">
        <v>790</v>
      </c>
      <c r="L100">
        <v>1368</v>
      </c>
      <c r="N100">
        <v>1011</v>
      </c>
      <c r="O100" t="s">
        <v>759</v>
      </c>
      <c r="P100" t="s">
        <v>759</v>
      </c>
      <c r="Q100">
        <v>1</v>
      </c>
      <c r="X100">
        <v>3.58</v>
      </c>
      <c r="Y100">
        <v>0</v>
      </c>
      <c r="Z100">
        <v>12.32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34</v>
      </c>
      <c r="AG100">
        <v>3.9380000000000002</v>
      </c>
      <c r="AH100">
        <v>2</v>
      </c>
      <c r="AI100">
        <v>78713596</v>
      </c>
      <c r="AJ100">
        <v>50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ROW(Source!A72)</f>
        <v>72</v>
      </c>
      <c r="B101">
        <v>78713611</v>
      </c>
      <c r="C101">
        <v>78713593</v>
      </c>
      <c r="D101">
        <v>75140363</v>
      </c>
      <c r="E101">
        <v>1</v>
      </c>
      <c r="F101">
        <v>1</v>
      </c>
      <c r="G101">
        <v>1077</v>
      </c>
      <c r="H101">
        <v>3</v>
      </c>
      <c r="I101" t="s">
        <v>791</v>
      </c>
      <c r="J101" t="s">
        <v>792</v>
      </c>
      <c r="K101" t="s">
        <v>793</v>
      </c>
      <c r="L101">
        <v>1348</v>
      </c>
      <c r="N101">
        <v>1009</v>
      </c>
      <c r="O101" t="s">
        <v>182</v>
      </c>
      <c r="P101" t="s">
        <v>182</v>
      </c>
      <c r="Q101">
        <v>1000</v>
      </c>
      <c r="X101">
        <v>2.4E-2</v>
      </c>
      <c r="Y101">
        <v>7359.71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2.4E-2</v>
      </c>
      <c r="AH101">
        <v>2</v>
      </c>
      <c r="AI101">
        <v>78713597</v>
      </c>
      <c r="AJ101">
        <v>52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ROW(Source!A72)</f>
        <v>72</v>
      </c>
      <c r="B102">
        <v>78713612</v>
      </c>
      <c r="C102">
        <v>78713593</v>
      </c>
      <c r="D102">
        <v>75140135</v>
      </c>
      <c r="E102">
        <v>1</v>
      </c>
      <c r="F102">
        <v>1</v>
      </c>
      <c r="G102">
        <v>1077</v>
      </c>
      <c r="H102">
        <v>3</v>
      </c>
      <c r="I102" t="s">
        <v>794</v>
      </c>
      <c r="J102" t="s">
        <v>795</v>
      </c>
      <c r="K102" t="s">
        <v>796</v>
      </c>
      <c r="L102">
        <v>1348</v>
      </c>
      <c r="N102">
        <v>1009</v>
      </c>
      <c r="O102" t="s">
        <v>182</v>
      </c>
      <c r="P102" t="s">
        <v>182</v>
      </c>
      <c r="Q102">
        <v>1000</v>
      </c>
      <c r="X102">
        <v>1.6E-2</v>
      </c>
      <c r="Y102">
        <v>3806.03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1.6E-2</v>
      </c>
      <c r="AH102">
        <v>2</v>
      </c>
      <c r="AI102">
        <v>78713598</v>
      </c>
      <c r="AJ102">
        <v>53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ROW(Source!A72)</f>
        <v>72</v>
      </c>
      <c r="B103">
        <v>78713613</v>
      </c>
      <c r="C103">
        <v>78713593</v>
      </c>
      <c r="D103">
        <v>75135574</v>
      </c>
      <c r="E103">
        <v>1077</v>
      </c>
      <c r="F103">
        <v>1</v>
      </c>
      <c r="G103">
        <v>1077</v>
      </c>
      <c r="H103">
        <v>3</v>
      </c>
      <c r="I103" t="s">
        <v>916</v>
      </c>
      <c r="J103" t="s">
        <v>3</v>
      </c>
      <c r="K103" t="s">
        <v>917</v>
      </c>
      <c r="L103">
        <v>1327</v>
      </c>
      <c r="N103">
        <v>1005</v>
      </c>
      <c r="O103" t="s">
        <v>190</v>
      </c>
      <c r="P103" t="s">
        <v>190</v>
      </c>
      <c r="Q103">
        <v>1</v>
      </c>
      <c r="X103">
        <v>230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230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ROW(Source!A72)</f>
        <v>72</v>
      </c>
      <c r="B104">
        <v>78713614</v>
      </c>
      <c r="C104">
        <v>78713593</v>
      </c>
      <c r="D104">
        <v>75135745</v>
      </c>
      <c r="E104">
        <v>1077</v>
      </c>
      <c r="F104">
        <v>1</v>
      </c>
      <c r="G104">
        <v>1077</v>
      </c>
      <c r="H104">
        <v>3</v>
      </c>
      <c r="I104" t="s">
        <v>914</v>
      </c>
      <c r="J104" t="s">
        <v>3</v>
      </c>
      <c r="K104" t="s">
        <v>915</v>
      </c>
      <c r="L104">
        <v>1348</v>
      </c>
      <c r="N104">
        <v>1009</v>
      </c>
      <c r="O104" t="s">
        <v>182</v>
      </c>
      <c r="P104" t="s">
        <v>182</v>
      </c>
      <c r="Q104">
        <v>1000</v>
      </c>
      <c r="X104">
        <v>0.44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0.44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ROW(Source!A111)</f>
        <v>111</v>
      </c>
      <c r="B105">
        <v>78713629</v>
      </c>
      <c r="C105">
        <v>78713618</v>
      </c>
      <c r="D105">
        <v>75094012</v>
      </c>
      <c r="E105">
        <v>1077</v>
      </c>
      <c r="F105">
        <v>1</v>
      </c>
      <c r="G105">
        <v>1077</v>
      </c>
      <c r="H105">
        <v>1</v>
      </c>
      <c r="I105" t="s">
        <v>753</v>
      </c>
      <c r="J105" t="s">
        <v>3</v>
      </c>
      <c r="K105" t="s">
        <v>754</v>
      </c>
      <c r="L105">
        <v>1191</v>
      </c>
      <c r="N105">
        <v>1013</v>
      </c>
      <c r="O105" t="s">
        <v>755</v>
      </c>
      <c r="P105" t="s">
        <v>755</v>
      </c>
      <c r="Q105">
        <v>1</v>
      </c>
      <c r="X105">
        <v>155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34</v>
      </c>
      <c r="AG105">
        <v>170.5</v>
      </c>
      <c r="AH105">
        <v>2</v>
      </c>
      <c r="AI105">
        <v>78713619</v>
      </c>
      <c r="AJ105">
        <v>55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ROW(Source!A111)</f>
        <v>111</v>
      </c>
      <c r="B106">
        <v>78713630</v>
      </c>
      <c r="C106">
        <v>78713618</v>
      </c>
      <c r="D106">
        <v>75171111</v>
      </c>
      <c r="E106">
        <v>1</v>
      </c>
      <c r="F106">
        <v>1</v>
      </c>
      <c r="G106">
        <v>1077</v>
      </c>
      <c r="H106">
        <v>2</v>
      </c>
      <c r="I106" t="s">
        <v>797</v>
      </c>
      <c r="J106" t="s">
        <v>798</v>
      </c>
      <c r="K106" t="s">
        <v>799</v>
      </c>
      <c r="L106">
        <v>1368</v>
      </c>
      <c r="N106">
        <v>1011</v>
      </c>
      <c r="O106" t="s">
        <v>759</v>
      </c>
      <c r="P106" t="s">
        <v>759</v>
      </c>
      <c r="Q106">
        <v>1</v>
      </c>
      <c r="X106">
        <v>37.5</v>
      </c>
      <c r="Y106">
        <v>0</v>
      </c>
      <c r="Z106">
        <v>41.45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34</v>
      </c>
      <c r="AG106">
        <v>41.25</v>
      </c>
      <c r="AH106">
        <v>2</v>
      </c>
      <c r="AI106">
        <v>78713620</v>
      </c>
      <c r="AJ106">
        <v>56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ROW(Source!A111)</f>
        <v>111</v>
      </c>
      <c r="B107">
        <v>78713631</v>
      </c>
      <c r="C107">
        <v>78713618</v>
      </c>
      <c r="D107">
        <v>75171369</v>
      </c>
      <c r="E107">
        <v>1</v>
      </c>
      <c r="F107">
        <v>1</v>
      </c>
      <c r="G107">
        <v>1077</v>
      </c>
      <c r="H107">
        <v>2</v>
      </c>
      <c r="I107" t="s">
        <v>918</v>
      </c>
      <c r="J107" t="s">
        <v>919</v>
      </c>
      <c r="K107" t="s">
        <v>920</v>
      </c>
      <c r="L107">
        <v>1368</v>
      </c>
      <c r="N107">
        <v>1011</v>
      </c>
      <c r="O107" t="s">
        <v>759</v>
      </c>
      <c r="P107" t="s">
        <v>759</v>
      </c>
      <c r="Q107">
        <v>1</v>
      </c>
      <c r="X107">
        <v>1.29</v>
      </c>
      <c r="Y107">
        <v>0</v>
      </c>
      <c r="Z107">
        <v>3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34</v>
      </c>
      <c r="AG107">
        <v>1.419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ROW(Source!A111)</f>
        <v>111</v>
      </c>
      <c r="B108">
        <v>78713632</v>
      </c>
      <c r="C108">
        <v>78713618</v>
      </c>
      <c r="D108">
        <v>75171598</v>
      </c>
      <c r="E108">
        <v>1</v>
      </c>
      <c r="F108">
        <v>1</v>
      </c>
      <c r="G108">
        <v>1077</v>
      </c>
      <c r="H108">
        <v>2</v>
      </c>
      <c r="I108" t="s">
        <v>780</v>
      </c>
      <c r="J108" t="s">
        <v>781</v>
      </c>
      <c r="K108" t="s">
        <v>782</v>
      </c>
      <c r="L108">
        <v>1368</v>
      </c>
      <c r="N108">
        <v>1011</v>
      </c>
      <c r="O108" t="s">
        <v>759</v>
      </c>
      <c r="P108" t="s">
        <v>759</v>
      </c>
      <c r="Q108">
        <v>1</v>
      </c>
      <c r="X108">
        <v>75</v>
      </c>
      <c r="Y108">
        <v>0</v>
      </c>
      <c r="Z108">
        <v>0.5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34</v>
      </c>
      <c r="AG108">
        <v>82.5</v>
      </c>
      <c r="AH108">
        <v>2</v>
      </c>
      <c r="AI108">
        <v>78713621</v>
      </c>
      <c r="AJ108">
        <v>57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ROW(Source!A111)</f>
        <v>111</v>
      </c>
      <c r="B109">
        <v>78713633</v>
      </c>
      <c r="C109">
        <v>78713618</v>
      </c>
      <c r="D109">
        <v>75170939</v>
      </c>
      <c r="E109">
        <v>1</v>
      </c>
      <c r="F109">
        <v>1</v>
      </c>
      <c r="G109">
        <v>1077</v>
      </c>
      <c r="H109">
        <v>2</v>
      </c>
      <c r="I109" t="s">
        <v>800</v>
      </c>
      <c r="J109" t="s">
        <v>801</v>
      </c>
      <c r="K109" t="s">
        <v>802</v>
      </c>
      <c r="L109">
        <v>1368</v>
      </c>
      <c r="N109">
        <v>1011</v>
      </c>
      <c r="O109" t="s">
        <v>759</v>
      </c>
      <c r="P109" t="s">
        <v>759</v>
      </c>
      <c r="Q109">
        <v>1</v>
      </c>
      <c r="X109">
        <v>1.55</v>
      </c>
      <c r="Y109">
        <v>0</v>
      </c>
      <c r="Z109">
        <v>219.56</v>
      </c>
      <c r="AA109">
        <v>18.62</v>
      </c>
      <c r="AB109">
        <v>0</v>
      </c>
      <c r="AC109">
        <v>0</v>
      </c>
      <c r="AD109">
        <v>1</v>
      </c>
      <c r="AE109">
        <v>0</v>
      </c>
      <c r="AF109" t="s">
        <v>34</v>
      </c>
      <c r="AG109">
        <v>1.7050000000000001</v>
      </c>
      <c r="AH109">
        <v>2</v>
      </c>
      <c r="AI109">
        <v>78713622</v>
      </c>
      <c r="AJ109">
        <v>58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ROW(Source!A112)</f>
        <v>112</v>
      </c>
      <c r="B110">
        <v>78713643</v>
      </c>
      <c r="C110">
        <v>78713634</v>
      </c>
      <c r="D110">
        <v>75094012</v>
      </c>
      <c r="E110">
        <v>1077</v>
      </c>
      <c r="F110">
        <v>1</v>
      </c>
      <c r="G110">
        <v>1077</v>
      </c>
      <c r="H110">
        <v>1</v>
      </c>
      <c r="I110" t="s">
        <v>753</v>
      </c>
      <c r="J110" t="s">
        <v>3</v>
      </c>
      <c r="K110" t="s">
        <v>754</v>
      </c>
      <c r="L110">
        <v>1191</v>
      </c>
      <c r="N110">
        <v>1013</v>
      </c>
      <c r="O110" t="s">
        <v>755</v>
      </c>
      <c r="P110" t="s">
        <v>755</v>
      </c>
      <c r="Q110">
        <v>1</v>
      </c>
      <c r="X110">
        <v>49.5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34</v>
      </c>
      <c r="AG110">
        <v>54.45</v>
      </c>
      <c r="AH110">
        <v>2</v>
      </c>
      <c r="AI110">
        <v>78713635</v>
      </c>
      <c r="AJ110">
        <v>60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78713644</v>
      </c>
      <c r="C111">
        <v>78713634</v>
      </c>
      <c r="D111">
        <v>75170703</v>
      </c>
      <c r="E111">
        <v>1</v>
      </c>
      <c r="F111">
        <v>1</v>
      </c>
      <c r="G111">
        <v>1077</v>
      </c>
      <c r="H111">
        <v>2</v>
      </c>
      <c r="I111" t="s">
        <v>803</v>
      </c>
      <c r="J111" t="s">
        <v>804</v>
      </c>
      <c r="K111" t="s">
        <v>805</v>
      </c>
      <c r="L111">
        <v>1368</v>
      </c>
      <c r="N111">
        <v>1011</v>
      </c>
      <c r="O111" t="s">
        <v>759</v>
      </c>
      <c r="P111" t="s">
        <v>759</v>
      </c>
      <c r="Q111">
        <v>1</v>
      </c>
      <c r="X111">
        <v>2.87</v>
      </c>
      <c r="Y111">
        <v>0</v>
      </c>
      <c r="Z111">
        <v>145.59</v>
      </c>
      <c r="AA111">
        <v>14.54</v>
      </c>
      <c r="AB111">
        <v>0</v>
      </c>
      <c r="AC111">
        <v>0</v>
      </c>
      <c r="AD111">
        <v>1</v>
      </c>
      <c r="AE111">
        <v>0</v>
      </c>
      <c r="AF111" t="s">
        <v>34</v>
      </c>
      <c r="AG111">
        <v>3.157</v>
      </c>
      <c r="AH111">
        <v>2</v>
      </c>
      <c r="AI111">
        <v>78713636</v>
      </c>
      <c r="AJ111">
        <v>61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ROW(Source!A112)</f>
        <v>112</v>
      </c>
      <c r="B112">
        <v>78713645</v>
      </c>
      <c r="C112">
        <v>78713634</v>
      </c>
      <c r="D112">
        <v>75170685</v>
      </c>
      <c r="E112">
        <v>1</v>
      </c>
      <c r="F112">
        <v>1</v>
      </c>
      <c r="G112">
        <v>1077</v>
      </c>
      <c r="H112">
        <v>2</v>
      </c>
      <c r="I112" t="s">
        <v>806</v>
      </c>
      <c r="J112" t="s">
        <v>807</v>
      </c>
      <c r="K112" t="s">
        <v>808</v>
      </c>
      <c r="L112">
        <v>1368</v>
      </c>
      <c r="N112">
        <v>1011</v>
      </c>
      <c r="O112" t="s">
        <v>759</v>
      </c>
      <c r="P112" t="s">
        <v>759</v>
      </c>
      <c r="Q112">
        <v>1</v>
      </c>
      <c r="X112">
        <v>7.86</v>
      </c>
      <c r="Y112">
        <v>0</v>
      </c>
      <c r="Z112">
        <v>245.8</v>
      </c>
      <c r="AA112">
        <v>16.93</v>
      </c>
      <c r="AB112">
        <v>0</v>
      </c>
      <c r="AC112">
        <v>0</v>
      </c>
      <c r="AD112">
        <v>1</v>
      </c>
      <c r="AE112">
        <v>0</v>
      </c>
      <c r="AF112" t="s">
        <v>34</v>
      </c>
      <c r="AG112">
        <v>8.6460000000000008</v>
      </c>
      <c r="AH112">
        <v>2</v>
      </c>
      <c r="AI112">
        <v>78713637</v>
      </c>
      <c r="AJ112">
        <v>62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ROW(Source!A112)</f>
        <v>112</v>
      </c>
      <c r="B113">
        <v>78713646</v>
      </c>
      <c r="C113">
        <v>78713634</v>
      </c>
      <c r="D113">
        <v>75171369</v>
      </c>
      <c r="E113">
        <v>1</v>
      </c>
      <c r="F113">
        <v>1</v>
      </c>
      <c r="G113">
        <v>1077</v>
      </c>
      <c r="H113">
        <v>2</v>
      </c>
      <c r="I113" t="s">
        <v>918</v>
      </c>
      <c r="J113" t="s">
        <v>919</v>
      </c>
      <c r="K113" t="s">
        <v>920</v>
      </c>
      <c r="L113">
        <v>1368</v>
      </c>
      <c r="N113">
        <v>1011</v>
      </c>
      <c r="O113" t="s">
        <v>759</v>
      </c>
      <c r="P113" t="s">
        <v>759</v>
      </c>
      <c r="Q113">
        <v>1</v>
      </c>
      <c r="X113">
        <v>1.98</v>
      </c>
      <c r="Y113">
        <v>0</v>
      </c>
      <c r="Z113">
        <v>3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34</v>
      </c>
      <c r="AG113">
        <v>2.1779999999999999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ROW(Source!A113)</f>
        <v>113</v>
      </c>
      <c r="B114">
        <v>78713650</v>
      </c>
      <c r="C114">
        <v>78713647</v>
      </c>
      <c r="D114">
        <v>75100716</v>
      </c>
      <c r="E114">
        <v>1077</v>
      </c>
      <c r="F114">
        <v>1</v>
      </c>
      <c r="G114">
        <v>1077</v>
      </c>
      <c r="H114">
        <v>2</v>
      </c>
      <c r="I114" t="s">
        <v>783</v>
      </c>
      <c r="J114" t="s">
        <v>3</v>
      </c>
      <c r="K114" t="s">
        <v>784</v>
      </c>
      <c r="L114">
        <v>1344</v>
      </c>
      <c r="N114">
        <v>1008</v>
      </c>
      <c r="O114" t="s">
        <v>776</v>
      </c>
      <c r="P114" t="s">
        <v>776</v>
      </c>
      <c r="Q114">
        <v>1</v>
      </c>
      <c r="X114">
        <v>8.86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34</v>
      </c>
      <c r="AG114">
        <v>9.7460000000000004</v>
      </c>
      <c r="AH114">
        <v>2</v>
      </c>
      <c r="AI114">
        <v>78713648</v>
      </c>
      <c r="AJ114">
        <v>64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ROW(Source!A115)</f>
        <v>115</v>
      </c>
      <c r="B115">
        <v>78713658</v>
      </c>
      <c r="C115">
        <v>78713652</v>
      </c>
      <c r="D115">
        <v>75094012</v>
      </c>
      <c r="E115">
        <v>1077</v>
      </c>
      <c r="F115">
        <v>1</v>
      </c>
      <c r="G115">
        <v>1077</v>
      </c>
      <c r="H115">
        <v>1</v>
      </c>
      <c r="I115" t="s">
        <v>753</v>
      </c>
      <c r="J115" t="s">
        <v>3</v>
      </c>
      <c r="K115" t="s">
        <v>754</v>
      </c>
      <c r="L115">
        <v>1191</v>
      </c>
      <c r="N115">
        <v>1013</v>
      </c>
      <c r="O115" t="s">
        <v>755</v>
      </c>
      <c r="P115" t="s">
        <v>755</v>
      </c>
      <c r="Q115">
        <v>1</v>
      </c>
      <c r="X115">
        <v>155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34</v>
      </c>
      <c r="AG115">
        <v>170.5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ROW(Source!A115)</f>
        <v>115</v>
      </c>
      <c r="B116">
        <v>78713659</v>
      </c>
      <c r="C116">
        <v>78713652</v>
      </c>
      <c r="D116">
        <v>75171111</v>
      </c>
      <c r="E116">
        <v>1</v>
      </c>
      <c r="F116">
        <v>1</v>
      </c>
      <c r="G116">
        <v>1077</v>
      </c>
      <c r="H116">
        <v>2</v>
      </c>
      <c r="I116" t="s">
        <v>797</v>
      </c>
      <c r="J116" t="s">
        <v>798</v>
      </c>
      <c r="K116" t="s">
        <v>799</v>
      </c>
      <c r="L116">
        <v>1368</v>
      </c>
      <c r="N116">
        <v>1011</v>
      </c>
      <c r="O116" t="s">
        <v>759</v>
      </c>
      <c r="P116" t="s">
        <v>759</v>
      </c>
      <c r="Q116">
        <v>1</v>
      </c>
      <c r="X116">
        <v>37.5</v>
      </c>
      <c r="Y116">
        <v>0</v>
      </c>
      <c r="Z116">
        <v>41.45</v>
      </c>
      <c r="AA116">
        <v>12.62</v>
      </c>
      <c r="AB116">
        <v>0</v>
      </c>
      <c r="AC116">
        <v>0</v>
      </c>
      <c r="AD116">
        <v>1</v>
      </c>
      <c r="AE116">
        <v>0</v>
      </c>
      <c r="AF116" t="s">
        <v>34</v>
      </c>
      <c r="AG116">
        <v>41.25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ROW(Source!A115)</f>
        <v>115</v>
      </c>
      <c r="B117">
        <v>78713660</v>
      </c>
      <c r="C117">
        <v>78713652</v>
      </c>
      <c r="D117">
        <v>75171369</v>
      </c>
      <c r="E117">
        <v>1</v>
      </c>
      <c r="F117">
        <v>1</v>
      </c>
      <c r="G117">
        <v>1077</v>
      </c>
      <c r="H117">
        <v>2</v>
      </c>
      <c r="I117" t="s">
        <v>918</v>
      </c>
      <c r="J117" t="s">
        <v>919</v>
      </c>
      <c r="K117" t="s">
        <v>920</v>
      </c>
      <c r="L117">
        <v>1368</v>
      </c>
      <c r="N117">
        <v>1011</v>
      </c>
      <c r="O117" t="s">
        <v>759</v>
      </c>
      <c r="P117" t="s">
        <v>759</v>
      </c>
      <c r="Q117">
        <v>1</v>
      </c>
      <c r="X117">
        <v>1.29</v>
      </c>
      <c r="Y117">
        <v>0</v>
      </c>
      <c r="Z117">
        <v>3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34</v>
      </c>
      <c r="AG117">
        <v>1.419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ROW(Source!A115)</f>
        <v>115</v>
      </c>
      <c r="B118">
        <v>78713661</v>
      </c>
      <c r="C118">
        <v>78713652</v>
      </c>
      <c r="D118">
        <v>75171598</v>
      </c>
      <c r="E118">
        <v>1</v>
      </c>
      <c r="F118">
        <v>1</v>
      </c>
      <c r="G118">
        <v>1077</v>
      </c>
      <c r="H118">
        <v>2</v>
      </c>
      <c r="I118" t="s">
        <v>780</v>
      </c>
      <c r="J118" t="s">
        <v>781</v>
      </c>
      <c r="K118" t="s">
        <v>782</v>
      </c>
      <c r="L118">
        <v>1368</v>
      </c>
      <c r="N118">
        <v>1011</v>
      </c>
      <c r="O118" t="s">
        <v>759</v>
      </c>
      <c r="P118" t="s">
        <v>759</v>
      </c>
      <c r="Q118">
        <v>1</v>
      </c>
      <c r="X118">
        <v>75</v>
      </c>
      <c r="Y118">
        <v>0</v>
      </c>
      <c r="Z118">
        <v>0.5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34</v>
      </c>
      <c r="AG118">
        <v>82.5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ROW(Source!A115)</f>
        <v>115</v>
      </c>
      <c r="B119">
        <v>78713662</v>
      </c>
      <c r="C119">
        <v>78713652</v>
      </c>
      <c r="D119">
        <v>75170939</v>
      </c>
      <c r="E119">
        <v>1</v>
      </c>
      <c r="F119">
        <v>1</v>
      </c>
      <c r="G119">
        <v>1077</v>
      </c>
      <c r="H119">
        <v>2</v>
      </c>
      <c r="I119" t="s">
        <v>800</v>
      </c>
      <c r="J119" t="s">
        <v>801</v>
      </c>
      <c r="K119" t="s">
        <v>802</v>
      </c>
      <c r="L119">
        <v>1368</v>
      </c>
      <c r="N119">
        <v>1011</v>
      </c>
      <c r="O119" t="s">
        <v>759</v>
      </c>
      <c r="P119" t="s">
        <v>759</v>
      </c>
      <c r="Q119">
        <v>1</v>
      </c>
      <c r="X119">
        <v>1.55</v>
      </c>
      <c r="Y119">
        <v>0</v>
      </c>
      <c r="Z119">
        <v>219.56</v>
      </c>
      <c r="AA119">
        <v>18.62</v>
      </c>
      <c r="AB119">
        <v>0</v>
      </c>
      <c r="AC119">
        <v>0</v>
      </c>
      <c r="AD119">
        <v>1</v>
      </c>
      <c r="AE119">
        <v>0</v>
      </c>
      <c r="AF119" t="s">
        <v>34</v>
      </c>
      <c r="AG119">
        <v>1.7050000000000001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ROW(Source!A116)</f>
        <v>116</v>
      </c>
      <c r="B120">
        <v>78713672</v>
      </c>
      <c r="C120">
        <v>78713663</v>
      </c>
      <c r="D120">
        <v>75094012</v>
      </c>
      <c r="E120">
        <v>1077</v>
      </c>
      <c r="F120">
        <v>1</v>
      </c>
      <c r="G120">
        <v>1077</v>
      </c>
      <c r="H120">
        <v>1</v>
      </c>
      <c r="I120" t="s">
        <v>753</v>
      </c>
      <c r="J120" t="s">
        <v>3</v>
      </c>
      <c r="K120" t="s">
        <v>754</v>
      </c>
      <c r="L120">
        <v>1191</v>
      </c>
      <c r="N120">
        <v>1013</v>
      </c>
      <c r="O120" t="s">
        <v>755</v>
      </c>
      <c r="P120" t="s">
        <v>755</v>
      </c>
      <c r="Q120">
        <v>1</v>
      </c>
      <c r="X120">
        <v>11.7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34</v>
      </c>
      <c r="AG120">
        <v>12.87</v>
      </c>
      <c r="AH120">
        <v>2</v>
      </c>
      <c r="AI120">
        <v>78713664</v>
      </c>
      <c r="AJ120">
        <v>65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ROW(Source!A116)</f>
        <v>116</v>
      </c>
      <c r="B121">
        <v>78713673</v>
      </c>
      <c r="C121">
        <v>78713663</v>
      </c>
      <c r="D121">
        <v>75170722</v>
      </c>
      <c r="E121">
        <v>1</v>
      </c>
      <c r="F121">
        <v>1</v>
      </c>
      <c r="G121">
        <v>1077</v>
      </c>
      <c r="H121">
        <v>2</v>
      </c>
      <c r="I121" t="s">
        <v>809</v>
      </c>
      <c r="J121" t="s">
        <v>810</v>
      </c>
      <c r="K121" t="s">
        <v>811</v>
      </c>
      <c r="L121">
        <v>1368</v>
      </c>
      <c r="N121">
        <v>1011</v>
      </c>
      <c r="O121" t="s">
        <v>759</v>
      </c>
      <c r="P121" t="s">
        <v>759</v>
      </c>
      <c r="Q121">
        <v>1</v>
      </c>
      <c r="X121">
        <v>1.26</v>
      </c>
      <c r="Y121">
        <v>0</v>
      </c>
      <c r="Z121">
        <v>120.32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34</v>
      </c>
      <c r="AG121">
        <v>1.3859999999999999</v>
      </c>
      <c r="AH121">
        <v>2</v>
      </c>
      <c r="AI121">
        <v>78713665</v>
      </c>
      <c r="AJ121">
        <v>66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ROW(Source!A116)</f>
        <v>116</v>
      </c>
      <c r="B122">
        <v>78713674</v>
      </c>
      <c r="C122">
        <v>78713663</v>
      </c>
      <c r="D122">
        <v>75170939</v>
      </c>
      <c r="E122">
        <v>1</v>
      </c>
      <c r="F122">
        <v>1</v>
      </c>
      <c r="G122">
        <v>1077</v>
      </c>
      <c r="H122">
        <v>2</v>
      </c>
      <c r="I122" t="s">
        <v>800</v>
      </c>
      <c r="J122" t="s">
        <v>801</v>
      </c>
      <c r="K122" t="s">
        <v>802</v>
      </c>
      <c r="L122">
        <v>1368</v>
      </c>
      <c r="N122">
        <v>1011</v>
      </c>
      <c r="O122" t="s">
        <v>759</v>
      </c>
      <c r="P122" t="s">
        <v>759</v>
      </c>
      <c r="Q122">
        <v>1</v>
      </c>
      <c r="X122">
        <v>1.7</v>
      </c>
      <c r="Y122">
        <v>0</v>
      </c>
      <c r="Z122">
        <v>219.56</v>
      </c>
      <c r="AA122">
        <v>18.62</v>
      </c>
      <c r="AB122">
        <v>0</v>
      </c>
      <c r="AC122">
        <v>0</v>
      </c>
      <c r="AD122">
        <v>1</v>
      </c>
      <c r="AE122">
        <v>0</v>
      </c>
      <c r="AF122" t="s">
        <v>34</v>
      </c>
      <c r="AG122">
        <v>1.87</v>
      </c>
      <c r="AH122">
        <v>2</v>
      </c>
      <c r="AI122">
        <v>78713666</v>
      </c>
      <c r="AJ122">
        <v>67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ROW(Source!A117)</f>
        <v>117</v>
      </c>
      <c r="B123">
        <v>78713677</v>
      </c>
      <c r="C123">
        <v>78713675</v>
      </c>
      <c r="D123">
        <v>75100716</v>
      </c>
      <c r="E123">
        <v>1077</v>
      </c>
      <c r="F123">
        <v>1</v>
      </c>
      <c r="G123">
        <v>1077</v>
      </c>
      <c r="H123">
        <v>2</v>
      </c>
      <c r="I123" t="s">
        <v>783</v>
      </c>
      <c r="J123" t="s">
        <v>3</v>
      </c>
      <c r="K123" t="s">
        <v>784</v>
      </c>
      <c r="L123">
        <v>1344</v>
      </c>
      <c r="N123">
        <v>1008</v>
      </c>
      <c r="O123" t="s">
        <v>776</v>
      </c>
      <c r="P123" t="s">
        <v>776</v>
      </c>
      <c r="Q123">
        <v>1</v>
      </c>
      <c r="X123">
        <v>8.86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34</v>
      </c>
      <c r="AG123">
        <v>9.7460000000000004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ROW(Source!A119)</f>
        <v>119</v>
      </c>
      <c r="B124">
        <v>78713683</v>
      </c>
      <c r="C124">
        <v>78713679</v>
      </c>
      <c r="D124">
        <v>75094012</v>
      </c>
      <c r="E124">
        <v>1077</v>
      </c>
      <c r="F124">
        <v>1</v>
      </c>
      <c r="G124">
        <v>1077</v>
      </c>
      <c r="H124">
        <v>1</v>
      </c>
      <c r="I124" t="s">
        <v>753</v>
      </c>
      <c r="J124" t="s">
        <v>3</v>
      </c>
      <c r="K124" t="s">
        <v>754</v>
      </c>
      <c r="L124">
        <v>1191</v>
      </c>
      <c r="N124">
        <v>1013</v>
      </c>
      <c r="O124" t="s">
        <v>755</v>
      </c>
      <c r="P124" t="s">
        <v>755</v>
      </c>
      <c r="Q124">
        <v>1</v>
      </c>
      <c r="X124">
        <v>29.81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1</v>
      </c>
      <c r="AF124" t="s">
        <v>34</v>
      </c>
      <c r="AG124">
        <v>32.790999999999997</v>
      </c>
      <c r="AH124">
        <v>2</v>
      </c>
      <c r="AI124">
        <v>78713680</v>
      </c>
      <c r="AJ124">
        <v>69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ROW(Source!A119)</f>
        <v>119</v>
      </c>
      <c r="B125">
        <v>78713684</v>
      </c>
      <c r="C125">
        <v>78713679</v>
      </c>
      <c r="D125">
        <v>75105815</v>
      </c>
      <c r="E125">
        <v>1077</v>
      </c>
      <c r="F125">
        <v>1</v>
      </c>
      <c r="G125">
        <v>1077</v>
      </c>
      <c r="H125">
        <v>3</v>
      </c>
      <c r="I125" t="s">
        <v>921</v>
      </c>
      <c r="J125" t="s">
        <v>3</v>
      </c>
      <c r="K125" t="s">
        <v>922</v>
      </c>
      <c r="L125">
        <v>1327</v>
      </c>
      <c r="N125">
        <v>1005</v>
      </c>
      <c r="O125" t="s">
        <v>190</v>
      </c>
      <c r="P125" t="s">
        <v>190</v>
      </c>
      <c r="Q125">
        <v>1</v>
      </c>
      <c r="X125">
        <v>97.16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97.16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ROW(Source!A120)</f>
        <v>120</v>
      </c>
      <c r="B126">
        <v>78713694</v>
      </c>
      <c r="C126">
        <v>78713685</v>
      </c>
      <c r="D126">
        <v>75094012</v>
      </c>
      <c r="E126">
        <v>1077</v>
      </c>
      <c r="F126">
        <v>1</v>
      </c>
      <c r="G126">
        <v>1077</v>
      </c>
      <c r="H126">
        <v>1</v>
      </c>
      <c r="I126" t="s">
        <v>753</v>
      </c>
      <c r="J126" t="s">
        <v>3</v>
      </c>
      <c r="K126" t="s">
        <v>754</v>
      </c>
      <c r="L126">
        <v>1191</v>
      </c>
      <c r="N126">
        <v>1013</v>
      </c>
      <c r="O126" t="s">
        <v>755</v>
      </c>
      <c r="P126" t="s">
        <v>755</v>
      </c>
      <c r="Q126">
        <v>1</v>
      </c>
      <c r="X126">
        <v>11.7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34</v>
      </c>
      <c r="AG126">
        <v>12.87</v>
      </c>
      <c r="AH126">
        <v>2</v>
      </c>
      <c r="AI126">
        <v>78713686</v>
      </c>
      <c r="AJ126">
        <v>70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ROW(Source!A120)</f>
        <v>120</v>
      </c>
      <c r="B127">
        <v>78713695</v>
      </c>
      <c r="C127">
        <v>78713685</v>
      </c>
      <c r="D127">
        <v>75170722</v>
      </c>
      <c r="E127">
        <v>1</v>
      </c>
      <c r="F127">
        <v>1</v>
      </c>
      <c r="G127">
        <v>1077</v>
      </c>
      <c r="H127">
        <v>2</v>
      </c>
      <c r="I127" t="s">
        <v>809</v>
      </c>
      <c r="J127" t="s">
        <v>810</v>
      </c>
      <c r="K127" t="s">
        <v>811</v>
      </c>
      <c r="L127">
        <v>1368</v>
      </c>
      <c r="N127">
        <v>1011</v>
      </c>
      <c r="O127" t="s">
        <v>759</v>
      </c>
      <c r="P127" t="s">
        <v>759</v>
      </c>
      <c r="Q127">
        <v>1</v>
      </c>
      <c r="X127">
        <v>1.26</v>
      </c>
      <c r="Y127">
        <v>0</v>
      </c>
      <c r="Z127">
        <v>120.32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34</v>
      </c>
      <c r="AG127">
        <v>1.3859999999999999</v>
      </c>
      <c r="AH127">
        <v>2</v>
      </c>
      <c r="AI127">
        <v>78713687</v>
      </c>
      <c r="AJ127">
        <v>71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ROW(Source!A120)</f>
        <v>120</v>
      </c>
      <c r="B128">
        <v>78713696</v>
      </c>
      <c r="C128">
        <v>78713685</v>
      </c>
      <c r="D128">
        <v>75170939</v>
      </c>
      <c r="E128">
        <v>1</v>
      </c>
      <c r="F128">
        <v>1</v>
      </c>
      <c r="G128">
        <v>1077</v>
      </c>
      <c r="H128">
        <v>2</v>
      </c>
      <c r="I128" t="s">
        <v>800</v>
      </c>
      <c r="J128" t="s">
        <v>801</v>
      </c>
      <c r="K128" t="s">
        <v>802</v>
      </c>
      <c r="L128">
        <v>1368</v>
      </c>
      <c r="N128">
        <v>1011</v>
      </c>
      <c r="O128" t="s">
        <v>759</v>
      </c>
      <c r="P128" t="s">
        <v>759</v>
      </c>
      <c r="Q128">
        <v>1</v>
      </c>
      <c r="X128">
        <v>1.7</v>
      </c>
      <c r="Y128">
        <v>0</v>
      </c>
      <c r="Z128">
        <v>219.56</v>
      </c>
      <c r="AA128">
        <v>18.62</v>
      </c>
      <c r="AB128">
        <v>0</v>
      </c>
      <c r="AC128">
        <v>0</v>
      </c>
      <c r="AD128">
        <v>1</v>
      </c>
      <c r="AE128">
        <v>0</v>
      </c>
      <c r="AF128" t="s">
        <v>34</v>
      </c>
      <c r="AG128">
        <v>1.87</v>
      </c>
      <c r="AH128">
        <v>2</v>
      </c>
      <c r="AI128">
        <v>78713688</v>
      </c>
      <c r="AJ128">
        <v>72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ROW(Source!A121)</f>
        <v>121</v>
      </c>
      <c r="B129">
        <v>78713702</v>
      </c>
      <c r="C129">
        <v>78713697</v>
      </c>
      <c r="D129">
        <v>75094012</v>
      </c>
      <c r="E129">
        <v>1077</v>
      </c>
      <c r="F129">
        <v>1</v>
      </c>
      <c r="G129">
        <v>1077</v>
      </c>
      <c r="H129">
        <v>1</v>
      </c>
      <c r="I129" t="s">
        <v>753</v>
      </c>
      <c r="J129" t="s">
        <v>3</v>
      </c>
      <c r="K129" t="s">
        <v>754</v>
      </c>
      <c r="L129">
        <v>1191</v>
      </c>
      <c r="N129">
        <v>1013</v>
      </c>
      <c r="O129" t="s">
        <v>755</v>
      </c>
      <c r="P129" t="s">
        <v>755</v>
      </c>
      <c r="Q129">
        <v>1</v>
      </c>
      <c r="X129">
        <v>49.5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34</v>
      </c>
      <c r="AG129">
        <v>54.45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ROW(Source!A121)</f>
        <v>121</v>
      </c>
      <c r="B130">
        <v>78713703</v>
      </c>
      <c r="C130">
        <v>78713697</v>
      </c>
      <c r="D130">
        <v>75170703</v>
      </c>
      <c r="E130">
        <v>1</v>
      </c>
      <c r="F130">
        <v>1</v>
      </c>
      <c r="G130">
        <v>1077</v>
      </c>
      <c r="H130">
        <v>2</v>
      </c>
      <c r="I130" t="s">
        <v>803</v>
      </c>
      <c r="J130" t="s">
        <v>804</v>
      </c>
      <c r="K130" t="s">
        <v>805</v>
      </c>
      <c r="L130">
        <v>1368</v>
      </c>
      <c r="N130">
        <v>1011</v>
      </c>
      <c r="O130" t="s">
        <v>759</v>
      </c>
      <c r="P130" t="s">
        <v>759</v>
      </c>
      <c r="Q130">
        <v>1</v>
      </c>
      <c r="X130">
        <v>2.87</v>
      </c>
      <c r="Y130">
        <v>0</v>
      </c>
      <c r="Z130">
        <v>145.59</v>
      </c>
      <c r="AA130">
        <v>14.54</v>
      </c>
      <c r="AB130">
        <v>0</v>
      </c>
      <c r="AC130">
        <v>0</v>
      </c>
      <c r="AD130">
        <v>1</v>
      </c>
      <c r="AE130">
        <v>0</v>
      </c>
      <c r="AF130" t="s">
        <v>34</v>
      </c>
      <c r="AG130">
        <v>3.157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ROW(Source!A121)</f>
        <v>121</v>
      </c>
      <c r="B131">
        <v>78713704</v>
      </c>
      <c r="C131">
        <v>78713697</v>
      </c>
      <c r="D131">
        <v>75170685</v>
      </c>
      <c r="E131">
        <v>1</v>
      </c>
      <c r="F131">
        <v>1</v>
      </c>
      <c r="G131">
        <v>1077</v>
      </c>
      <c r="H131">
        <v>2</v>
      </c>
      <c r="I131" t="s">
        <v>806</v>
      </c>
      <c r="J131" t="s">
        <v>807</v>
      </c>
      <c r="K131" t="s">
        <v>808</v>
      </c>
      <c r="L131">
        <v>1368</v>
      </c>
      <c r="N131">
        <v>1011</v>
      </c>
      <c r="O131" t="s">
        <v>759</v>
      </c>
      <c r="P131" t="s">
        <v>759</v>
      </c>
      <c r="Q131">
        <v>1</v>
      </c>
      <c r="X131">
        <v>7.86</v>
      </c>
      <c r="Y131">
        <v>0</v>
      </c>
      <c r="Z131">
        <v>245.8</v>
      </c>
      <c r="AA131">
        <v>16.93</v>
      </c>
      <c r="AB131">
        <v>0</v>
      </c>
      <c r="AC131">
        <v>0</v>
      </c>
      <c r="AD131">
        <v>1</v>
      </c>
      <c r="AE131">
        <v>0</v>
      </c>
      <c r="AF131" t="s">
        <v>34</v>
      </c>
      <c r="AG131">
        <v>8.6460000000000008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ROW(Source!A121)</f>
        <v>121</v>
      </c>
      <c r="B132">
        <v>78713705</v>
      </c>
      <c r="C132">
        <v>78713697</v>
      </c>
      <c r="D132">
        <v>75171369</v>
      </c>
      <c r="E132">
        <v>1</v>
      </c>
      <c r="F132">
        <v>1</v>
      </c>
      <c r="G132">
        <v>1077</v>
      </c>
      <c r="H132">
        <v>2</v>
      </c>
      <c r="I132" t="s">
        <v>918</v>
      </c>
      <c r="J132" t="s">
        <v>919</v>
      </c>
      <c r="K132" t="s">
        <v>920</v>
      </c>
      <c r="L132">
        <v>1368</v>
      </c>
      <c r="N132">
        <v>1011</v>
      </c>
      <c r="O132" t="s">
        <v>759</v>
      </c>
      <c r="P132" t="s">
        <v>759</v>
      </c>
      <c r="Q132">
        <v>1</v>
      </c>
      <c r="X132">
        <v>1.98</v>
      </c>
      <c r="Y132">
        <v>0</v>
      </c>
      <c r="Z132">
        <v>3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34</v>
      </c>
      <c r="AG132">
        <v>2.1779999999999999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ROW(Source!A122)</f>
        <v>122</v>
      </c>
      <c r="B133">
        <v>78713709</v>
      </c>
      <c r="C133">
        <v>78713706</v>
      </c>
      <c r="D133">
        <v>75100716</v>
      </c>
      <c r="E133">
        <v>1077</v>
      </c>
      <c r="F133">
        <v>1</v>
      </c>
      <c r="G133">
        <v>1077</v>
      </c>
      <c r="H133">
        <v>2</v>
      </c>
      <c r="I133" t="s">
        <v>783</v>
      </c>
      <c r="J133" t="s">
        <v>3</v>
      </c>
      <c r="K133" t="s">
        <v>784</v>
      </c>
      <c r="L133">
        <v>1344</v>
      </c>
      <c r="N133">
        <v>1008</v>
      </c>
      <c r="O133" t="s">
        <v>776</v>
      </c>
      <c r="P133" t="s">
        <v>776</v>
      </c>
      <c r="Q133">
        <v>1</v>
      </c>
      <c r="X133">
        <v>8.86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34</v>
      </c>
      <c r="AG133">
        <v>9.7460000000000004</v>
      </c>
      <c r="AH133">
        <v>2</v>
      </c>
      <c r="AI133">
        <v>78713707</v>
      </c>
      <c r="AJ133">
        <v>74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ROW(Source!A124)</f>
        <v>124</v>
      </c>
      <c r="B134">
        <v>78713717</v>
      </c>
      <c r="C134">
        <v>78713711</v>
      </c>
      <c r="D134">
        <v>75094012</v>
      </c>
      <c r="E134">
        <v>1077</v>
      </c>
      <c r="F134">
        <v>1</v>
      </c>
      <c r="G134">
        <v>1077</v>
      </c>
      <c r="H134">
        <v>1</v>
      </c>
      <c r="I134" t="s">
        <v>753</v>
      </c>
      <c r="J134" t="s">
        <v>3</v>
      </c>
      <c r="K134" t="s">
        <v>754</v>
      </c>
      <c r="L134">
        <v>1191</v>
      </c>
      <c r="N134">
        <v>1013</v>
      </c>
      <c r="O134" t="s">
        <v>755</v>
      </c>
      <c r="P134" t="s">
        <v>755</v>
      </c>
      <c r="Q134">
        <v>1</v>
      </c>
      <c r="X134">
        <v>155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34</v>
      </c>
      <c r="AG134">
        <v>170.5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ROW(Source!A124)</f>
        <v>124</v>
      </c>
      <c r="B135">
        <v>78713718</v>
      </c>
      <c r="C135">
        <v>78713711</v>
      </c>
      <c r="D135">
        <v>75171111</v>
      </c>
      <c r="E135">
        <v>1</v>
      </c>
      <c r="F135">
        <v>1</v>
      </c>
      <c r="G135">
        <v>1077</v>
      </c>
      <c r="H135">
        <v>2</v>
      </c>
      <c r="I135" t="s">
        <v>797</v>
      </c>
      <c r="J135" t="s">
        <v>798</v>
      </c>
      <c r="K135" t="s">
        <v>799</v>
      </c>
      <c r="L135">
        <v>1368</v>
      </c>
      <c r="N135">
        <v>1011</v>
      </c>
      <c r="O135" t="s">
        <v>759</v>
      </c>
      <c r="P135" t="s">
        <v>759</v>
      </c>
      <c r="Q135">
        <v>1</v>
      </c>
      <c r="X135">
        <v>37.5</v>
      </c>
      <c r="Y135">
        <v>0</v>
      </c>
      <c r="Z135">
        <v>41.45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34</v>
      </c>
      <c r="AG135">
        <v>41.25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ROW(Source!A124)</f>
        <v>124</v>
      </c>
      <c r="B136">
        <v>78713719</v>
      </c>
      <c r="C136">
        <v>78713711</v>
      </c>
      <c r="D136">
        <v>75171369</v>
      </c>
      <c r="E136">
        <v>1</v>
      </c>
      <c r="F136">
        <v>1</v>
      </c>
      <c r="G136">
        <v>1077</v>
      </c>
      <c r="H136">
        <v>2</v>
      </c>
      <c r="I136" t="s">
        <v>918</v>
      </c>
      <c r="J136" t="s">
        <v>919</v>
      </c>
      <c r="K136" t="s">
        <v>920</v>
      </c>
      <c r="L136">
        <v>1368</v>
      </c>
      <c r="N136">
        <v>1011</v>
      </c>
      <c r="O136" t="s">
        <v>759</v>
      </c>
      <c r="P136" t="s">
        <v>759</v>
      </c>
      <c r="Q136">
        <v>1</v>
      </c>
      <c r="X136">
        <v>1.29</v>
      </c>
      <c r="Y136">
        <v>0</v>
      </c>
      <c r="Z136">
        <v>3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34</v>
      </c>
      <c r="AG136">
        <v>1.419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ROW(Source!A124)</f>
        <v>124</v>
      </c>
      <c r="B137">
        <v>78713720</v>
      </c>
      <c r="C137">
        <v>78713711</v>
      </c>
      <c r="D137">
        <v>75171598</v>
      </c>
      <c r="E137">
        <v>1</v>
      </c>
      <c r="F137">
        <v>1</v>
      </c>
      <c r="G137">
        <v>1077</v>
      </c>
      <c r="H137">
        <v>2</v>
      </c>
      <c r="I137" t="s">
        <v>780</v>
      </c>
      <c r="J137" t="s">
        <v>781</v>
      </c>
      <c r="K137" t="s">
        <v>782</v>
      </c>
      <c r="L137">
        <v>1368</v>
      </c>
      <c r="N137">
        <v>1011</v>
      </c>
      <c r="O137" t="s">
        <v>759</v>
      </c>
      <c r="P137" t="s">
        <v>759</v>
      </c>
      <c r="Q137">
        <v>1</v>
      </c>
      <c r="X137">
        <v>75</v>
      </c>
      <c r="Y137">
        <v>0</v>
      </c>
      <c r="Z137">
        <v>0.5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34</v>
      </c>
      <c r="AG137">
        <v>82.5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ROW(Source!A124)</f>
        <v>124</v>
      </c>
      <c r="B138">
        <v>78713721</v>
      </c>
      <c r="C138">
        <v>78713711</v>
      </c>
      <c r="D138">
        <v>75170939</v>
      </c>
      <c r="E138">
        <v>1</v>
      </c>
      <c r="F138">
        <v>1</v>
      </c>
      <c r="G138">
        <v>1077</v>
      </c>
      <c r="H138">
        <v>2</v>
      </c>
      <c r="I138" t="s">
        <v>800</v>
      </c>
      <c r="J138" t="s">
        <v>801</v>
      </c>
      <c r="K138" t="s">
        <v>802</v>
      </c>
      <c r="L138">
        <v>1368</v>
      </c>
      <c r="N138">
        <v>1011</v>
      </c>
      <c r="O138" t="s">
        <v>759</v>
      </c>
      <c r="P138" t="s">
        <v>759</v>
      </c>
      <c r="Q138">
        <v>1</v>
      </c>
      <c r="X138">
        <v>1.55</v>
      </c>
      <c r="Y138">
        <v>0</v>
      </c>
      <c r="Z138">
        <v>219.56</v>
      </c>
      <c r="AA138">
        <v>18.62</v>
      </c>
      <c r="AB138">
        <v>0</v>
      </c>
      <c r="AC138">
        <v>0</v>
      </c>
      <c r="AD138">
        <v>1</v>
      </c>
      <c r="AE138">
        <v>0</v>
      </c>
      <c r="AF138" t="s">
        <v>34</v>
      </c>
      <c r="AG138">
        <v>1.7050000000000001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ROW(Source!A125)</f>
        <v>125</v>
      </c>
      <c r="B139">
        <v>78713727</v>
      </c>
      <c r="C139">
        <v>78713722</v>
      </c>
      <c r="D139">
        <v>75094012</v>
      </c>
      <c r="E139">
        <v>1077</v>
      </c>
      <c r="F139">
        <v>1</v>
      </c>
      <c r="G139">
        <v>1077</v>
      </c>
      <c r="H139">
        <v>1</v>
      </c>
      <c r="I139" t="s">
        <v>753</v>
      </c>
      <c r="J139" t="s">
        <v>3</v>
      </c>
      <c r="K139" t="s">
        <v>754</v>
      </c>
      <c r="L139">
        <v>1191</v>
      </c>
      <c r="N139">
        <v>1013</v>
      </c>
      <c r="O139" t="s">
        <v>755</v>
      </c>
      <c r="P139" t="s">
        <v>755</v>
      </c>
      <c r="Q139">
        <v>1</v>
      </c>
      <c r="X139">
        <v>11.7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34</v>
      </c>
      <c r="AG139">
        <v>12.87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ROW(Source!A125)</f>
        <v>125</v>
      </c>
      <c r="B140">
        <v>78713728</v>
      </c>
      <c r="C140">
        <v>78713722</v>
      </c>
      <c r="D140">
        <v>75170722</v>
      </c>
      <c r="E140">
        <v>1</v>
      </c>
      <c r="F140">
        <v>1</v>
      </c>
      <c r="G140">
        <v>1077</v>
      </c>
      <c r="H140">
        <v>2</v>
      </c>
      <c r="I140" t="s">
        <v>809</v>
      </c>
      <c r="J140" t="s">
        <v>810</v>
      </c>
      <c r="K140" t="s">
        <v>811</v>
      </c>
      <c r="L140">
        <v>1368</v>
      </c>
      <c r="N140">
        <v>1011</v>
      </c>
      <c r="O140" t="s">
        <v>759</v>
      </c>
      <c r="P140" t="s">
        <v>759</v>
      </c>
      <c r="Q140">
        <v>1</v>
      </c>
      <c r="X140">
        <v>1.26</v>
      </c>
      <c r="Y140">
        <v>0</v>
      </c>
      <c r="Z140">
        <v>120.32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34</v>
      </c>
      <c r="AG140">
        <v>1.3859999999999999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ROW(Source!A125)</f>
        <v>125</v>
      </c>
      <c r="B141">
        <v>78713729</v>
      </c>
      <c r="C141">
        <v>78713722</v>
      </c>
      <c r="D141">
        <v>75170939</v>
      </c>
      <c r="E141">
        <v>1</v>
      </c>
      <c r="F141">
        <v>1</v>
      </c>
      <c r="G141">
        <v>1077</v>
      </c>
      <c r="H141">
        <v>2</v>
      </c>
      <c r="I141" t="s">
        <v>800</v>
      </c>
      <c r="J141" t="s">
        <v>801</v>
      </c>
      <c r="K141" t="s">
        <v>802</v>
      </c>
      <c r="L141">
        <v>1368</v>
      </c>
      <c r="N141">
        <v>1011</v>
      </c>
      <c r="O141" t="s">
        <v>759</v>
      </c>
      <c r="P141" t="s">
        <v>759</v>
      </c>
      <c r="Q141">
        <v>1</v>
      </c>
      <c r="X141">
        <v>1.7</v>
      </c>
      <c r="Y141">
        <v>0</v>
      </c>
      <c r="Z141">
        <v>219.56</v>
      </c>
      <c r="AA141">
        <v>18.62</v>
      </c>
      <c r="AB141">
        <v>0</v>
      </c>
      <c r="AC141">
        <v>0</v>
      </c>
      <c r="AD141">
        <v>1</v>
      </c>
      <c r="AE141">
        <v>0</v>
      </c>
      <c r="AF141" t="s">
        <v>34</v>
      </c>
      <c r="AG141">
        <v>1.87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ROW(Source!A126)</f>
        <v>126</v>
      </c>
      <c r="B142">
        <v>78713732</v>
      </c>
      <c r="C142">
        <v>78713730</v>
      </c>
      <c r="D142">
        <v>75100716</v>
      </c>
      <c r="E142">
        <v>1077</v>
      </c>
      <c r="F142">
        <v>1</v>
      </c>
      <c r="G142">
        <v>1077</v>
      </c>
      <c r="H142">
        <v>2</v>
      </c>
      <c r="I142" t="s">
        <v>783</v>
      </c>
      <c r="J142" t="s">
        <v>3</v>
      </c>
      <c r="K142" t="s">
        <v>784</v>
      </c>
      <c r="L142">
        <v>1344</v>
      </c>
      <c r="N142">
        <v>1008</v>
      </c>
      <c r="O142" t="s">
        <v>776</v>
      </c>
      <c r="P142" t="s">
        <v>776</v>
      </c>
      <c r="Q142">
        <v>1</v>
      </c>
      <c r="X142">
        <v>8.86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34</v>
      </c>
      <c r="AG142">
        <v>9.7460000000000004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ROW(Source!A128)</f>
        <v>128</v>
      </c>
      <c r="B143">
        <v>78713739</v>
      </c>
      <c r="C143">
        <v>78713734</v>
      </c>
      <c r="D143">
        <v>75094012</v>
      </c>
      <c r="E143">
        <v>1077</v>
      </c>
      <c r="F143">
        <v>1</v>
      </c>
      <c r="G143">
        <v>1077</v>
      </c>
      <c r="H143">
        <v>1</v>
      </c>
      <c r="I143" t="s">
        <v>753</v>
      </c>
      <c r="J143" t="s">
        <v>3</v>
      </c>
      <c r="K143" t="s">
        <v>754</v>
      </c>
      <c r="L143">
        <v>1191</v>
      </c>
      <c r="N143">
        <v>1013</v>
      </c>
      <c r="O143" t="s">
        <v>755</v>
      </c>
      <c r="P143" t="s">
        <v>755</v>
      </c>
      <c r="Q143">
        <v>1</v>
      </c>
      <c r="X143">
        <v>11.7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34</v>
      </c>
      <c r="AG143">
        <v>12.87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ROW(Source!A128)</f>
        <v>128</v>
      </c>
      <c r="B144">
        <v>78713740</v>
      </c>
      <c r="C144">
        <v>78713734</v>
      </c>
      <c r="D144">
        <v>75170722</v>
      </c>
      <c r="E144">
        <v>1</v>
      </c>
      <c r="F144">
        <v>1</v>
      </c>
      <c r="G144">
        <v>1077</v>
      </c>
      <c r="H144">
        <v>2</v>
      </c>
      <c r="I144" t="s">
        <v>809</v>
      </c>
      <c r="J144" t="s">
        <v>810</v>
      </c>
      <c r="K144" t="s">
        <v>811</v>
      </c>
      <c r="L144">
        <v>1368</v>
      </c>
      <c r="N144">
        <v>1011</v>
      </c>
      <c r="O144" t="s">
        <v>759</v>
      </c>
      <c r="P144" t="s">
        <v>759</v>
      </c>
      <c r="Q144">
        <v>1</v>
      </c>
      <c r="X144">
        <v>1.26</v>
      </c>
      <c r="Y144">
        <v>0</v>
      </c>
      <c r="Z144">
        <v>120.32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34</v>
      </c>
      <c r="AG144">
        <v>1.3859999999999999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ROW(Source!A128)</f>
        <v>128</v>
      </c>
      <c r="B145">
        <v>78713741</v>
      </c>
      <c r="C145">
        <v>78713734</v>
      </c>
      <c r="D145">
        <v>75170939</v>
      </c>
      <c r="E145">
        <v>1</v>
      </c>
      <c r="F145">
        <v>1</v>
      </c>
      <c r="G145">
        <v>1077</v>
      </c>
      <c r="H145">
        <v>2</v>
      </c>
      <c r="I145" t="s">
        <v>800</v>
      </c>
      <c r="J145" t="s">
        <v>801</v>
      </c>
      <c r="K145" t="s">
        <v>802</v>
      </c>
      <c r="L145">
        <v>1368</v>
      </c>
      <c r="N145">
        <v>1011</v>
      </c>
      <c r="O145" t="s">
        <v>759</v>
      </c>
      <c r="P145" t="s">
        <v>759</v>
      </c>
      <c r="Q145">
        <v>1</v>
      </c>
      <c r="X145">
        <v>1.7</v>
      </c>
      <c r="Y145">
        <v>0</v>
      </c>
      <c r="Z145">
        <v>219.56</v>
      </c>
      <c r="AA145">
        <v>18.62</v>
      </c>
      <c r="AB145">
        <v>0</v>
      </c>
      <c r="AC145">
        <v>0</v>
      </c>
      <c r="AD145">
        <v>1</v>
      </c>
      <c r="AE145">
        <v>0</v>
      </c>
      <c r="AF145" t="s">
        <v>34</v>
      </c>
      <c r="AG145">
        <v>1.87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ROW(Source!A129)</f>
        <v>129</v>
      </c>
      <c r="B146">
        <v>78713744</v>
      </c>
      <c r="C146">
        <v>78713742</v>
      </c>
      <c r="D146">
        <v>75100716</v>
      </c>
      <c r="E146">
        <v>1077</v>
      </c>
      <c r="F146">
        <v>1</v>
      </c>
      <c r="G146">
        <v>1077</v>
      </c>
      <c r="H146">
        <v>2</v>
      </c>
      <c r="I146" t="s">
        <v>783</v>
      </c>
      <c r="J146" t="s">
        <v>3</v>
      </c>
      <c r="K146" t="s">
        <v>784</v>
      </c>
      <c r="L146">
        <v>1344</v>
      </c>
      <c r="N146">
        <v>1008</v>
      </c>
      <c r="O146" t="s">
        <v>776</v>
      </c>
      <c r="P146" t="s">
        <v>776</v>
      </c>
      <c r="Q146">
        <v>1</v>
      </c>
      <c r="X146">
        <v>8.86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34</v>
      </c>
      <c r="AG146">
        <v>9.7460000000000004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ROW(Source!A131)</f>
        <v>131</v>
      </c>
      <c r="B147">
        <v>78713751</v>
      </c>
      <c r="C147">
        <v>78713746</v>
      </c>
      <c r="D147">
        <v>75094012</v>
      </c>
      <c r="E147">
        <v>1077</v>
      </c>
      <c r="F147">
        <v>1</v>
      </c>
      <c r="G147">
        <v>1077</v>
      </c>
      <c r="H147">
        <v>1</v>
      </c>
      <c r="I147" t="s">
        <v>753</v>
      </c>
      <c r="J147" t="s">
        <v>3</v>
      </c>
      <c r="K147" t="s">
        <v>754</v>
      </c>
      <c r="L147">
        <v>1191</v>
      </c>
      <c r="N147">
        <v>1013</v>
      </c>
      <c r="O147" t="s">
        <v>755</v>
      </c>
      <c r="P147" t="s">
        <v>755</v>
      </c>
      <c r="Q147">
        <v>1</v>
      </c>
      <c r="X147">
        <v>49.5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34</v>
      </c>
      <c r="AG147">
        <v>54.45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ROW(Source!A131)</f>
        <v>131</v>
      </c>
      <c r="B148">
        <v>78713752</v>
      </c>
      <c r="C148">
        <v>78713746</v>
      </c>
      <c r="D148">
        <v>75170703</v>
      </c>
      <c r="E148">
        <v>1</v>
      </c>
      <c r="F148">
        <v>1</v>
      </c>
      <c r="G148">
        <v>1077</v>
      </c>
      <c r="H148">
        <v>2</v>
      </c>
      <c r="I148" t="s">
        <v>803</v>
      </c>
      <c r="J148" t="s">
        <v>804</v>
      </c>
      <c r="K148" t="s">
        <v>805</v>
      </c>
      <c r="L148">
        <v>1368</v>
      </c>
      <c r="N148">
        <v>1011</v>
      </c>
      <c r="O148" t="s">
        <v>759</v>
      </c>
      <c r="P148" t="s">
        <v>759</v>
      </c>
      <c r="Q148">
        <v>1</v>
      </c>
      <c r="X148">
        <v>2.87</v>
      </c>
      <c r="Y148">
        <v>0</v>
      </c>
      <c r="Z148">
        <v>145.59</v>
      </c>
      <c r="AA148">
        <v>14.54</v>
      </c>
      <c r="AB148">
        <v>0</v>
      </c>
      <c r="AC148">
        <v>0</v>
      </c>
      <c r="AD148">
        <v>1</v>
      </c>
      <c r="AE148">
        <v>0</v>
      </c>
      <c r="AF148" t="s">
        <v>34</v>
      </c>
      <c r="AG148">
        <v>3.157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ROW(Source!A131)</f>
        <v>131</v>
      </c>
      <c r="B149">
        <v>78713753</v>
      </c>
      <c r="C149">
        <v>78713746</v>
      </c>
      <c r="D149">
        <v>75170685</v>
      </c>
      <c r="E149">
        <v>1</v>
      </c>
      <c r="F149">
        <v>1</v>
      </c>
      <c r="G149">
        <v>1077</v>
      </c>
      <c r="H149">
        <v>2</v>
      </c>
      <c r="I149" t="s">
        <v>806</v>
      </c>
      <c r="J149" t="s">
        <v>807</v>
      </c>
      <c r="K149" t="s">
        <v>808</v>
      </c>
      <c r="L149">
        <v>1368</v>
      </c>
      <c r="N149">
        <v>1011</v>
      </c>
      <c r="O149" t="s">
        <v>759</v>
      </c>
      <c r="P149" t="s">
        <v>759</v>
      </c>
      <c r="Q149">
        <v>1</v>
      </c>
      <c r="X149">
        <v>7.86</v>
      </c>
      <c r="Y149">
        <v>0</v>
      </c>
      <c r="Z149">
        <v>245.8</v>
      </c>
      <c r="AA149">
        <v>16.93</v>
      </c>
      <c r="AB149">
        <v>0</v>
      </c>
      <c r="AC149">
        <v>0</v>
      </c>
      <c r="AD149">
        <v>1</v>
      </c>
      <c r="AE149">
        <v>0</v>
      </c>
      <c r="AF149" t="s">
        <v>34</v>
      </c>
      <c r="AG149">
        <v>8.6460000000000008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ROW(Source!A131)</f>
        <v>131</v>
      </c>
      <c r="B150">
        <v>78713754</v>
      </c>
      <c r="C150">
        <v>78713746</v>
      </c>
      <c r="D150">
        <v>75171369</v>
      </c>
      <c r="E150">
        <v>1</v>
      </c>
      <c r="F150">
        <v>1</v>
      </c>
      <c r="G150">
        <v>1077</v>
      </c>
      <c r="H150">
        <v>2</v>
      </c>
      <c r="I150" t="s">
        <v>918</v>
      </c>
      <c r="J150" t="s">
        <v>919</v>
      </c>
      <c r="K150" t="s">
        <v>920</v>
      </c>
      <c r="L150">
        <v>1368</v>
      </c>
      <c r="N150">
        <v>1011</v>
      </c>
      <c r="O150" t="s">
        <v>759</v>
      </c>
      <c r="P150" t="s">
        <v>759</v>
      </c>
      <c r="Q150">
        <v>1</v>
      </c>
      <c r="X150">
        <v>1.98</v>
      </c>
      <c r="Y150">
        <v>0</v>
      </c>
      <c r="Z150">
        <v>3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34</v>
      </c>
      <c r="AG150">
        <v>2.1779999999999999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ROW(Source!A132)</f>
        <v>132</v>
      </c>
      <c r="B151">
        <v>78713760</v>
      </c>
      <c r="C151">
        <v>78713755</v>
      </c>
      <c r="D151">
        <v>75094012</v>
      </c>
      <c r="E151">
        <v>1077</v>
      </c>
      <c r="F151">
        <v>1</v>
      </c>
      <c r="G151">
        <v>1077</v>
      </c>
      <c r="H151">
        <v>1</v>
      </c>
      <c r="I151" t="s">
        <v>753</v>
      </c>
      <c r="J151" t="s">
        <v>3</v>
      </c>
      <c r="K151" t="s">
        <v>754</v>
      </c>
      <c r="L151">
        <v>1191</v>
      </c>
      <c r="N151">
        <v>1013</v>
      </c>
      <c r="O151" t="s">
        <v>755</v>
      </c>
      <c r="P151" t="s">
        <v>755</v>
      </c>
      <c r="Q151">
        <v>1</v>
      </c>
      <c r="X151">
        <v>11.7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34</v>
      </c>
      <c r="AG151">
        <v>12.87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ROW(Source!A132)</f>
        <v>132</v>
      </c>
      <c r="B152">
        <v>78713761</v>
      </c>
      <c r="C152">
        <v>78713755</v>
      </c>
      <c r="D152">
        <v>75170722</v>
      </c>
      <c r="E152">
        <v>1</v>
      </c>
      <c r="F152">
        <v>1</v>
      </c>
      <c r="G152">
        <v>1077</v>
      </c>
      <c r="H152">
        <v>2</v>
      </c>
      <c r="I152" t="s">
        <v>809</v>
      </c>
      <c r="J152" t="s">
        <v>810</v>
      </c>
      <c r="K152" t="s">
        <v>811</v>
      </c>
      <c r="L152">
        <v>1368</v>
      </c>
      <c r="N152">
        <v>1011</v>
      </c>
      <c r="O152" t="s">
        <v>759</v>
      </c>
      <c r="P152" t="s">
        <v>759</v>
      </c>
      <c r="Q152">
        <v>1</v>
      </c>
      <c r="X152">
        <v>1.26</v>
      </c>
      <c r="Y152">
        <v>0</v>
      </c>
      <c r="Z152">
        <v>120.32</v>
      </c>
      <c r="AA152">
        <v>12.62</v>
      </c>
      <c r="AB152">
        <v>0</v>
      </c>
      <c r="AC152">
        <v>0</v>
      </c>
      <c r="AD152">
        <v>1</v>
      </c>
      <c r="AE152">
        <v>0</v>
      </c>
      <c r="AF152" t="s">
        <v>34</v>
      </c>
      <c r="AG152">
        <v>1.3859999999999999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ROW(Source!A132)</f>
        <v>132</v>
      </c>
      <c r="B153">
        <v>78713762</v>
      </c>
      <c r="C153">
        <v>78713755</v>
      </c>
      <c r="D153">
        <v>75170939</v>
      </c>
      <c r="E153">
        <v>1</v>
      </c>
      <c r="F153">
        <v>1</v>
      </c>
      <c r="G153">
        <v>1077</v>
      </c>
      <c r="H153">
        <v>2</v>
      </c>
      <c r="I153" t="s">
        <v>800</v>
      </c>
      <c r="J153" t="s">
        <v>801</v>
      </c>
      <c r="K153" t="s">
        <v>802</v>
      </c>
      <c r="L153">
        <v>1368</v>
      </c>
      <c r="N153">
        <v>1011</v>
      </c>
      <c r="O153" t="s">
        <v>759</v>
      </c>
      <c r="P153" t="s">
        <v>759</v>
      </c>
      <c r="Q153">
        <v>1</v>
      </c>
      <c r="X153">
        <v>1.7</v>
      </c>
      <c r="Y153">
        <v>0</v>
      </c>
      <c r="Z153">
        <v>219.56</v>
      </c>
      <c r="AA153">
        <v>18.62</v>
      </c>
      <c r="AB153">
        <v>0</v>
      </c>
      <c r="AC153">
        <v>0</v>
      </c>
      <c r="AD153">
        <v>1</v>
      </c>
      <c r="AE153">
        <v>0</v>
      </c>
      <c r="AF153" t="s">
        <v>34</v>
      </c>
      <c r="AG153">
        <v>1.87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ROW(Source!A133)</f>
        <v>133</v>
      </c>
      <c r="B154">
        <v>78713765</v>
      </c>
      <c r="C154">
        <v>78713763</v>
      </c>
      <c r="D154">
        <v>75100716</v>
      </c>
      <c r="E154">
        <v>1077</v>
      </c>
      <c r="F154">
        <v>1</v>
      </c>
      <c r="G154">
        <v>1077</v>
      </c>
      <c r="H154">
        <v>2</v>
      </c>
      <c r="I154" t="s">
        <v>783</v>
      </c>
      <c r="J154" t="s">
        <v>3</v>
      </c>
      <c r="K154" t="s">
        <v>784</v>
      </c>
      <c r="L154">
        <v>1344</v>
      </c>
      <c r="N154">
        <v>1008</v>
      </c>
      <c r="O154" t="s">
        <v>776</v>
      </c>
      <c r="P154" t="s">
        <v>776</v>
      </c>
      <c r="Q154">
        <v>1</v>
      </c>
      <c r="X154">
        <v>8.86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34</v>
      </c>
      <c r="AG154">
        <v>9.7460000000000004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ROW(Source!A135)</f>
        <v>135</v>
      </c>
      <c r="B155">
        <v>78713769</v>
      </c>
      <c r="C155">
        <v>78713767</v>
      </c>
      <c r="D155">
        <v>75094012</v>
      </c>
      <c r="E155">
        <v>1077</v>
      </c>
      <c r="F155">
        <v>1</v>
      </c>
      <c r="G155">
        <v>1077</v>
      </c>
      <c r="H155">
        <v>1</v>
      </c>
      <c r="I155" t="s">
        <v>753</v>
      </c>
      <c r="J155" t="s">
        <v>3</v>
      </c>
      <c r="K155" t="s">
        <v>754</v>
      </c>
      <c r="L155">
        <v>1191</v>
      </c>
      <c r="N155">
        <v>1013</v>
      </c>
      <c r="O155" t="s">
        <v>755</v>
      </c>
      <c r="P155" t="s">
        <v>755</v>
      </c>
      <c r="Q155">
        <v>1</v>
      </c>
      <c r="X155">
        <v>76.7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34</v>
      </c>
      <c r="AG155">
        <v>84.37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ROW(Source!A136)</f>
        <v>136</v>
      </c>
      <c r="B156">
        <v>78713772</v>
      </c>
      <c r="C156">
        <v>78713770</v>
      </c>
      <c r="D156">
        <v>75100716</v>
      </c>
      <c r="E156">
        <v>1077</v>
      </c>
      <c r="F156">
        <v>1</v>
      </c>
      <c r="G156">
        <v>1077</v>
      </c>
      <c r="H156">
        <v>2</v>
      </c>
      <c r="I156" t="s">
        <v>783</v>
      </c>
      <c r="J156" t="s">
        <v>3</v>
      </c>
      <c r="K156" t="s">
        <v>784</v>
      </c>
      <c r="L156">
        <v>1344</v>
      </c>
      <c r="N156">
        <v>1008</v>
      </c>
      <c r="O156" t="s">
        <v>776</v>
      </c>
      <c r="P156" t="s">
        <v>776</v>
      </c>
      <c r="Q156">
        <v>1</v>
      </c>
      <c r="X156">
        <v>8.86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34</v>
      </c>
      <c r="AG156">
        <v>9.7460000000000004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ROW(Source!A138)</f>
        <v>138</v>
      </c>
      <c r="B157">
        <v>78713791</v>
      </c>
      <c r="C157">
        <v>78713774</v>
      </c>
      <c r="D157">
        <v>75094012</v>
      </c>
      <c r="E157">
        <v>1077</v>
      </c>
      <c r="F157">
        <v>1</v>
      </c>
      <c r="G157">
        <v>1077</v>
      </c>
      <c r="H157">
        <v>1</v>
      </c>
      <c r="I157" t="s">
        <v>753</v>
      </c>
      <c r="J157" t="s">
        <v>3</v>
      </c>
      <c r="K157" t="s">
        <v>754</v>
      </c>
      <c r="L157">
        <v>1191</v>
      </c>
      <c r="N157">
        <v>1013</v>
      </c>
      <c r="O157" t="s">
        <v>755</v>
      </c>
      <c r="P157" t="s">
        <v>755</v>
      </c>
      <c r="Q157">
        <v>1</v>
      </c>
      <c r="X157">
        <v>14.4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34</v>
      </c>
      <c r="AG157">
        <v>15.84</v>
      </c>
      <c r="AH157">
        <v>2</v>
      </c>
      <c r="AI157">
        <v>78713775</v>
      </c>
      <c r="AJ157">
        <v>75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ROW(Source!A138)</f>
        <v>138</v>
      </c>
      <c r="B158">
        <v>78713792</v>
      </c>
      <c r="C158">
        <v>78713774</v>
      </c>
      <c r="D158">
        <v>75170722</v>
      </c>
      <c r="E158">
        <v>1</v>
      </c>
      <c r="F158">
        <v>1</v>
      </c>
      <c r="G158">
        <v>1077</v>
      </c>
      <c r="H158">
        <v>2</v>
      </c>
      <c r="I158" t="s">
        <v>809</v>
      </c>
      <c r="J158" t="s">
        <v>810</v>
      </c>
      <c r="K158" t="s">
        <v>811</v>
      </c>
      <c r="L158">
        <v>1368</v>
      </c>
      <c r="N158">
        <v>1011</v>
      </c>
      <c r="O158" t="s">
        <v>759</v>
      </c>
      <c r="P158" t="s">
        <v>759</v>
      </c>
      <c r="Q158">
        <v>1</v>
      </c>
      <c r="X158">
        <v>1.66</v>
      </c>
      <c r="Y158">
        <v>0</v>
      </c>
      <c r="Z158">
        <v>120.32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34</v>
      </c>
      <c r="AG158">
        <v>1.8260000000000001</v>
      </c>
      <c r="AH158">
        <v>2</v>
      </c>
      <c r="AI158">
        <v>78713776</v>
      </c>
      <c r="AJ158">
        <v>76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ROW(Source!A138)</f>
        <v>138</v>
      </c>
      <c r="B159">
        <v>78713793</v>
      </c>
      <c r="C159">
        <v>78713774</v>
      </c>
      <c r="D159">
        <v>75170981</v>
      </c>
      <c r="E159">
        <v>1</v>
      </c>
      <c r="F159">
        <v>1</v>
      </c>
      <c r="G159">
        <v>1077</v>
      </c>
      <c r="H159">
        <v>2</v>
      </c>
      <c r="I159" t="s">
        <v>812</v>
      </c>
      <c r="J159" t="s">
        <v>813</v>
      </c>
      <c r="K159" t="s">
        <v>814</v>
      </c>
      <c r="L159">
        <v>1368</v>
      </c>
      <c r="N159">
        <v>1011</v>
      </c>
      <c r="O159" t="s">
        <v>759</v>
      </c>
      <c r="P159" t="s">
        <v>759</v>
      </c>
      <c r="Q159">
        <v>1</v>
      </c>
      <c r="X159">
        <v>1.66</v>
      </c>
      <c r="Y159">
        <v>0</v>
      </c>
      <c r="Z159">
        <v>281.32</v>
      </c>
      <c r="AA159">
        <v>16.93</v>
      </c>
      <c r="AB159">
        <v>0</v>
      </c>
      <c r="AC159">
        <v>0</v>
      </c>
      <c r="AD159">
        <v>1</v>
      </c>
      <c r="AE159">
        <v>0</v>
      </c>
      <c r="AF159" t="s">
        <v>34</v>
      </c>
      <c r="AG159">
        <v>1.8260000000000001</v>
      </c>
      <c r="AH159">
        <v>2</v>
      </c>
      <c r="AI159">
        <v>78713777</v>
      </c>
      <c r="AJ159">
        <v>77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ROW(Source!A138)</f>
        <v>138</v>
      </c>
      <c r="B160">
        <v>78713794</v>
      </c>
      <c r="C160">
        <v>78713774</v>
      </c>
      <c r="D160">
        <v>75170917</v>
      </c>
      <c r="E160">
        <v>1</v>
      </c>
      <c r="F160">
        <v>1</v>
      </c>
      <c r="G160">
        <v>1077</v>
      </c>
      <c r="H160">
        <v>2</v>
      </c>
      <c r="I160" t="s">
        <v>815</v>
      </c>
      <c r="J160" t="s">
        <v>816</v>
      </c>
      <c r="K160" t="s">
        <v>817</v>
      </c>
      <c r="L160">
        <v>1368</v>
      </c>
      <c r="N160">
        <v>1011</v>
      </c>
      <c r="O160" t="s">
        <v>759</v>
      </c>
      <c r="P160" t="s">
        <v>759</v>
      </c>
      <c r="Q160">
        <v>1</v>
      </c>
      <c r="X160">
        <v>0.65</v>
      </c>
      <c r="Y160">
        <v>0</v>
      </c>
      <c r="Z160">
        <v>140.38</v>
      </c>
      <c r="AA160">
        <v>12.62</v>
      </c>
      <c r="AB160">
        <v>0</v>
      </c>
      <c r="AC160">
        <v>0</v>
      </c>
      <c r="AD160">
        <v>1</v>
      </c>
      <c r="AE160">
        <v>0</v>
      </c>
      <c r="AF160" t="s">
        <v>34</v>
      </c>
      <c r="AG160">
        <v>0.71499999999999997</v>
      </c>
      <c r="AH160">
        <v>2</v>
      </c>
      <c r="AI160">
        <v>78713778</v>
      </c>
      <c r="AJ160">
        <v>78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ROW(Source!A138)</f>
        <v>138</v>
      </c>
      <c r="B161">
        <v>78713795</v>
      </c>
      <c r="C161">
        <v>78713774</v>
      </c>
      <c r="D161">
        <v>75170939</v>
      </c>
      <c r="E161">
        <v>1</v>
      </c>
      <c r="F161">
        <v>1</v>
      </c>
      <c r="G161">
        <v>1077</v>
      </c>
      <c r="H161">
        <v>2</v>
      </c>
      <c r="I161" t="s">
        <v>800</v>
      </c>
      <c r="J161" t="s">
        <v>801</v>
      </c>
      <c r="K161" t="s">
        <v>802</v>
      </c>
      <c r="L161">
        <v>1368</v>
      </c>
      <c r="N161">
        <v>1011</v>
      </c>
      <c r="O161" t="s">
        <v>759</v>
      </c>
      <c r="P161" t="s">
        <v>759</v>
      </c>
      <c r="Q161">
        <v>1</v>
      </c>
      <c r="X161">
        <v>1.55</v>
      </c>
      <c r="Y161">
        <v>0</v>
      </c>
      <c r="Z161">
        <v>219.56</v>
      </c>
      <c r="AA161">
        <v>18.62</v>
      </c>
      <c r="AB161">
        <v>0</v>
      </c>
      <c r="AC161">
        <v>0</v>
      </c>
      <c r="AD161">
        <v>1</v>
      </c>
      <c r="AE161">
        <v>0</v>
      </c>
      <c r="AF161" t="s">
        <v>34</v>
      </c>
      <c r="AG161">
        <v>1.7050000000000001</v>
      </c>
      <c r="AH161">
        <v>2</v>
      </c>
      <c r="AI161">
        <v>78713779</v>
      </c>
      <c r="AJ161">
        <v>79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ROW(Source!A138)</f>
        <v>138</v>
      </c>
      <c r="B162">
        <v>78713796</v>
      </c>
      <c r="C162">
        <v>78713774</v>
      </c>
      <c r="D162">
        <v>75170911</v>
      </c>
      <c r="E162">
        <v>1</v>
      </c>
      <c r="F162">
        <v>1</v>
      </c>
      <c r="G162">
        <v>1077</v>
      </c>
      <c r="H162">
        <v>2</v>
      </c>
      <c r="I162" t="s">
        <v>818</v>
      </c>
      <c r="J162" t="s">
        <v>819</v>
      </c>
      <c r="K162" t="s">
        <v>820</v>
      </c>
      <c r="L162">
        <v>1368</v>
      </c>
      <c r="N162">
        <v>1011</v>
      </c>
      <c r="O162" t="s">
        <v>759</v>
      </c>
      <c r="P162" t="s">
        <v>759</v>
      </c>
      <c r="Q162">
        <v>1</v>
      </c>
      <c r="X162">
        <v>0.52</v>
      </c>
      <c r="Y162">
        <v>0</v>
      </c>
      <c r="Z162">
        <v>180.35</v>
      </c>
      <c r="AA162">
        <v>16.93</v>
      </c>
      <c r="AB162">
        <v>0</v>
      </c>
      <c r="AC162">
        <v>0</v>
      </c>
      <c r="AD162">
        <v>1</v>
      </c>
      <c r="AE162">
        <v>0</v>
      </c>
      <c r="AF162" t="s">
        <v>34</v>
      </c>
      <c r="AG162">
        <v>0.57199999999999995</v>
      </c>
      <c r="AH162">
        <v>2</v>
      </c>
      <c r="AI162">
        <v>78713780</v>
      </c>
      <c r="AJ162">
        <v>80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ROW(Source!A138)</f>
        <v>138</v>
      </c>
      <c r="B163">
        <v>78713797</v>
      </c>
      <c r="C163">
        <v>78713774</v>
      </c>
      <c r="D163">
        <v>75140186</v>
      </c>
      <c r="E163">
        <v>1</v>
      </c>
      <c r="F163">
        <v>1</v>
      </c>
      <c r="G163">
        <v>1077</v>
      </c>
      <c r="H163">
        <v>3</v>
      </c>
      <c r="I163" t="s">
        <v>821</v>
      </c>
      <c r="J163" t="s">
        <v>822</v>
      </c>
      <c r="K163" t="s">
        <v>823</v>
      </c>
      <c r="L163">
        <v>1339</v>
      </c>
      <c r="N163">
        <v>1007</v>
      </c>
      <c r="O163" t="s">
        <v>80</v>
      </c>
      <c r="P163" t="s">
        <v>80</v>
      </c>
      <c r="Q163">
        <v>1</v>
      </c>
      <c r="X163">
        <v>5</v>
      </c>
      <c r="Y163">
        <v>7.07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5</v>
      </c>
      <c r="AH163">
        <v>2</v>
      </c>
      <c r="AI163">
        <v>78713781</v>
      </c>
      <c r="AJ163">
        <v>81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ROW(Source!A138)</f>
        <v>138</v>
      </c>
      <c r="B164">
        <v>78713798</v>
      </c>
      <c r="C164">
        <v>78713774</v>
      </c>
      <c r="D164">
        <v>75131330</v>
      </c>
      <c r="E164">
        <v>1077</v>
      </c>
      <c r="F164">
        <v>1</v>
      </c>
      <c r="G164">
        <v>1077</v>
      </c>
      <c r="H164">
        <v>3</v>
      </c>
      <c r="I164" t="s">
        <v>923</v>
      </c>
      <c r="J164" t="s">
        <v>3</v>
      </c>
      <c r="K164" t="s">
        <v>924</v>
      </c>
      <c r="L164">
        <v>1339</v>
      </c>
      <c r="N164">
        <v>1007</v>
      </c>
      <c r="O164" t="s">
        <v>80</v>
      </c>
      <c r="P164" t="s">
        <v>80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ROW(Source!A140)</f>
        <v>140</v>
      </c>
      <c r="B165">
        <v>78713814</v>
      </c>
      <c r="C165">
        <v>78713800</v>
      </c>
      <c r="D165">
        <v>75094012</v>
      </c>
      <c r="E165">
        <v>1077</v>
      </c>
      <c r="F165">
        <v>1</v>
      </c>
      <c r="G165">
        <v>1077</v>
      </c>
      <c r="H165">
        <v>1</v>
      </c>
      <c r="I165" t="s">
        <v>753</v>
      </c>
      <c r="J165" t="s">
        <v>3</v>
      </c>
      <c r="K165" t="s">
        <v>754</v>
      </c>
      <c r="L165">
        <v>1191</v>
      </c>
      <c r="N165">
        <v>1013</v>
      </c>
      <c r="O165" t="s">
        <v>755</v>
      </c>
      <c r="P165" t="s">
        <v>755</v>
      </c>
      <c r="Q165">
        <v>1</v>
      </c>
      <c r="X165">
        <v>267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34</v>
      </c>
      <c r="AG165">
        <v>293.7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ROW(Source!A140)</f>
        <v>140</v>
      </c>
      <c r="B166">
        <v>78713815</v>
      </c>
      <c r="C166">
        <v>78713800</v>
      </c>
      <c r="D166">
        <v>75171515</v>
      </c>
      <c r="E166">
        <v>1</v>
      </c>
      <c r="F166">
        <v>1</v>
      </c>
      <c r="G166">
        <v>1077</v>
      </c>
      <c r="H166">
        <v>2</v>
      </c>
      <c r="I166" t="s">
        <v>785</v>
      </c>
      <c r="J166" t="s">
        <v>786</v>
      </c>
      <c r="K166" t="s">
        <v>787</v>
      </c>
      <c r="L166">
        <v>1368</v>
      </c>
      <c r="N166">
        <v>1011</v>
      </c>
      <c r="O166" t="s">
        <v>759</v>
      </c>
      <c r="P166" t="s">
        <v>759</v>
      </c>
      <c r="Q166">
        <v>1</v>
      </c>
      <c r="X166">
        <v>0.59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34</v>
      </c>
      <c r="AG166">
        <v>0.64900000000000002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ROW(Source!A140)</f>
        <v>140</v>
      </c>
      <c r="B167">
        <v>78713816</v>
      </c>
      <c r="C167">
        <v>78713800</v>
      </c>
      <c r="D167">
        <v>75170759</v>
      </c>
      <c r="E167">
        <v>1</v>
      </c>
      <c r="F167">
        <v>1</v>
      </c>
      <c r="G167">
        <v>1077</v>
      </c>
      <c r="H167">
        <v>2</v>
      </c>
      <c r="I167" t="s">
        <v>827</v>
      </c>
      <c r="J167" t="s">
        <v>828</v>
      </c>
      <c r="K167" t="s">
        <v>829</v>
      </c>
      <c r="L167">
        <v>1368</v>
      </c>
      <c r="N167">
        <v>1011</v>
      </c>
      <c r="O167" t="s">
        <v>759</v>
      </c>
      <c r="P167" t="s">
        <v>759</v>
      </c>
      <c r="Q167">
        <v>1</v>
      </c>
      <c r="X167">
        <v>0.45</v>
      </c>
      <c r="Y167">
        <v>0</v>
      </c>
      <c r="Z167">
        <v>179.17</v>
      </c>
      <c r="AA167">
        <v>16.93</v>
      </c>
      <c r="AB167">
        <v>0</v>
      </c>
      <c r="AC167">
        <v>0</v>
      </c>
      <c r="AD167">
        <v>1</v>
      </c>
      <c r="AE167">
        <v>0</v>
      </c>
      <c r="AF167" t="s">
        <v>34</v>
      </c>
      <c r="AG167">
        <v>0.495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ROW(Source!A140)</f>
        <v>140</v>
      </c>
      <c r="B168">
        <v>78713817</v>
      </c>
      <c r="C168">
        <v>78713800</v>
      </c>
      <c r="D168">
        <v>75170917</v>
      </c>
      <c r="E168">
        <v>1</v>
      </c>
      <c r="F168">
        <v>1</v>
      </c>
      <c r="G168">
        <v>1077</v>
      </c>
      <c r="H168">
        <v>2</v>
      </c>
      <c r="I168" t="s">
        <v>815</v>
      </c>
      <c r="J168" t="s">
        <v>816</v>
      </c>
      <c r="K168" t="s">
        <v>817</v>
      </c>
      <c r="L168">
        <v>1368</v>
      </c>
      <c r="N168">
        <v>1011</v>
      </c>
      <c r="O168" t="s">
        <v>759</v>
      </c>
      <c r="P168" t="s">
        <v>759</v>
      </c>
      <c r="Q168">
        <v>1</v>
      </c>
      <c r="X168">
        <v>11.76</v>
      </c>
      <c r="Y168">
        <v>0</v>
      </c>
      <c r="Z168">
        <v>140.38</v>
      </c>
      <c r="AA168">
        <v>12.62</v>
      </c>
      <c r="AB168">
        <v>0</v>
      </c>
      <c r="AC168">
        <v>0</v>
      </c>
      <c r="AD168">
        <v>1</v>
      </c>
      <c r="AE168">
        <v>0</v>
      </c>
      <c r="AF168" t="s">
        <v>34</v>
      </c>
      <c r="AG168">
        <v>12.936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ROW(Source!A140)</f>
        <v>140</v>
      </c>
      <c r="B169">
        <v>78713818</v>
      </c>
      <c r="C169">
        <v>78713800</v>
      </c>
      <c r="D169">
        <v>75170948</v>
      </c>
      <c r="E169">
        <v>1</v>
      </c>
      <c r="F169">
        <v>1</v>
      </c>
      <c r="G169">
        <v>1077</v>
      </c>
      <c r="H169">
        <v>2</v>
      </c>
      <c r="I169" t="s">
        <v>925</v>
      </c>
      <c r="J169" t="s">
        <v>926</v>
      </c>
      <c r="K169" t="s">
        <v>927</v>
      </c>
      <c r="L169">
        <v>1368</v>
      </c>
      <c r="N169">
        <v>1011</v>
      </c>
      <c r="O169" t="s">
        <v>759</v>
      </c>
      <c r="P169" t="s">
        <v>759</v>
      </c>
      <c r="Q169">
        <v>1</v>
      </c>
      <c r="X169">
        <v>10.8</v>
      </c>
      <c r="Y169">
        <v>0</v>
      </c>
      <c r="Z169">
        <v>20.51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34</v>
      </c>
      <c r="AG169">
        <v>11.88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ROW(Source!A140)</f>
        <v>140</v>
      </c>
      <c r="B170">
        <v>78713819</v>
      </c>
      <c r="C170">
        <v>78713800</v>
      </c>
      <c r="D170">
        <v>75171014</v>
      </c>
      <c r="E170">
        <v>1</v>
      </c>
      <c r="F170">
        <v>1</v>
      </c>
      <c r="G170">
        <v>1077</v>
      </c>
      <c r="H170">
        <v>2</v>
      </c>
      <c r="I170" t="s">
        <v>928</v>
      </c>
      <c r="J170" t="s">
        <v>929</v>
      </c>
      <c r="K170" t="s">
        <v>930</v>
      </c>
      <c r="L170">
        <v>1368</v>
      </c>
      <c r="N170">
        <v>1011</v>
      </c>
      <c r="O170" t="s">
        <v>759</v>
      </c>
      <c r="P170" t="s">
        <v>759</v>
      </c>
      <c r="Q170">
        <v>1</v>
      </c>
      <c r="X170">
        <v>17.399999999999999</v>
      </c>
      <c r="Y170">
        <v>0</v>
      </c>
      <c r="Z170">
        <v>0.23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34</v>
      </c>
      <c r="AG170">
        <v>19.14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ROW(Source!A140)</f>
        <v>140</v>
      </c>
      <c r="B171">
        <v>78713820</v>
      </c>
      <c r="C171">
        <v>78713800</v>
      </c>
      <c r="D171">
        <v>75140797</v>
      </c>
      <c r="E171">
        <v>1</v>
      </c>
      <c r="F171">
        <v>1</v>
      </c>
      <c r="G171">
        <v>1077</v>
      </c>
      <c r="H171">
        <v>3</v>
      </c>
      <c r="I171" t="s">
        <v>931</v>
      </c>
      <c r="J171" t="s">
        <v>932</v>
      </c>
      <c r="K171" t="s">
        <v>933</v>
      </c>
      <c r="L171">
        <v>1327</v>
      </c>
      <c r="N171">
        <v>1005</v>
      </c>
      <c r="O171" t="s">
        <v>190</v>
      </c>
      <c r="P171" t="s">
        <v>190</v>
      </c>
      <c r="Q171">
        <v>1</v>
      </c>
      <c r="X171">
        <v>12</v>
      </c>
      <c r="Y171">
        <v>5.04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12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ROW(Source!A140)</f>
        <v>140</v>
      </c>
      <c r="B172">
        <v>78713821</v>
      </c>
      <c r="C172">
        <v>78713800</v>
      </c>
      <c r="D172">
        <v>75140186</v>
      </c>
      <c r="E172">
        <v>1</v>
      </c>
      <c r="F172">
        <v>1</v>
      </c>
      <c r="G172">
        <v>1077</v>
      </c>
      <c r="H172">
        <v>3</v>
      </c>
      <c r="I172" t="s">
        <v>821</v>
      </c>
      <c r="J172" t="s">
        <v>822</v>
      </c>
      <c r="K172" t="s">
        <v>823</v>
      </c>
      <c r="L172">
        <v>1339</v>
      </c>
      <c r="N172">
        <v>1007</v>
      </c>
      <c r="O172" t="s">
        <v>80</v>
      </c>
      <c r="P172" t="s">
        <v>80</v>
      </c>
      <c r="Q172">
        <v>1</v>
      </c>
      <c r="X172">
        <v>178</v>
      </c>
      <c r="Y172">
        <v>7.07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178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ROW(Source!A140)</f>
        <v>140</v>
      </c>
      <c r="B173">
        <v>78713822</v>
      </c>
      <c r="C173">
        <v>78713800</v>
      </c>
      <c r="D173">
        <v>75140129</v>
      </c>
      <c r="E173">
        <v>1</v>
      </c>
      <c r="F173">
        <v>1</v>
      </c>
      <c r="G173">
        <v>1077</v>
      </c>
      <c r="H173">
        <v>3</v>
      </c>
      <c r="I173" t="s">
        <v>934</v>
      </c>
      <c r="J173" t="s">
        <v>935</v>
      </c>
      <c r="K173" t="s">
        <v>936</v>
      </c>
      <c r="L173">
        <v>1348</v>
      </c>
      <c r="N173">
        <v>1009</v>
      </c>
      <c r="O173" t="s">
        <v>182</v>
      </c>
      <c r="P173" t="s">
        <v>182</v>
      </c>
      <c r="Q173">
        <v>1000</v>
      </c>
      <c r="X173">
        <v>0.09</v>
      </c>
      <c r="Y173">
        <v>3386.07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0.09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ROW(Source!A140)</f>
        <v>140</v>
      </c>
      <c r="B174">
        <v>78713823</v>
      </c>
      <c r="C174">
        <v>78713800</v>
      </c>
      <c r="D174">
        <v>75140648</v>
      </c>
      <c r="E174">
        <v>1</v>
      </c>
      <c r="F174">
        <v>1</v>
      </c>
      <c r="G174">
        <v>1077</v>
      </c>
      <c r="H174">
        <v>3</v>
      </c>
      <c r="I174" t="s">
        <v>78</v>
      </c>
      <c r="J174" t="s">
        <v>81</v>
      </c>
      <c r="K174" t="s">
        <v>79</v>
      </c>
      <c r="L174">
        <v>1339</v>
      </c>
      <c r="N174">
        <v>1007</v>
      </c>
      <c r="O174" t="s">
        <v>80</v>
      </c>
      <c r="P174" t="s">
        <v>80</v>
      </c>
      <c r="Q174">
        <v>1</v>
      </c>
      <c r="X174">
        <v>40</v>
      </c>
      <c r="Y174">
        <v>104.99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40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ROW(Source!A140)</f>
        <v>140</v>
      </c>
      <c r="B175">
        <v>78713824</v>
      </c>
      <c r="C175">
        <v>78713800</v>
      </c>
      <c r="D175">
        <v>75152667</v>
      </c>
      <c r="E175">
        <v>1</v>
      </c>
      <c r="F175">
        <v>1</v>
      </c>
      <c r="G175">
        <v>1077</v>
      </c>
      <c r="H175">
        <v>3</v>
      </c>
      <c r="I175" t="s">
        <v>937</v>
      </c>
      <c r="J175" t="s">
        <v>938</v>
      </c>
      <c r="K175" t="s">
        <v>939</v>
      </c>
      <c r="L175">
        <v>1327</v>
      </c>
      <c r="N175">
        <v>1005</v>
      </c>
      <c r="O175" t="s">
        <v>190</v>
      </c>
      <c r="P175" t="s">
        <v>190</v>
      </c>
      <c r="Q175">
        <v>1</v>
      </c>
      <c r="X175">
        <v>10.199999999999999</v>
      </c>
      <c r="Y175">
        <v>90.15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10.199999999999999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ROW(Source!A140)</f>
        <v>140</v>
      </c>
      <c r="B176">
        <v>78713825</v>
      </c>
      <c r="C176">
        <v>78713800</v>
      </c>
      <c r="D176">
        <v>75132135</v>
      </c>
      <c r="E176">
        <v>1077</v>
      </c>
      <c r="F176">
        <v>1</v>
      </c>
      <c r="G176">
        <v>1077</v>
      </c>
      <c r="H176">
        <v>3</v>
      </c>
      <c r="I176" t="s">
        <v>940</v>
      </c>
      <c r="J176" t="s">
        <v>3</v>
      </c>
      <c r="K176" t="s">
        <v>941</v>
      </c>
      <c r="L176">
        <v>1339</v>
      </c>
      <c r="N176">
        <v>1007</v>
      </c>
      <c r="O176" t="s">
        <v>80</v>
      </c>
      <c r="P176" t="s">
        <v>80</v>
      </c>
      <c r="Q176">
        <v>1</v>
      </c>
      <c r="X176">
        <v>162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 t="s">
        <v>3</v>
      </c>
      <c r="AG176">
        <v>162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ROW(Source!A142)</f>
        <v>142</v>
      </c>
      <c r="B177">
        <v>78713832</v>
      </c>
      <c r="C177">
        <v>78713827</v>
      </c>
      <c r="D177">
        <v>75094012</v>
      </c>
      <c r="E177">
        <v>1077</v>
      </c>
      <c r="F177">
        <v>1</v>
      </c>
      <c r="G177">
        <v>1077</v>
      </c>
      <c r="H177">
        <v>1</v>
      </c>
      <c r="I177" t="s">
        <v>753</v>
      </c>
      <c r="J177" t="s">
        <v>3</v>
      </c>
      <c r="K177" t="s">
        <v>754</v>
      </c>
      <c r="L177">
        <v>1191</v>
      </c>
      <c r="N177">
        <v>1013</v>
      </c>
      <c r="O177" t="s">
        <v>755</v>
      </c>
      <c r="P177" t="s">
        <v>755</v>
      </c>
      <c r="Q177">
        <v>1</v>
      </c>
      <c r="X177">
        <v>5.17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34</v>
      </c>
      <c r="AG177">
        <v>5.6870000000000003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ROW(Source!A142)</f>
        <v>142</v>
      </c>
      <c r="B178">
        <v>78713833</v>
      </c>
      <c r="C178">
        <v>78713827</v>
      </c>
      <c r="D178">
        <v>75152667</v>
      </c>
      <c r="E178">
        <v>1</v>
      </c>
      <c r="F178">
        <v>1</v>
      </c>
      <c r="G178">
        <v>1077</v>
      </c>
      <c r="H178">
        <v>3</v>
      </c>
      <c r="I178" t="s">
        <v>937</v>
      </c>
      <c r="J178" t="s">
        <v>938</v>
      </c>
      <c r="K178" t="s">
        <v>939</v>
      </c>
      <c r="L178">
        <v>1327</v>
      </c>
      <c r="N178">
        <v>1005</v>
      </c>
      <c r="O178" t="s">
        <v>190</v>
      </c>
      <c r="P178" t="s">
        <v>190</v>
      </c>
      <c r="Q178">
        <v>1</v>
      </c>
      <c r="X178">
        <v>0.65</v>
      </c>
      <c r="Y178">
        <v>90.15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0.65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ROW(Source!A142)</f>
        <v>142</v>
      </c>
      <c r="B179">
        <v>78713834</v>
      </c>
      <c r="C179">
        <v>78713827</v>
      </c>
      <c r="D179">
        <v>75132135</v>
      </c>
      <c r="E179">
        <v>1077</v>
      </c>
      <c r="F179">
        <v>1</v>
      </c>
      <c r="G179">
        <v>1077</v>
      </c>
      <c r="H179">
        <v>3</v>
      </c>
      <c r="I179" t="s">
        <v>940</v>
      </c>
      <c r="J179" t="s">
        <v>3</v>
      </c>
      <c r="K179" t="s">
        <v>941</v>
      </c>
      <c r="L179">
        <v>1339</v>
      </c>
      <c r="N179">
        <v>1007</v>
      </c>
      <c r="O179" t="s">
        <v>80</v>
      </c>
      <c r="P179" t="s">
        <v>80</v>
      </c>
      <c r="Q179">
        <v>1</v>
      </c>
      <c r="X179">
        <v>10.199999999999999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10.199999999999999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ROW(Source!A144)</f>
        <v>144</v>
      </c>
      <c r="B180">
        <v>78713849</v>
      </c>
      <c r="C180">
        <v>78713836</v>
      </c>
      <c r="D180">
        <v>75094012</v>
      </c>
      <c r="E180">
        <v>1077</v>
      </c>
      <c r="F180">
        <v>1</v>
      </c>
      <c r="G180">
        <v>1077</v>
      </c>
      <c r="H180">
        <v>1</v>
      </c>
      <c r="I180" t="s">
        <v>753</v>
      </c>
      <c r="J180" t="s">
        <v>3</v>
      </c>
      <c r="K180" t="s">
        <v>754</v>
      </c>
      <c r="L180">
        <v>1191</v>
      </c>
      <c r="N180">
        <v>1013</v>
      </c>
      <c r="O180" t="s">
        <v>755</v>
      </c>
      <c r="P180" t="s">
        <v>755</v>
      </c>
      <c r="Q180">
        <v>1</v>
      </c>
      <c r="X180">
        <v>4.29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34</v>
      </c>
      <c r="AG180">
        <v>4.7190000000000003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ROW(Source!A144)</f>
        <v>144</v>
      </c>
      <c r="B181">
        <v>78713850</v>
      </c>
      <c r="C181">
        <v>78713836</v>
      </c>
      <c r="D181">
        <v>75171111</v>
      </c>
      <c r="E181">
        <v>1</v>
      </c>
      <c r="F181">
        <v>1</v>
      </c>
      <c r="G181">
        <v>1077</v>
      </c>
      <c r="H181">
        <v>2</v>
      </c>
      <c r="I181" t="s">
        <v>797</v>
      </c>
      <c r="J181" t="s">
        <v>798</v>
      </c>
      <c r="K181" t="s">
        <v>799</v>
      </c>
      <c r="L181">
        <v>1368</v>
      </c>
      <c r="N181">
        <v>1011</v>
      </c>
      <c r="O181" t="s">
        <v>759</v>
      </c>
      <c r="P181" t="s">
        <v>759</v>
      </c>
      <c r="Q181">
        <v>1</v>
      </c>
      <c r="X181">
        <v>0.3</v>
      </c>
      <c r="Y181">
        <v>0</v>
      </c>
      <c r="Z181">
        <v>41.45</v>
      </c>
      <c r="AA181">
        <v>12.62</v>
      </c>
      <c r="AB181">
        <v>0</v>
      </c>
      <c r="AC181">
        <v>0</v>
      </c>
      <c r="AD181">
        <v>1</v>
      </c>
      <c r="AE181">
        <v>0</v>
      </c>
      <c r="AF181" t="s">
        <v>34</v>
      </c>
      <c r="AG181">
        <v>0.33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ROW(Source!A144)</f>
        <v>144</v>
      </c>
      <c r="B182">
        <v>78713851</v>
      </c>
      <c r="C182">
        <v>78713836</v>
      </c>
      <c r="D182">
        <v>75170824</v>
      </c>
      <c r="E182">
        <v>1</v>
      </c>
      <c r="F182">
        <v>1</v>
      </c>
      <c r="G182">
        <v>1077</v>
      </c>
      <c r="H182">
        <v>2</v>
      </c>
      <c r="I182" t="s">
        <v>942</v>
      </c>
      <c r="J182" t="s">
        <v>943</v>
      </c>
      <c r="K182" t="s">
        <v>944</v>
      </c>
      <c r="L182">
        <v>1368</v>
      </c>
      <c r="N182">
        <v>1011</v>
      </c>
      <c r="O182" t="s">
        <v>759</v>
      </c>
      <c r="P182" t="s">
        <v>759</v>
      </c>
      <c r="Q182">
        <v>1</v>
      </c>
      <c r="X182">
        <v>0.3</v>
      </c>
      <c r="Y182">
        <v>0</v>
      </c>
      <c r="Z182">
        <v>153.94999999999999</v>
      </c>
      <c r="AA182">
        <v>14.54</v>
      </c>
      <c r="AB182">
        <v>0</v>
      </c>
      <c r="AC182">
        <v>0</v>
      </c>
      <c r="AD182">
        <v>1</v>
      </c>
      <c r="AE182">
        <v>0</v>
      </c>
      <c r="AF182" t="s">
        <v>34</v>
      </c>
      <c r="AG182">
        <v>0.33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ROW(Source!A144)</f>
        <v>144</v>
      </c>
      <c r="B183">
        <v>78713852</v>
      </c>
      <c r="C183">
        <v>78713836</v>
      </c>
      <c r="D183">
        <v>75170917</v>
      </c>
      <c r="E183">
        <v>1</v>
      </c>
      <c r="F183">
        <v>1</v>
      </c>
      <c r="G183">
        <v>1077</v>
      </c>
      <c r="H183">
        <v>2</v>
      </c>
      <c r="I183" t="s">
        <v>815</v>
      </c>
      <c r="J183" t="s">
        <v>816</v>
      </c>
      <c r="K183" t="s">
        <v>817</v>
      </c>
      <c r="L183">
        <v>1368</v>
      </c>
      <c r="N183">
        <v>1011</v>
      </c>
      <c r="O183" t="s">
        <v>759</v>
      </c>
      <c r="P183" t="s">
        <v>759</v>
      </c>
      <c r="Q183">
        <v>1</v>
      </c>
      <c r="X183">
        <v>0.3</v>
      </c>
      <c r="Y183">
        <v>0</v>
      </c>
      <c r="Z183">
        <v>140.38</v>
      </c>
      <c r="AA183">
        <v>12.62</v>
      </c>
      <c r="AB183">
        <v>0</v>
      </c>
      <c r="AC183">
        <v>0</v>
      </c>
      <c r="AD183">
        <v>1</v>
      </c>
      <c r="AE183">
        <v>0</v>
      </c>
      <c r="AF183" t="s">
        <v>34</v>
      </c>
      <c r="AG183">
        <v>0.33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ROW(Source!A144)</f>
        <v>144</v>
      </c>
      <c r="B184">
        <v>78713853</v>
      </c>
      <c r="C184">
        <v>78713836</v>
      </c>
      <c r="D184">
        <v>75170918</v>
      </c>
      <c r="E184">
        <v>1</v>
      </c>
      <c r="F184">
        <v>1</v>
      </c>
      <c r="G184">
        <v>1077</v>
      </c>
      <c r="H184">
        <v>2</v>
      </c>
      <c r="I184" t="s">
        <v>945</v>
      </c>
      <c r="J184" t="s">
        <v>946</v>
      </c>
      <c r="K184" t="s">
        <v>947</v>
      </c>
      <c r="L184">
        <v>1368</v>
      </c>
      <c r="N184">
        <v>1011</v>
      </c>
      <c r="O184" t="s">
        <v>759</v>
      </c>
      <c r="P184" t="s">
        <v>759</v>
      </c>
      <c r="Q184">
        <v>1</v>
      </c>
      <c r="X184">
        <v>0.3</v>
      </c>
      <c r="Y184">
        <v>0</v>
      </c>
      <c r="Z184">
        <v>260.5</v>
      </c>
      <c r="AA184">
        <v>18.62</v>
      </c>
      <c r="AB184">
        <v>0</v>
      </c>
      <c r="AC184">
        <v>0</v>
      </c>
      <c r="AD184">
        <v>1</v>
      </c>
      <c r="AE184">
        <v>0</v>
      </c>
      <c r="AF184" t="s">
        <v>34</v>
      </c>
      <c r="AG184">
        <v>0.33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ROW(Source!A144)</f>
        <v>144</v>
      </c>
      <c r="B185">
        <v>78713854</v>
      </c>
      <c r="C185">
        <v>78713836</v>
      </c>
      <c r="D185">
        <v>75170906</v>
      </c>
      <c r="E185">
        <v>1</v>
      </c>
      <c r="F185">
        <v>1</v>
      </c>
      <c r="G185">
        <v>1077</v>
      </c>
      <c r="H185">
        <v>2</v>
      </c>
      <c r="I185" t="s">
        <v>948</v>
      </c>
      <c r="J185" t="s">
        <v>949</v>
      </c>
      <c r="K185" t="s">
        <v>950</v>
      </c>
      <c r="L185">
        <v>1368</v>
      </c>
      <c r="N185">
        <v>1011</v>
      </c>
      <c r="O185" t="s">
        <v>759</v>
      </c>
      <c r="P185" t="s">
        <v>759</v>
      </c>
      <c r="Q185">
        <v>1</v>
      </c>
      <c r="X185">
        <v>0.3</v>
      </c>
      <c r="Y185">
        <v>0</v>
      </c>
      <c r="Z185">
        <v>163.81</v>
      </c>
      <c r="AA185">
        <v>14.54</v>
      </c>
      <c r="AB185">
        <v>0</v>
      </c>
      <c r="AC185">
        <v>0</v>
      </c>
      <c r="AD185">
        <v>1</v>
      </c>
      <c r="AE185">
        <v>0</v>
      </c>
      <c r="AF185" t="s">
        <v>34</v>
      </c>
      <c r="AG185">
        <v>0.33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ROW(Source!A144)</f>
        <v>144</v>
      </c>
      <c r="B186">
        <v>78713855</v>
      </c>
      <c r="C186">
        <v>78713836</v>
      </c>
      <c r="D186">
        <v>75170930</v>
      </c>
      <c r="E186">
        <v>1</v>
      </c>
      <c r="F186">
        <v>1</v>
      </c>
      <c r="G186">
        <v>1077</v>
      </c>
      <c r="H186">
        <v>2</v>
      </c>
      <c r="I186" t="s">
        <v>951</v>
      </c>
      <c r="J186" t="s">
        <v>952</v>
      </c>
      <c r="K186" t="s">
        <v>953</v>
      </c>
      <c r="L186">
        <v>1368</v>
      </c>
      <c r="N186">
        <v>1011</v>
      </c>
      <c r="O186" t="s">
        <v>759</v>
      </c>
      <c r="P186" t="s">
        <v>759</v>
      </c>
      <c r="Q186">
        <v>1</v>
      </c>
      <c r="X186">
        <v>0.3</v>
      </c>
      <c r="Y186">
        <v>0</v>
      </c>
      <c r="Z186">
        <v>283.89999999999998</v>
      </c>
      <c r="AA186">
        <v>14.54</v>
      </c>
      <c r="AB186">
        <v>0</v>
      </c>
      <c r="AC186">
        <v>0</v>
      </c>
      <c r="AD186">
        <v>1</v>
      </c>
      <c r="AE186">
        <v>0</v>
      </c>
      <c r="AF186" t="s">
        <v>34</v>
      </c>
      <c r="AG186">
        <v>0.33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ROW(Source!A144)</f>
        <v>144</v>
      </c>
      <c r="B187">
        <v>78713856</v>
      </c>
      <c r="C187">
        <v>78713836</v>
      </c>
      <c r="D187">
        <v>75170910</v>
      </c>
      <c r="E187">
        <v>1</v>
      </c>
      <c r="F187">
        <v>1</v>
      </c>
      <c r="G187">
        <v>1077</v>
      </c>
      <c r="H187">
        <v>2</v>
      </c>
      <c r="I187" t="s">
        <v>954</v>
      </c>
      <c r="J187" t="s">
        <v>955</v>
      </c>
      <c r="K187" t="s">
        <v>956</v>
      </c>
      <c r="L187">
        <v>1368</v>
      </c>
      <c r="N187">
        <v>1011</v>
      </c>
      <c r="O187" t="s">
        <v>759</v>
      </c>
      <c r="P187" t="s">
        <v>759</v>
      </c>
      <c r="Q187">
        <v>1</v>
      </c>
      <c r="X187">
        <v>0.3</v>
      </c>
      <c r="Y187">
        <v>0</v>
      </c>
      <c r="Z187">
        <v>189.45</v>
      </c>
      <c r="AA187">
        <v>16.93</v>
      </c>
      <c r="AB187">
        <v>0</v>
      </c>
      <c r="AC187">
        <v>0</v>
      </c>
      <c r="AD187">
        <v>1</v>
      </c>
      <c r="AE187">
        <v>0</v>
      </c>
      <c r="AF187" t="s">
        <v>34</v>
      </c>
      <c r="AG187">
        <v>0.33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ROW(Source!A144)</f>
        <v>144</v>
      </c>
      <c r="B188">
        <v>78713857</v>
      </c>
      <c r="C188">
        <v>78713836</v>
      </c>
      <c r="D188">
        <v>75170911</v>
      </c>
      <c r="E188">
        <v>1</v>
      </c>
      <c r="F188">
        <v>1</v>
      </c>
      <c r="G188">
        <v>1077</v>
      </c>
      <c r="H188">
        <v>2</v>
      </c>
      <c r="I188" t="s">
        <v>818</v>
      </c>
      <c r="J188" t="s">
        <v>819</v>
      </c>
      <c r="K188" t="s">
        <v>820</v>
      </c>
      <c r="L188">
        <v>1368</v>
      </c>
      <c r="N188">
        <v>1011</v>
      </c>
      <c r="O188" t="s">
        <v>759</v>
      </c>
      <c r="P188" t="s">
        <v>759</v>
      </c>
      <c r="Q188">
        <v>1</v>
      </c>
      <c r="X188">
        <v>0.9</v>
      </c>
      <c r="Y188">
        <v>0</v>
      </c>
      <c r="Z188">
        <v>180.35</v>
      </c>
      <c r="AA188">
        <v>16.93</v>
      </c>
      <c r="AB188">
        <v>0</v>
      </c>
      <c r="AC188">
        <v>0</v>
      </c>
      <c r="AD188">
        <v>1</v>
      </c>
      <c r="AE188">
        <v>0</v>
      </c>
      <c r="AF188" t="s">
        <v>34</v>
      </c>
      <c r="AG188">
        <v>0.99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ROW(Source!A144)</f>
        <v>144</v>
      </c>
      <c r="B189">
        <v>78713858</v>
      </c>
      <c r="C189">
        <v>78713836</v>
      </c>
      <c r="D189">
        <v>75147766</v>
      </c>
      <c r="E189">
        <v>1</v>
      </c>
      <c r="F189">
        <v>1</v>
      </c>
      <c r="G189">
        <v>1077</v>
      </c>
      <c r="H189">
        <v>3</v>
      </c>
      <c r="I189" t="s">
        <v>957</v>
      </c>
      <c r="J189" t="s">
        <v>958</v>
      </c>
      <c r="K189" t="s">
        <v>959</v>
      </c>
      <c r="L189">
        <v>1348</v>
      </c>
      <c r="N189">
        <v>1009</v>
      </c>
      <c r="O189" t="s">
        <v>182</v>
      </c>
      <c r="P189" t="s">
        <v>182</v>
      </c>
      <c r="Q189">
        <v>1000</v>
      </c>
      <c r="X189">
        <v>0.04</v>
      </c>
      <c r="Y189">
        <v>1445.87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0.04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ROW(Source!A144)</f>
        <v>144</v>
      </c>
      <c r="B190">
        <v>78713859</v>
      </c>
      <c r="C190">
        <v>78713836</v>
      </c>
      <c r="D190">
        <v>75131768</v>
      </c>
      <c r="E190">
        <v>1077</v>
      </c>
      <c r="F190">
        <v>1</v>
      </c>
      <c r="G190">
        <v>1077</v>
      </c>
      <c r="H190">
        <v>3</v>
      </c>
      <c r="I190" t="s">
        <v>960</v>
      </c>
      <c r="J190" t="s">
        <v>3</v>
      </c>
      <c r="K190" t="s">
        <v>961</v>
      </c>
      <c r="L190">
        <v>1348</v>
      </c>
      <c r="N190">
        <v>1009</v>
      </c>
      <c r="O190" t="s">
        <v>182</v>
      </c>
      <c r="P190" t="s">
        <v>182</v>
      </c>
      <c r="Q190">
        <v>1000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ROW(Source!A146)</f>
        <v>146</v>
      </c>
      <c r="B191">
        <v>78713867</v>
      </c>
      <c r="C191">
        <v>78713861</v>
      </c>
      <c r="D191">
        <v>75094012</v>
      </c>
      <c r="E191">
        <v>1077</v>
      </c>
      <c r="F191">
        <v>1</v>
      </c>
      <c r="G191">
        <v>1077</v>
      </c>
      <c r="H191">
        <v>1</v>
      </c>
      <c r="I191" t="s">
        <v>753</v>
      </c>
      <c r="J191" t="s">
        <v>3</v>
      </c>
      <c r="K191" t="s">
        <v>754</v>
      </c>
      <c r="L191">
        <v>1191</v>
      </c>
      <c r="N191">
        <v>1013</v>
      </c>
      <c r="O191" t="s">
        <v>755</v>
      </c>
      <c r="P191" t="s">
        <v>755</v>
      </c>
      <c r="Q191">
        <v>1</v>
      </c>
      <c r="X191">
        <v>0.53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341</v>
      </c>
      <c r="AG191">
        <v>1.7490000000000001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ROW(Source!A146)</f>
        <v>146</v>
      </c>
      <c r="B192">
        <v>78713868</v>
      </c>
      <c r="C192">
        <v>78713861</v>
      </c>
      <c r="D192">
        <v>75170824</v>
      </c>
      <c r="E192">
        <v>1</v>
      </c>
      <c r="F192">
        <v>1</v>
      </c>
      <c r="G192">
        <v>1077</v>
      </c>
      <c r="H192">
        <v>2</v>
      </c>
      <c r="I192" t="s">
        <v>942</v>
      </c>
      <c r="J192" t="s">
        <v>943</v>
      </c>
      <c r="K192" t="s">
        <v>944</v>
      </c>
      <c r="L192">
        <v>1368</v>
      </c>
      <c r="N192">
        <v>1011</v>
      </c>
      <c r="O192" t="s">
        <v>759</v>
      </c>
      <c r="P192" t="s">
        <v>759</v>
      </c>
      <c r="Q192">
        <v>1</v>
      </c>
      <c r="X192">
        <v>7.4999999999999997E-2</v>
      </c>
      <c r="Y192">
        <v>0</v>
      </c>
      <c r="Z192">
        <v>153.94999999999999</v>
      </c>
      <c r="AA192">
        <v>14.54</v>
      </c>
      <c r="AB192">
        <v>0</v>
      </c>
      <c r="AC192">
        <v>0</v>
      </c>
      <c r="AD192">
        <v>1</v>
      </c>
      <c r="AE192">
        <v>0</v>
      </c>
      <c r="AF192" t="s">
        <v>341</v>
      </c>
      <c r="AG192">
        <v>0.2475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ROW(Source!A146)</f>
        <v>146</v>
      </c>
      <c r="B193">
        <v>78713869</v>
      </c>
      <c r="C193">
        <v>78713861</v>
      </c>
      <c r="D193">
        <v>75170930</v>
      </c>
      <c r="E193">
        <v>1</v>
      </c>
      <c r="F193">
        <v>1</v>
      </c>
      <c r="G193">
        <v>1077</v>
      </c>
      <c r="H193">
        <v>2</v>
      </c>
      <c r="I193" t="s">
        <v>951</v>
      </c>
      <c r="J193" t="s">
        <v>952</v>
      </c>
      <c r="K193" t="s">
        <v>953</v>
      </c>
      <c r="L193">
        <v>1368</v>
      </c>
      <c r="N193">
        <v>1011</v>
      </c>
      <c r="O193" t="s">
        <v>759</v>
      </c>
      <c r="P193" t="s">
        <v>759</v>
      </c>
      <c r="Q193">
        <v>1</v>
      </c>
      <c r="X193">
        <v>7.4999999999999997E-2</v>
      </c>
      <c r="Y193">
        <v>0</v>
      </c>
      <c r="Z193">
        <v>283.89999999999998</v>
      </c>
      <c r="AA193">
        <v>14.54</v>
      </c>
      <c r="AB193">
        <v>0</v>
      </c>
      <c r="AC193">
        <v>0</v>
      </c>
      <c r="AD193">
        <v>1</v>
      </c>
      <c r="AE193">
        <v>0</v>
      </c>
      <c r="AF193" t="s">
        <v>341</v>
      </c>
      <c r="AG193">
        <v>0.2475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ROW(Source!A146)</f>
        <v>146</v>
      </c>
      <c r="B194">
        <v>78713870</v>
      </c>
      <c r="C194">
        <v>78713861</v>
      </c>
      <c r="D194">
        <v>75131768</v>
      </c>
      <c r="E194">
        <v>1077</v>
      </c>
      <c r="F194">
        <v>1</v>
      </c>
      <c r="G194">
        <v>1077</v>
      </c>
      <c r="H194">
        <v>3</v>
      </c>
      <c r="I194" t="s">
        <v>960</v>
      </c>
      <c r="J194" t="s">
        <v>3</v>
      </c>
      <c r="K194" t="s">
        <v>961</v>
      </c>
      <c r="L194">
        <v>1348</v>
      </c>
      <c r="N194">
        <v>1009</v>
      </c>
      <c r="O194" t="s">
        <v>182</v>
      </c>
      <c r="P194" t="s">
        <v>182</v>
      </c>
      <c r="Q194">
        <v>1000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 t="s">
        <v>340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ROW(Source!A148)</f>
        <v>148</v>
      </c>
      <c r="B195">
        <v>78713885</v>
      </c>
      <c r="C195">
        <v>78713872</v>
      </c>
      <c r="D195">
        <v>75094012</v>
      </c>
      <c r="E195">
        <v>1077</v>
      </c>
      <c r="F195">
        <v>1</v>
      </c>
      <c r="G195">
        <v>1077</v>
      </c>
      <c r="H195">
        <v>1</v>
      </c>
      <c r="I195" t="s">
        <v>753</v>
      </c>
      <c r="J195" t="s">
        <v>3</v>
      </c>
      <c r="K195" t="s">
        <v>754</v>
      </c>
      <c r="L195">
        <v>1191</v>
      </c>
      <c r="N195">
        <v>1013</v>
      </c>
      <c r="O195" t="s">
        <v>755</v>
      </c>
      <c r="P195" t="s">
        <v>755</v>
      </c>
      <c r="Q195">
        <v>1</v>
      </c>
      <c r="X195">
        <v>4.29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34</v>
      </c>
      <c r="AG195">
        <v>4.7190000000000003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ROW(Source!A148)</f>
        <v>148</v>
      </c>
      <c r="B196">
        <v>78713886</v>
      </c>
      <c r="C196">
        <v>78713872</v>
      </c>
      <c r="D196">
        <v>75171111</v>
      </c>
      <c r="E196">
        <v>1</v>
      </c>
      <c r="F196">
        <v>1</v>
      </c>
      <c r="G196">
        <v>1077</v>
      </c>
      <c r="H196">
        <v>2</v>
      </c>
      <c r="I196" t="s">
        <v>797</v>
      </c>
      <c r="J196" t="s">
        <v>798</v>
      </c>
      <c r="K196" t="s">
        <v>799</v>
      </c>
      <c r="L196">
        <v>1368</v>
      </c>
      <c r="N196">
        <v>1011</v>
      </c>
      <c r="O196" t="s">
        <v>759</v>
      </c>
      <c r="P196" t="s">
        <v>759</v>
      </c>
      <c r="Q196">
        <v>1</v>
      </c>
      <c r="X196">
        <v>0.3</v>
      </c>
      <c r="Y196">
        <v>0</v>
      </c>
      <c r="Z196">
        <v>41.45</v>
      </c>
      <c r="AA196">
        <v>12.62</v>
      </c>
      <c r="AB196">
        <v>0</v>
      </c>
      <c r="AC196">
        <v>0</v>
      </c>
      <c r="AD196">
        <v>1</v>
      </c>
      <c r="AE196">
        <v>0</v>
      </c>
      <c r="AF196" t="s">
        <v>34</v>
      </c>
      <c r="AG196">
        <v>0.33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ROW(Source!A148)</f>
        <v>148</v>
      </c>
      <c r="B197">
        <v>78713887</v>
      </c>
      <c r="C197">
        <v>78713872</v>
      </c>
      <c r="D197">
        <v>75170824</v>
      </c>
      <c r="E197">
        <v>1</v>
      </c>
      <c r="F197">
        <v>1</v>
      </c>
      <c r="G197">
        <v>1077</v>
      </c>
      <c r="H197">
        <v>2</v>
      </c>
      <c r="I197" t="s">
        <v>942</v>
      </c>
      <c r="J197" t="s">
        <v>943</v>
      </c>
      <c r="K197" t="s">
        <v>944</v>
      </c>
      <c r="L197">
        <v>1368</v>
      </c>
      <c r="N197">
        <v>1011</v>
      </c>
      <c r="O197" t="s">
        <v>759</v>
      </c>
      <c r="P197" t="s">
        <v>759</v>
      </c>
      <c r="Q197">
        <v>1</v>
      </c>
      <c r="X197">
        <v>0.3</v>
      </c>
      <c r="Y197">
        <v>0</v>
      </c>
      <c r="Z197">
        <v>153.94999999999999</v>
      </c>
      <c r="AA197">
        <v>14.54</v>
      </c>
      <c r="AB197">
        <v>0</v>
      </c>
      <c r="AC197">
        <v>0</v>
      </c>
      <c r="AD197">
        <v>1</v>
      </c>
      <c r="AE197">
        <v>0</v>
      </c>
      <c r="AF197" t="s">
        <v>34</v>
      </c>
      <c r="AG197">
        <v>0.33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ROW(Source!A148)</f>
        <v>148</v>
      </c>
      <c r="B198">
        <v>78713888</v>
      </c>
      <c r="C198">
        <v>78713872</v>
      </c>
      <c r="D198">
        <v>75170917</v>
      </c>
      <c r="E198">
        <v>1</v>
      </c>
      <c r="F198">
        <v>1</v>
      </c>
      <c r="G198">
        <v>1077</v>
      </c>
      <c r="H198">
        <v>2</v>
      </c>
      <c r="I198" t="s">
        <v>815</v>
      </c>
      <c r="J198" t="s">
        <v>816</v>
      </c>
      <c r="K198" t="s">
        <v>817</v>
      </c>
      <c r="L198">
        <v>1368</v>
      </c>
      <c r="N198">
        <v>1011</v>
      </c>
      <c r="O198" t="s">
        <v>759</v>
      </c>
      <c r="P198" t="s">
        <v>759</v>
      </c>
      <c r="Q198">
        <v>1</v>
      </c>
      <c r="X198">
        <v>0.3</v>
      </c>
      <c r="Y198">
        <v>0</v>
      </c>
      <c r="Z198">
        <v>140.38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34</v>
      </c>
      <c r="AG198">
        <v>0.33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ROW(Source!A148)</f>
        <v>148</v>
      </c>
      <c r="B199">
        <v>78713889</v>
      </c>
      <c r="C199">
        <v>78713872</v>
      </c>
      <c r="D199">
        <v>75170918</v>
      </c>
      <c r="E199">
        <v>1</v>
      </c>
      <c r="F199">
        <v>1</v>
      </c>
      <c r="G199">
        <v>1077</v>
      </c>
      <c r="H199">
        <v>2</v>
      </c>
      <c r="I199" t="s">
        <v>945</v>
      </c>
      <c r="J199" t="s">
        <v>946</v>
      </c>
      <c r="K199" t="s">
        <v>947</v>
      </c>
      <c r="L199">
        <v>1368</v>
      </c>
      <c r="N199">
        <v>1011</v>
      </c>
      <c r="O199" t="s">
        <v>759</v>
      </c>
      <c r="P199" t="s">
        <v>759</v>
      </c>
      <c r="Q199">
        <v>1</v>
      </c>
      <c r="X199">
        <v>0.3</v>
      </c>
      <c r="Y199">
        <v>0</v>
      </c>
      <c r="Z199">
        <v>260.5</v>
      </c>
      <c r="AA199">
        <v>18.62</v>
      </c>
      <c r="AB199">
        <v>0</v>
      </c>
      <c r="AC199">
        <v>0</v>
      </c>
      <c r="AD199">
        <v>1</v>
      </c>
      <c r="AE199">
        <v>0</v>
      </c>
      <c r="AF199" t="s">
        <v>34</v>
      </c>
      <c r="AG199">
        <v>0.33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ROW(Source!A148)</f>
        <v>148</v>
      </c>
      <c r="B200">
        <v>78713890</v>
      </c>
      <c r="C200">
        <v>78713872</v>
      </c>
      <c r="D200">
        <v>75170906</v>
      </c>
      <c r="E200">
        <v>1</v>
      </c>
      <c r="F200">
        <v>1</v>
      </c>
      <c r="G200">
        <v>1077</v>
      </c>
      <c r="H200">
        <v>2</v>
      </c>
      <c r="I200" t="s">
        <v>948</v>
      </c>
      <c r="J200" t="s">
        <v>949</v>
      </c>
      <c r="K200" t="s">
        <v>950</v>
      </c>
      <c r="L200">
        <v>1368</v>
      </c>
      <c r="N200">
        <v>1011</v>
      </c>
      <c r="O200" t="s">
        <v>759</v>
      </c>
      <c r="P200" t="s">
        <v>759</v>
      </c>
      <c r="Q200">
        <v>1</v>
      </c>
      <c r="X200">
        <v>0.3</v>
      </c>
      <c r="Y200">
        <v>0</v>
      </c>
      <c r="Z200">
        <v>163.81</v>
      </c>
      <c r="AA200">
        <v>14.54</v>
      </c>
      <c r="AB200">
        <v>0</v>
      </c>
      <c r="AC200">
        <v>0</v>
      </c>
      <c r="AD200">
        <v>1</v>
      </c>
      <c r="AE200">
        <v>0</v>
      </c>
      <c r="AF200" t="s">
        <v>34</v>
      </c>
      <c r="AG200">
        <v>0.33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ROW(Source!A148)</f>
        <v>148</v>
      </c>
      <c r="B201">
        <v>78713891</v>
      </c>
      <c r="C201">
        <v>78713872</v>
      </c>
      <c r="D201">
        <v>75170930</v>
      </c>
      <c r="E201">
        <v>1</v>
      </c>
      <c r="F201">
        <v>1</v>
      </c>
      <c r="G201">
        <v>1077</v>
      </c>
      <c r="H201">
        <v>2</v>
      </c>
      <c r="I201" t="s">
        <v>951</v>
      </c>
      <c r="J201" t="s">
        <v>952</v>
      </c>
      <c r="K201" t="s">
        <v>953</v>
      </c>
      <c r="L201">
        <v>1368</v>
      </c>
      <c r="N201">
        <v>1011</v>
      </c>
      <c r="O201" t="s">
        <v>759</v>
      </c>
      <c r="P201" t="s">
        <v>759</v>
      </c>
      <c r="Q201">
        <v>1</v>
      </c>
      <c r="X201">
        <v>0.3</v>
      </c>
      <c r="Y201">
        <v>0</v>
      </c>
      <c r="Z201">
        <v>283.89999999999998</v>
      </c>
      <c r="AA201">
        <v>14.54</v>
      </c>
      <c r="AB201">
        <v>0</v>
      </c>
      <c r="AC201">
        <v>0</v>
      </c>
      <c r="AD201">
        <v>1</v>
      </c>
      <c r="AE201">
        <v>0</v>
      </c>
      <c r="AF201" t="s">
        <v>34</v>
      </c>
      <c r="AG201">
        <v>0.33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ROW(Source!A148)</f>
        <v>148</v>
      </c>
      <c r="B202">
        <v>78713892</v>
      </c>
      <c r="C202">
        <v>78713872</v>
      </c>
      <c r="D202">
        <v>75170910</v>
      </c>
      <c r="E202">
        <v>1</v>
      </c>
      <c r="F202">
        <v>1</v>
      </c>
      <c r="G202">
        <v>1077</v>
      </c>
      <c r="H202">
        <v>2</v>
      </c>
      <c r="I202" t="s">
        <v>954</v>
      </c>
      <c r="J202" t="s">
        <v>955</v>
      </c>
      <c r="K202" t="s">
        <v>956</v>
      </c>
      <c r="L202">
        <v>1368</v>
      </c>
      <c r="N202">
        <v>1011</v>
      </c>
      <c r="O202" t="s">
        <v>759</v>
      </c>
      <c r="P202" t="s">
        <v>759</v>
      </c>
      <c r="Q202">
        <v>1</v>
      </c>
      <c r="X202">
        <v>0.3</v>
      </c>
      <c r="Y202">
        <v>0</v>
      </c>
      <c r="Z202">
        <v>189.45</v>
      </c>
      <c r="AA202">
        <v>16.93</v>
      </c>
      <c r="AB202">
        <v>0</v>
      </c>
      <c r="AC202">
        <v>0</v>
      </c>
      <c r="AD202">
        <v>1</v>
      </c>
      <c r="AE202">
        <v>0</v>
      </c>
      <c r="AF202" t="s">
        <v>34</v>
      </c>
      <c r="AG202">
        <v>0.33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ROW(Source!A148)</f>
        <v>148</v>
      </c>
      <c r="B203">
        <v>78713893</v>
      </c>
      <c r="C203">
        <v>78713872</v>
      </c>
      <c r="D203">
        <v>75170911</v>
      </c>
      <c r="E203">
        <v>1</v>
      </c>
      <c r="F203">
        <v>1</v>
      </c>
      <c r="G203">
        <v>1077</v>
      </c>
      <c r="H203">
        <v>2</v>
      </c>
      <c r="I203" t="s">
        <v>818</v>
      </c>
      <c r="J203" t="s">
        <v>819</v>
      </c>
      <c r="K203" t="s">
        <v>820</v>
      </c>
      <c r="L203">
        <v>1368</v>
      </c>
      <c r="N203">
        <v>1011</v>
      </c>
      <c r="O203" t="s">
        <v>759</v>
      </c>
      <c r="P203" t="s">
        <v>759</v>
      </c>
      <c r="Q203">
        <v>1</v>
      </c>
      <c r="X203">
        <v>0.9</v>
      </c>
      <c r="Y203">
        <v>0</v>
      </c>
      <c r="Z203">
        <v>180.35</v>
      </c>
      <c r="AA203">
        <v>16.93</v>
      </c>
      <c r="AB203">
        <v>0</v>
      </c>
      <c r="AC203">
        <v>0</v>
      </c>
      <c r="AD203">
        <v>1</v>
      </c>
      <c r="AE203">
        <v>0</v>
      </c>
      <c r="AF203" t="s">
        <v>34</v>
      </c>
      <c r="AG203">
        <v>0.99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ROW(Source!A148)</f>
        <v>148</v>
      </c>
      <c r="B204">
        <v>78713894</v>
      </c>
      <c r="C204">
        <v>78713872</v>
      </c>
      <c r="D204">
        <v>75147766</v>
      </c>
      <c r="E204">
        <v>1</v>
      </c>
      <c r="F204">
        <v>1</v>
      </c>
      <c r="G204">
        <v>1077</v>
      </c>
      <c r="H204">
        <v>3</v>
      </c>
      <c r="I204" t="s">
        <v>957</v>
      </c>
      <c r="J204" t="s">
        <v>958</v>
      </c>
      <c r="K204" t="s">
        <v>959</v>
      </c>
      <c r="L204">
        <v>1348</v>
      </c>
      <c r="N204">
        <v>1009</v>
      </c>
      <c r="O204" t="s">
        <v>182</v>
      </c>
      <c r="P204" t="s">
        <v>182</v>
      </c>
      <c r="Q204">
        <v>1000</v>
      </c>
      <c r="X204">
        <v>0.04</v>
      </c>
      <c r="Y204">
        <v>1445.87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0.04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ROW(Source!A148)</f>
        <v>148</v>
      </c>
      <c r="B205">
        <v>78713895</v>
      </c>
      <c r="C205">
        <v>78713872</v>
      </c>
      <c r="D205">
        <v>75131768</v>
      </c>
      <c r="E205">
        <v>1077</v>
      </c>
      <c r="F205">
        <v>1</v>
      </c>
      <c r="G205">
        <v>1077</v>
      </c>
      <c r="H205">
        <v>3</v>
      </c>
      <c r="I205" t="s">
        <v>960</v>
      </c>
      <c r="J205" t="s">
        <v>3</v>
      </c>
      <c r="K205" t="s">
        <v>961</v>
      </c>
      <c r="L205">
        <v>1348</v>
      </c>
      <c r="N205">
        <v>1009</v>
      </c>
      <c r="O205" t="s">
        <v>182</v>
      </c>
      <c r="P205" t="s">
        <v>182</v>
      </c>
      <c r="Q205">
        <v>1000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 t="s">
        <v>3</v>
      </c>
      <c r="AG205">
        <v>0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ROW(Source!A150)</f>
        <v>150</v>
      </c>
      <c r="B206">
        <v>78713903</v>
      </c>
      <c r="C206">
        <v>78713897</v>
      </c>
      <c r="D206">
        <v>75094012</v>
      </c>
      <c r="E206">
        <v>1077</v>
      </c>
      <c r="F206">
        <v>1</v>
      </c>
      <c r="G206">
        <v>1077</v>
      </c>
      <c r="H206">
        <v>1</v>
      </c>
      <c r="I206" t="s">
        <v>753</v>
      </c>
      <c r="J206" t="s">
        <v>3</v>
      </c>
      <c r="K206" t="s">
        <v>754</v>
      </c>
      <c r="L206">
        <v>1191</v>
      </c>
      <c r="N206">
        <v>1013</v>
      </c>
      <c r="O206" t="s">
        <v>755</v>
      </c>
      <c r="P206" t="s">
        <v>755</v>
      </c>
      <c r="Q206">
        <v>1</v>
      </c>
      <c r="X206">
        <v>0.53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1</v>
      </c>
      <c r="AF206" t="s">
        <v>347</v>
      </c>
      <c r="AG206">
        <v>1.1659999999999999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ROW(Source!A150)</f>
        <v>150</v>
      </c>
      <c r="B207">
        <v>78713904</v>
      </c>
      <c r="C207">
        <v>78713897</v>
      </c>
      <c r="D207">
        <v>75170824</v>
      </c>
      <c r="E207">
        <v>1</v>
      </c>
      <c r="F207">
        <v>1</v>
      </c>
      <c r="G207">
        <v>1077</v>
      </c>
      <c r="H207">
        <v>2</v>
      </c>
      <c r="I207" t="s">
        <v>942</v>
      </c>
      <c r="J207" t="s">
        <v>943</v>
      </c>
      <c r="K207" t="s">
        <v>944</v>
      </c>
      <c r="L207">
        <v>1368</v>
      </c>
      <c r="N207">
        <v>1011</v>
      </c>
      <c r="O207" t="s">
        <v>759</v>
      </c>
      <c r="P207" t="s">
        <v>759</v>
      </c>
      <c r="Q207">
        <v>1</v>
      </c>
      <c r="X207">
        <v>7.4999999999999997E-2</v>
      </c>
      <c r="Y207">
        <v>0</v>
      </c>
      <c r="Z207">
        <v>153.94999999999999</v>
      </c>
      <c r="AA207">
        <v>14.54</v>
      </c>
      <c r="AB207">
        <v>0</v>
      </c>
      <c r="AC207">
        <v>0</v>
      </c>
      <c r="AD207">
        <v>1</v>
      </c>
      <c r="AE207">
        <v>0</v>
      </c>
      <c r="AF207" t="s">
        <v>347</v>
      </c>
      <c r="AG207">
        <v>0.16500000000000001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ROW(Source!A150)</f>
        <v>150</v>
      </c>
      <c r="B208">
        <v>78713905</v>
      </c>
      <c r="C208">
        <v>78713897</v>
      </c>
      <c r="D208">
        <v>75170930</v>
      </c>
      <c r="E208">
        <v>1</v>
      </c>
      <c r="F208">
        <v>1</v>
      </c>
      <c r="G208">
        <v>1077</v>
      </c>
      <c r="H208">
        <v>2</v>
      </c>
      <c r="I208" t="s">
        <v>951</v>
      </c>
      <c r="J208" t="s">
        <v>952</v>
      </c>
      <c r="K208" t="s">
        <v>953</v>
      </c>
      <c r="L208">
        <v>1368</v>
      </c>
      <c r="N208">
        <v>1011</v>
      </c>
      <c r="O208" t="s">
        <v>759</v>
      </c>
      <c r="P208" t="s">
        <v>759</v>
      </c>
      <c r="Q208">
        <v>1</v>
      </c>
      <c r="X208">
        <v>7.4999999999999997E-2</v>
      </c>
      <c r="Y208">
        <v>0</v>
      </c>
      <c r="Z208">
        <v>283.89999999999998</v>
      </c>
      <c r="AA208">
        <v>14.54</v>
      </c>
      <c r="AB208">
        <v>0</v>
      </c>
      <c r="AC208">
        <v>0</v>
      </c>
      <c r="AD208">
        <v>1</v>
      </c>
      <c r="AE208">
        <v>0</v>
      </c>
      <c r="AF208" t="s">
        <v>347</v>
      </c>
      <c r="AG208">
        <v>0.16500000000000001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ROW(Source!A150)</f>
        <v>150</v>
      </c>
      <c r="B209">
        <v>78713906</v>
      </c>
      <c r="C209">
        <v>78713897</v>
      </c>
      <c r="D209">
        <v>75131768</v>
      </c>
      <c r="E209">
        <v>1077</v>
      </c>
      <c r="F209">
        <v>1</v>
      </c>
      <c r="G209">
        <v>1077</v>
      </c>
      <c r="H209">
        <v>3</v>
      </c>
      <c r="I209" t="s">
        <v>960</v>
      </c>
      <c r="J209" t="s">
        <v>3</v>
      </c>
      <c r="K209" t="s">
        <v>961</v>
      </c>
      <c r="L209">
        <v>1348</v>
      </c>
      <c r="N209">
        <v>1009</v>
      </c>
      <c r="O209" t="s">
        <v>182</v>
      </c>
      <c r="P209" t="s">
        <v>182</v>
      </c>
      <c r="Q209">
        <v>1000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346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ROW(Source!A152)</f>
        <v>152</v>
      </c>
      <c r="B210">
        <v>78713921</v>
      </c>
      <c r="C210">
        <v>78713908</v>
      </c>
      <c r="D210">
        <v>75094012</v>
      </c>
      <c r="E210">
        <v>1077</v>
      </c>
      <c r="F210">
        <v>1</v>
      </c>
      <c r="G210">
        <v>1077</v>
      </c>
      <c r="H210">
        <v>1</v>
      </c>
      <c r="I210" t="s">
        <v>753</v>
      </c>
      <c r="J210" t="s">
        <v>3</v>
      </c>
      <c r="K210" t="s">
        <v>754</v>
      </c>
      <c r="L210">
        <v>1191</v>
      </c>
      <c r="N210">
        <v>1013</v>
      </c>
      <c r="O210" t="s">
        <v>755</v>
      </c>
      <c r="P210" t="s">
        <v>755</v>
      </c>
      <c r="Q210">
        <v>1</v>
      </c>
      <c r="X210">
        <v>4.29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34</v>
      </c>
      <c r="AG210">
        <v>4.7190000000000003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ROW(Source!A152)</f>
        <v>152</v>
      </c>
      <c r="B211">
        <v>78713922</v>
      </c>
      <c r="C211">
        <v>78713908</v>
      </c>
      <c r="D211">
        <v>75171111</v>
      </c>
      <c r="E211">
        <v>1</v>
      </c>
      <c r="F211">
        <v>1</v>
      </c>
      <c r="G211">
        <v>1077</v>
      </c>
      <c r="H211">
        <v>2</v>
      </c>
      <c r="I211" t="s">
        <v>797</v>
      </c>
      <c r="J211" t="s">
        <v>798</v>
      </c>
      <c r="K211" t="s">
        <v>799</v>
      </c>
      <c r="L211">
        <v>1368</v>
      </c>
      <c r="N211">
        <v>1011</v>
      </c>
      <c r="O211" t="s">
        <v>759</v>
      </c>
      <c r="P211" t="s">
        <v>759</v>
      </c>
      <c r="Q211">
        <v>1</v>
      </c>
      <c r="X211">
        <v>0.3</v>
      </c>
      <c r="Y211">
        <v>0</v>
      </c>
      <c r="Z211">
        <v>41.45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34</v>
      </c>
      <c r="AG211">
        <v>0.33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ROW(Source!A152)</f>
        <v>152</v>
      </c>
      <c r="B212">
        <v>78713923</v>
      </c>
      <c r="C212">
        <v>78713908</v>
      </c>
      <c r="D212">
        <v>75170824</v>
      </c>
      <c r="E212">
        <v>1</v>
      </c>
      <c r="F212">
        <v>1</v>
      </c>
      <c r="G212">
        <v>1077</v>
      </c>
      <c r="H212">
        <v>2</v>
      </c>
      <c r="I212" t="s">
        <v>942</v>
      </c>
      <c r="J212" t="s">
        <v>943</v>
      </c>
      <c r="K212" t="s">
        <v>944</v>
      </c>
      <c r="L212">
        <v>1368</v>
      </c>
      <c r="N212">
        <v>1011</v>
      </c>
      <c r="O212" t="s">
        <v>759</v>
      </c>
      <c r="P212" t="s">
        <v>759</v>
      </c>
      <c r="Q212">
        <v>1</v>
      </c>
      <c r="X212">
        <v>0.3</v>
      </c>
      <c r="Y212">
        <v>0</v>
      </c>
      <c r="Z212">
        <v>153.94999999999999</v>
      </c>
      <c r="AA212">
        <v>14.54</v>
      </c>
      <c r="AB212">
        <v>0</v>
      </c>
      <c r="AC212">
        <v>0</v>
      </c>
      <c r="AD212">
        <v>1</v>
      </c>
      <c r="AE212">
        <v>0</v>
      </c>
      <c r="AF212" t="s">
        <v>34</v>
      </c>
      <c r="AG212">
        <v>0.33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ROW(Source!A152)</f>
        <v>152</v>
      </c>
      <c r="B213">
        <v>78713924</v>
      </c>
      <c r="C213">
        <v>78713908</v>
      </c>
      <c r="D213">
        <v>75170917</v>
      </c>
      <c r="E213">
        <v>1</v>
      </c>
      <c r="F213">
        <v>1</v>
      </c>
      <c r="G213">
        <v>1077</v>
      </c>
      <c r="H213">
        <v>2</v>
      </c>
      <c r="I213" t="s">
        <v>815</v>
      </c>
      <c r="J213" t="s">
        <v>816</v>
      </c>
      <c r="K213" t="s">
        <v>817</v>
      </c>
      <c r="L213">
        <v>1368</v>
      </c>
      <c r="N213">
        <v>1011</v>
      </c>
      <c r="O213" t="s">
        <v>759</v>
      </c>
      <c r="P213" t="s">
        <v>759</v>
      </c>
      <c r="Q213">
        <v>1</v>
      </c>
      <c r="X213">
        <v>0.3</v>
      </c>
      <c r="Y213">
        <v>0</v>
      </c>
      <c r="Z213">
        <v>140.38</v>
      </c>
      <c r="AA213">
        <v>12.62</v>
      </c>
      <c r="AB213">
        <v>0</v>
      </c>
      <c r="AC213">
        <v>0</v>
      </c>
      <c r="AD213">
        <v>1</v>
      </c>
      <c r="AE213">
        <v>0</v>
      </c>
      <c r="AF213" t="s">
        <v>34</v>
      </c>
      <c r="AG213">
        <v>0.33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ROW(Source!A152)</f>
        <v>152</v>
      </c>
      <c r="B214">
        <v>78713925</v>
      </c>
      <c r="C214">
        <v>78713908</v>
      </c>
      <c r="D214">
        <v>75170918</v>
      </c>
      <c r="E214">
        <v>1</v>
      </c>
      <c r="F214">
        <v>1</v>
      </c>
      <c r="G214">
        <v>1077</v>
      </c>
      <c r="H214">
        <v>2</v>
      </c>
      <c r="I214" t="s">
        <v>945</v>
      </c>
      <c r="J214" t="s">
        <v>946</v>
      </c>
      <c r="K214" t="s">
        <v>947</v>
      </c>
      <c r="L214">
        <v>1368</v>
      </c>
      <c r="N214">
        <v>1011</v>
      </c>
      <c r="O214" t="s">
        <v>759</v>
      </c>
      <c r="P214" t="s">
        <v>759</v>
      </c>
      <c r="Q214">
        <v>1</v>
      </c>
      <c r="X214">
        <v>0.3</v>
      </c>
      <c r="Y214">
        <v>0</v>
      </c>
      <c r="Z214">
        <v>260.5</v>
      </c>
      <c r="AA214">
        <v>18.62</v>
      </c>
      <c r="AB214">
        <v>0</v>
      </c>
      <c r="AC214">
        <v>0</v>
      </c>
      <c r="AD214">
        <v>1</v>
      </c>
      <c r="AE214">
        <v>0</v>
      </c>
      <c r="AF214" t="s">
        <v>34</v>
      </c>
      <c r="AG214">
        <v>0.33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ROW(Source!A152)</f>
        <v>152</v>
      </c>
      <c r="B215">
        <v>78713926</v>
      </c>
      <c r="C215">
        <v>78713908</v>
      </c>
      <c r="D215">
        <v>75170906</v>
      </c>
      <c r="E215">
        <v>1</v>
      </c>
      <c r="F215">
        <v>1</v>
      </c>
      <c r="G215">
        <v>1077</v>
      </c>
      <c r="H215">
        <v>2</v>
      </c>
      <c r="I215" t="s">
        <v>948</v>
      </c>
      <c r="J215" t="s">
        <v>949</v>
      </c>
      <c r="K215" t="s">
        <v>950</v>
      </c>
      <c r="L215">
        <v>1368</v>
      </c>
      <c r="N215">
        <v>1011</v>
      </c>
      <c r="O215" t="s">
        <v>759</v>
      </c>
      <c r="P215" t="s">
        <v>759</v>
      </c>
      <c r="Q215">
        <v>1</v>
      </c>
      <c r="X215">
        <v>0.3</v>
      </c>
      <c r="Y215">
        <v>0</v>
      </c>
      <c r="Z215">
        <v>163.81</v>
      </c>
      <c r="AA215">
        <v>14.54</v>
      </c>
      <c r="AB215">
        <v>0</v>
      </c>
      <c r="AC215">
        <v>0</v>
      </c>
      <c r="AD215">
        <v>1</v>
      </c>
      <c r="AE215">
        <v>0</v>
      </c>
      <c r="AF215" t="s">
        <v>34</v>
      </c>
      <c r="AG215">
        <v>0.33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ROW(Source!A152)</f>
        <v>152</v>
      </c>
      <c r="B216">
        <v>78713927</v>
      </c>
      <c r="C216">
        <v>78713908</v>
      </c>
      <c r="D216">
        <v>75170930</v>
      </c>
      <c r="E216">
        <v>1</v>
      </c>
      <c r="F216">
        <v>1</v>
      </c>
      <c r="G216">
        <v>1077</v>
      </c>
      <c r="H216">
        <v>2</v>
      </c>
      <c r="I216" t="s">
        <v>951</v>
      </c>
      <c r="J216" t="s">
        <v>952</v>
      </c>
      <c r="K216" t="s">
        <v>953</v>
      </c>
      <c r="L216">
        <v>1368</v>
      </c>
      <c r="N216">
        <v>1011</v>
      </c>
      <c r="O216" t="s">
        <v>759</v>
      </c>
      <c r="P216" t="s">
        <v>759</v>
      </c>
      <c r="Q216">
        <v>1</v>
      </c>
      <c r="X216">
        <v>0.3</v>
      </c>
      <c r="Y216">
        <v>0</v>
      </c>
      <c r="Z216">
        <v>283.89999999999998</v>
      </c>
      <c r="AA216">
        <v>14.54</v>
      </c>
      <c r="AB216">
        <v>0</v>
      </c>
      <c r="AC216">
        <v>0</v>
      </c>
      <c r="AD216">
        <v>1</v>
      </c>
      <c r="AE216">
        <v>0</v>
      </c>
      <c r="AF216" t="s">
        <v>34</v>
      </c>
      <c r="AG216">
        <v>0.33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ROW(Source!A152)</f>
        <v>152</v>
      </c>
      <c r="B217">
        <v>78713928</v>
      </c>
      <c r="C217">
        <v>78713908</v>
      </c>
      <c r="D217">
        <v>75170910</v>
      </c>
      <c r="E217">
        <v>1</v>
      </c>
      <c r="F217">
        <v>1</v>
      </c>
      <c r="G217">
        <v>1077</v>
      </c>
      <c r="H217">
        <v>2</v>
      </c>
      <c r="I217" t="s">
        <v>954</v>
      </c>
      <c r="J217" t="s">
        <v>955</v>
      </c>
      <c r="K217" t="s">
        <v>956</v>
      </c>
      <c r="L217">
        <v>1368</v>
      </c>
      <c r="N217">
        <v>1011</v>
      </c>
      <c r="O217" t="s">
        <v>759</v>
      </c>
      <c r="P217" t="s">
        <v>759</v>
      </c>
      <c r="Q217">
        <v>1</v>
      </c>
      <c r="X217">
        <v>0.3</v>
      </c>
      <c r="Y217">
        <v>0</v>
      </c>
      <c r="Z217">
        <v>189.45</v>
      </c>
      <c r="AA217">
        <v>16.93</v>
      </c>
      <c r="AB217">
        <v>0</v>
      </c>
      <c r="AC217">
        <v>0</v>
      </c>
      <c r="AD217">
        <v>1</v>
      </c>
      <c r="AE217">
        <v>0</v>
      </c>
      <c r="AF217" t="s">
        <v>34</v>
      </c>
      <c r="AG217">
        <v>0.33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ROW(Source!A152)</f>
        <v>152</v>
      </c>
      <c r="B218">
        <v>78713929</v>
      </c>
      <c r="C218">
        <v>78713908</v>
      </c>
      <c r="D218">
        <v>75170911</v>
      </c>
      <c r="E218">
        <v>1</v>
      </c>
      <c r="F218">
        <v>1</v>
      </c>
      <c r="G218">
        <v>1077</v>
      </c>
      <c r="H218">
        <v>2</v>
      </c>
      <c r="I218" t="s">
        <v>818</v>
      </c>
      <c r="J218" t="s">
        <v>819</v>
      </c>
      <c r="K218" t="s">
        <v>820</v>
      </c>
      <c r="L218">
        <v>1368</v>
      </c>
      <c r="N218">
        <v>1011</v>
      </c>
      <c r="O218" t="s">
        <v>759</v>
      </c>
      <c r="P218" t="s">
        <v>759</v>
      </c>
      <c r="Q218">
        <v>1</v>
      </c>
      <c r="X218">
        <v>0.9</v>
      </c>
      <c r="Y218">
        <v>0</v>
      </c>
      <c r="Z218">
        <v>180.35</v>
      </c>
      <c r="AA218">
        <v>16.93</v>
      </c>
      <c r="AB218">
        <v>0</v>
      </c>
      <c r="AC218">
        <v>0</v>
      </c>
      <c r="AD218">
        <v>1</v>
      </c>
      <c r="AE218">
        <v>0</v>
      </c>
      <c r="AF218" t="s">
        <v>34</v>
      </c>
      <c r="AG218">
        <v>0.99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ROW(Source!A152)</f>
        <v>152</v>
      </c>
      <c r="B219">
        <v>78713930</v>
      </c>
      <c r="C219">
        <v>78713908</v>
      </c>
      <c r="D219">
        <v>75147766</v>
      </c>
      <c r="E219">
        <v>1</v>
      </c>
      <c r="F219">
        <v>1</v>
      </c>
      <c r="G219">
        <v>1077</v>
      </c>
      <c r="H219">
        <v>3</v>
      </c>
      <c r="I219" t="s">
        <v>957</v>
      </c>
      <c r="J219" t="s">
        <v>958</v>
      </c>
      <c r="K219" t="s">
        <v>959</v>
      </c>
      <c r="L219">
        <v>1348</v>
      </c>
      <c r="N219">
        <v>1009</v>
      </c>
      <c r="O219" t="s">
        <v>182</v>
      </c>
      <c r="P219" t="s">
        <v>182</v>
      </c>
      <c r="Q219">
        <v>1000</v>
      </c>
      <c r="X219">
        <v>0.04</v>
      </c>
      <c r="Y219">
        <v>1445.87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0.04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ROW(Source!A152)</f>
        <v>152</v>
      </c>
      <c r="B220">
        <v>78713931</v>
      </c>
      <c r="C220">
        <v>78713908</v>
      </c>
      <c r="D220">
        <v>75131768</v>
      </c>
      <c r="E220">
        <v>1077</v>
      </c>
      <c r="F220">
        <v>1</v>
      </c>
      <c r="G220">
        <v>1077</v>
      </c>
      <c r="H220">
        <v>3</v>
      </c>
      <c r="I220" t="s">
        <v>960</v>
      </c>
      <c r="J220" t="s">
        <v>3</v>
      </c>
      <c r="K220" t="s">
        <v>961</v>
      </c>
      <c r="L220">
        <v>1348</v>
      </c>
      <c r="N220">
        <v>1009</v>
      </c>
      <c r="O220" t="s">
        <v>182</v>
      </c>
      <c r="P220" t="s">
        <v>182</v>
      </c>
      <c r="Q220">
        <v>1000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ROW(Source!A155)</f>
        <v>155</v>
      </c>
      <c r="B221">
        <v>78713944</v>
      </c>
      <c r="C221">
        <v>78713934</v>
      </c>
      <c r="D221">
        <v>75094012</v>
      </c>
      <c r="E221">
        <v>1077</v>
      </c>
      <c r="F221">
        <v>1</v>
      </c>
      <c r="G221">
        <v>1077</v>
      </c>
      <c r="H221">
        <v>1</v>
      </c>
      <c r="I221" t="s">
        <v>753</v>
      </c>
      <c r="J221" t="s">
        <v>3</v>
      </c>
      <c r="K221" t="s">
        <v>754</v>
      </c>
      <c r="L221">
        <v>1191</v>
      </c>
      <c r="N221">
        <v>1013</v>
      </c>
      <c r="O221" t="s">
        <v>755</v>
      </c>
      <c r="P221" t="s">
        <v>755</v>
      </c>
      <c r="Q221">
        <v>1</v>
      </c>
      <c r="X221">
        <v>14.4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34</v>
      </c>
      <c r="AG221">
        <v>15.84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ROW(Source!A155)</f>
        <v>155</v>
      </c>
      <c r="B222">
        <v>78713945</v>
      </c>
      <c r="C222">
        <v>78713934</v>
      </c>
      <c r="D222">
        <v>75170722</v>
      </c>
      <c r="E222">
        <v>1</v>
      </c>
      <c r="F222">
        <v>1</v>
      </c>
      <c r="G222">
        <v>1077</v>
      </c>
      <c r="H222">
        <v>2</v>
      </c>
      <c r="I222" t="s">
        <v>809</v>
      </c>
      <c r="J222" t="s">
        <v>810</v>
      </c>
      <c r="K222" t="s">
        <v>811</v>
      </c>
      <c r="L222">
        <v>1368</v>
      </c>
      <c r="N222">
        <v>1011</v>
      </c>
      <c r="O222" t="s">
        <v>759</v>
      </c>
      <c r="P222" t="s">
        <v>759</v>
      </c>
      <c r="Q222">
        <v>1</v>
      </c>
      <c r="X222">
        <v>1.66</v>
      </c>
      <c r="Y222">
        <v>0</v>
      </c>
      <c r="Z222">
        <v>120.32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34</v>
      </c>
      <c r="AG222">
        <v>1.8260000000000001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ROW(Source!A155)</f>
        <v>155</v>
      </c>
      <c r="B223">
        <v>78713946</v>
      </c>
      <c r="C223">
        <v>78713934</v>
      </c>
      <c r="D223">
        <v>75170981</v>
      </c>
      <c r="E223">
        <v>1</v>
      </c>
      <c r="F223">
        <v>1</v>
      </c>
      <c r="G223">
        <v>1077</v>
      </c>
      <c r="H223">
        <v>2</v>
      </c>
      <c r="I223" t="s">
        <v>812</v>
      </c>
      <c r="J223" t="s">
        <v>813</v>
      </c>
      <c r="K223" t="s">
        <v>814</v>
      </c>
      <c r="L223">
        <v>1368</v>
      </c>
      <c r="N223">
        <v>1011</v>
      </c>
      <c r="O223" t="s">
        <v>759</v>
      </c>
      <c r="P223" t="s">
        <v>759</v>
      </c>
      <c r="Q223">
        <v>1</v>
      </c>
      <c r="X223">
        <v>1.66</v>
      </c>
      <c r="Y223">
        <v>0</v>
      </c>
      <c r="Z223">
        <v>281.32</v>
      </c>
      <c r="AA223">
        <v>16.93</v>
      </c>
      <c r="AB223">
        <v>0</v>
      </c>
      <c r="AC223">
        <v>0</v>
      </c>
      <c r="AD223">
        <v>1</v>
      </c>
      <c r="AE223">
        <v>0</v>
      </c>
      <c r="AF223" t="s">
        <v>34</v>
      </c>
      <c r="AG223">
        <v>1.8260000000000001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ROW(Source!A155)</f>
        <v>155</v>
      </c>
      <c r="B224">
        <v>78713947</v>
      </c>
      <c r="C224">
        <v>78713934</v>
      </c>
      <c r="D224">
        <v>75170917</v>
      </c>
      <c r="E224">
        <v>1</v>
      </c>
      <c r="F224">
        <v>1</v>
      </c>
      <c r="G224">
        <v>1077</v>
      </c>
      <c r="H224">
        <v>2</v>
      </c>
      <c r="I224" t="s">
        <v>815</v>
      </c>
      <c r="J224" t="s">
        <v>816</v>
      </c>
      <c r="K224" t="s">
        <v>817</v>
      </c>
      <c r="L224">
        <v>1368</v>
      </c>
      <c r="N224">
        <v>1011</v>
      </c>
      <c r="O224" t="s">
        <v>759</v>
      </c>
      <c r="P224" t="s">
        <v>759</v>
      </c>
      <c r="Q224">
        <v>1</v>
      </c>
      <c r="X224">
        <v>0.65</v>
      </c>
      <c r="Y224">
        <v>0</v>
      </c>
      <c r="Z224">
        <v>140.38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34</v>
      </c>
      <c r="AG224">
        <v>0.71499999999999997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ROW(Source!A155)</f>
        <v>155</v>
      </c>
      <c r="B225">
        <v>78713948</v>
      </c>
      <c r="C225">
        <v>78713934</v>
      </c>
      <c r="D225">
        <v>75170939</v>
      </c>
      <c r="E225">
        <v>1</v>
      </c>
      <c r="F225">
        <v>1</v>
      </c>
      <c r="G225">
        <v>1077</v>
      </c>
      <c r="H225">
        <v>2</v>
      </c>
      <c r="I225" t="s">
        <v>800</v>
      </c>
      <c r="J225" t="s">
        <v>801</v>
      </c>
      <c r="K225" t="s">
        <v>802</v>
      </c>
      <c r="L225">
        <v>1368</v>
      </c>
      <c r="N225">
        <v>1011</v>
      </c>
      <c r="O225" t="s">
        <v>759</v>
      </c>
      <c r="P225" t="s">
        <v>759</v>
      </c>
      <c r="Q225">
        <v>1</v>
      </c>
      <c r="X225">
        <v>1.55</v>
      </c>
      <c r="Y225">
        <v>0</v>
      </c>
      <c r="Z225">
        <v>219.56</v>
      </c>
      <c r="AA225">
        <v>18.62</v>
      </c>
      <c r="AB225">
        <v>0</v>
      </c>
      <c r="AC225">
        <v>0</v>
      </c>
      <c r="AD225">
        <v>1</v>
      </c>
      <c r="AE225">
        <v>0</v>
      </c>
      <c r="AF225" t="s">
        <v>34</v>
      </c>
      <c r="AG225">
        <v>1.7050000000000001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ROW(Source!A155)</f>
        <v>155</v>
      </c>
      <c r="B226">
        <v>78713949</v>
      </c>
      <c r="C226">
        <v>78713934</v>
      </c>
      <c r="D226">
        <v>75170911</v>
      </c>
      <c r="E226">
        <v>1</v>
      </c>
      <c r="F226">
        <v>1</v>
      </c>
      <c r="G226">
        <v>1077</v>
      </c>
      <c r="H226">
        <v>2</v>
      </c>
      <c r="I226" t="s">
        <v>818</v>
      </c>
      <c r="J226" t="s">
        <v>819</v>
      </c>
      <c r="K226" t="s">
        <v>820</v>
      </c>
      <c r="L226">
        <v>1368</v>
      </c>
      <c r="N226">
        <v>1011</v>
      </c>
      <c r="O226" t="s">
        <v>759</v>
      </c>
      <c r="P226" t="s">
        <v>759</v>
      </c>
      <c r="Q226">
        <v>1</v>
      </c>
      <c r="X226">
        <v>0.52</v>
      </c>
      <c r="Y226">
        <v>0</v>
      </c>
      <c r="Z226">
        <v>180.35</v>
      </c>
      <c r="AA226">
        <v>16.93</v>
      </c>
      <c r="AB226">
        <v>0</v>
      </c>
      <c r="AC226">
        <v>0</v>
      </c>
      <c r="AD226">
        <v>1</v>
      </c>
      <c r="AE226">
        <v>0</v>
      </c>
      <c r="AF226" t="s">
        <v>34</v>
      </c>
      <c r="AG226">
        <v>0.57199999999999995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ROW(Source!A155)</f>
        <v>155</v>
      </c>
      <c r="B227">
        <v>78713950</v>
      </c>
      <c r="C227">
        <v>78713934</v>
      </c>
      <c r="D227">
        <v>75140186</v>
      </c>
      <c r="E227">
        <v>1</v>
      </c>
      <c r="F227">
        <v>1</v>
      </c>
      <c r="G227">
        <v>1077</v>
      </c>
      <c r="H227">
        <v>3</v>
      </c>
      <c r="I227" t="s">
        <v>821</v>
      </c>
      <c r="J227" t="s">
        <v>822</v>
      </c>
      <c r="K227" t="s">
        <v>823</v>
      </c>
      <c r="L227">
        <v>1339</v>
      </c>
      <c r="N227">
        <v>1007</v>
      </c>
      <c r="O227" t="s">
        <v>80</v>
      </c>
      <c r="P227" t="s">
        <v>80</v>
      </c>
      <c r="Q227">
        <v>1</v>
      </c>
      <c r="X227">
        <v>5</v>
      </c>
      <c r="Y227">
        <v>7.07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5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ROW(Source!A155)</f>
        <v>155</v>
      </c>
      <c r="B228">
        <v>78713951</v>
      </c>
      <c r="C228">
        <v>78713934</v>
      </c>
      <c r="D228">
        <v>75131330</v>
      </c>
      <c r="E228">
        <v>1077</v>
      </c>
      <c r="F228">
        <v>1</v>
      </c>
      <c r="G228">
        <v>1077</v>
      </c>
      <c r="H228">
        <v>3</v>
      </c>
      <c r="I228" t="s">
        <v>923</v>
      </c>
      <c r="J228" t="s">
        <v>3</v>
      </c>
      <c r="K228" t="s">
        <v>924</v>
      </c>
      <c r="L228">
        <v>1339</v>
      </c>
      <c r="N228">
        <v>1007</v>
      </c>
      <c r="O228" t="s">
        <v>80</v>
      </c>
      <c r="P228" t="s">
        <v>80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ROW(Source!A157)</f>
        <v>157</v>
      </c>
      <c r="B229">
        <v>78713960</v>
      </c>
      <c r="C229">
        <v>78713953</v>
      </c>
      <c r="D229">
        <v>75094012</v>
      </c>
      <c r="E229">
        <v>1077</v>
      </c>
      <c r="F229">
        <v>1</v>
      </c>
      <c r="G229">
        <v>1077</v>
      </c>
      <c r="H229">
        <v>1</v>
      </c>
      <c r="I229" t="s">
        <v>753</v>
      </c>
      <c r="J229" t="s">
        <v>3</v>
      </c>
      <c r="K229" t="s">
        <v>754</v>
      </c>
      <c r="L229">
        <v>1191</v>
      </c>
      <c r="N229">
        <v>1013</v>
      </c>
      <c r="O229" t="s">
        <v>755</v>
      </c>
      <c r="P229" t="s">
        <v>755</v>
      </c>
      <c r="Q229">
        <v>1</v>
      </c>
      <c r="X229">
        <v>24.3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34</v>
      </c>
      <c r="AG229">
        <v>26.73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ROW(Source!A157)</f>
        <v>157</v>
      </c>
      <c r="B230">
        <v>78713961</v>
      </c>
      <c r="C230">
        <v>78713953</v>
      </c>
      <c r="D230">
        <v>75170917</v>
      </c>
      <c r="E230">
        <v>1</v>
      </c>
      <c r="F230">
        <v>1</v>
      </c>
      <c r="G230">
        <v>1077</v>
      </c>
      <c r="H230">
        <v>2</v>
      </c>
      <c r="I230" t="s">
        <v>815</v>
      </c>
      <c r="J230" t="s">
        <v>816</v>
      </c>
      <c r="K230" t="s">
        <v>817</v>
      </c>
      <c r="L230">
        <v>1368</v>
      </c>
      <c r="N230">
        <v>1011</v>
      </c>
      <c r="O230" t="s">
        <v>759</v>
      </c>
      <c r="P230" t="s">
        <v>759</v>
      </c>
      <c r="Q230">
        <v>1</v>
      </c>
      <c r="X230">
        <v>0.47</v>
      </c>
      <c r="Y230">
        <v>0</v>
      </c>
      <c r="Z230">
        <v>140.38</v>
      </c>
      <c r="AA230">
        <v>12.62</v>
      </c>
      <c r="AB230">
        <v>0</v>
      </c>
      <c r="AC230">
        <v>0</v>
      </c>
      <c r="AD230">
        <v>1</v>
      </c>
      <c r="AE230">
        <v>0</v>
      </c>
      <c r="AF230" t="s">
        <v>34</v>
      </c>
      <c r="AG230">
        <v>0.51700000000000002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ROW(Source!A157)</f>
        <v>157</v>
      </c>
      <c r="B231">
        <v>78713962</v>
      </c>
      <c r="C231">
        <v>78713953</v>
      </c>
      <c r="D231">
        <v>75170906</v>
      </c>
      <c r="E231">
        <v>1</v>
      </c>
      <c r="F231">
        <v>1</v>
      </c>
      <c r="G231">
        <v>1077</v>
      </c>
      <c r="H231">
        <v>2</v>
      </c>
      <c r="I231" t="s">
        <v>948</v>
      </c>
      <c r="J231" t="s">
        <v>949</v>
      </c>
      <c r="K231" t="s">
        <v>950</v>
      </c>
      <c r="L231">
        <v>1368</v>
      </c>
      <c r="N231">
        <v>1011</v>
      </c>
      <c r="O231" t="s">
        <v>759</v>
      </c>
      <c r="P231" t="s">
        <v>759</v>
      </c>
      <c r="Q231">
        <v>1</v>
      </c>
      <c r="X231">
        <v>1.3</v>
      </c>
      <c r="Y231">
        <v>0</v>
      </c>
      <c r="Z231">
        <v>163.81</v>
      </c>
      <c r="AA231">
        <v>14.54</v>
      </c>
      <c r="AB231">
        <v>0</v>
      </c>
      <c r="AC231">
        <v>0</v>
      </c>
      <c r="AD231">
        <v>1</v>
      </c>
      <c r="AE231">
        <v>0</v>
      </c>
      <c r="AF231" t="s">
        <v>34</v>
      </c>
      <c r="AG231">
        <v>1.43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ROW(Source!A157)</f>
        <v>157</v>
      </c>
      <c r="B232">
        <v>78713963</v>
      </c>
      <c r="C232">
        <v>78713953</v>
      </c>
      <c r="D232">
        <v>75140186</v>
      </c>
      <c r="E232">
        <v>1</v>
      </c>
      <c r="F232">
        <v>1</v>
      </c>
      <c r="G232">
        <v>1077</v>
      </c>
      <c r="H232">
        <v>3</v>
      </c>
      <c r="I232" t="s">
        <v>821</v>
      </c>
      <c r="J232" t="s">
        <v>822</v>
      </c>
      <c r="K232" t="s">
        <v>823</v>
      </c>
      <c r="L232">
        <v>1339</v>
      </c>
      <c r="N232">
        <v>1007</v>
      </c>
      <c r="O232" t="s">
        <v>80</v>
      </c>
      <c r="P232" t="s">
        <v>80</v>
      </c>
      <c r="Q232">
        <v>1</v>
      </c>
      <c r="X232">
        <v>2</v>
      </c>
      <c r="Y232">
        <v>7.07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2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ROW(Source!A157)</f>
        <v>157</v>
      </c>
      <c r="B233">
        <v>78713964</v>
      </c>
      <c r="C233">
        <v>78713953</v>
      </c>
      <c r="D233">
        <v>75131375</v>
      </c>
      <c r="E233">
        <v>1077</v>
      </c>
      <c r="F233">
        <v>1</v>
      </c>
      <c r="G233">
        <v>1077</v>
      </c>
      <c r="H233">
        <v>3</v>
      </c>
      <c r="I233" t="s">
        <v>962</v>
      </c>
      <c r="J233" t="s">
        <v>3</v>
      </c>
      <c r="K233" t="s">
        <v>963</v>
      </c>
      <c r="L233">
        <v>1339</v>
      </c>
      <c r="N233">
        <v>1007</v>
      </c>
      <c r="O233" t="s">
        <v>80</v>
      </c>
      <c r="P233" t="s">
        <v>80</v>
      </c>
      <c r="Q233">
        <v>1</v>
      </c>
      <c r="X233">
        <v>17.399999999999999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</v>
      </c>
      <c r="AG233">
        <v>17.399999999999999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ROW(Source!A159)</f>
        <v>159</v>
      </c>
      <c r="B234">
        <v>78713972</v>
      </c>
      <c r="C234">
        <v>78713966</v>
      </c>
      <c r="D234">
        <v>75094012</v>
      </c>
      <c r="E234">
        <v>1077</v>
      </c>
      <c r="F234">
        <v>1</v>
      </c>
      <c r="G234">
        <v>1077</v>
      </c>
      <c r="H234">
        <v>1</v>
      </c>
      <c r="I234" t="s">
        <v>753</v>
      </c>
      <c r="J234" t="s">
        <v>3</v>
      </c>
      <c r="K234" t="s">
        <v>754</v>
      </c>
      <c r="L234">
        <v>1191</v>
      </c>
      <c r="N234">
        <v>1013</v>
      </c>
      <c r="O234" t="s">
        <v>755</v>
      </c>
      <c r="P234" t="s">
        <v>755</v>
      </c>
      <c r="Q234">
        <v>1</v>
      </c>
      <c r="X234">
        <v>8.9600000000000009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1</v>
      </c>
      <c r="AF234" t="s">
        <v>34</v>
      </c>
      <c r="AG234">
        <v>9.8559999999999999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ROW(Source!A159)</f>
        <v>159</v>
      </c>
      <c r="B235">
        <v>78713973</v>
      </c>
      <c r="C235">
        <v>78713966</v>
      </c>
      <c r="D235">
        <v>75170906</v>
      </c>
      <c r="E235">
        <v>1</v>
      </c>
      <c r="F235">
        <v>1</v>
      </c>
      <c r="G235">
        <v>1077</v>
      </c>
      <c r="H235">
        <v>2</v>
      </c>
      <c r="I235" t="s">
        <v>948</v>
      </c>
      <c r="J235" t="s">
        <v>949</v>
      </c>
      <c r="K235" t="s">
        <v>950</v>
      </c>
      <c r="L235">
        <v>1368</v>
      </c>
      <c r="N235">
        <v>1011</v>
      </c>
      <c r="O235" t="s">
        <v>759</v>
      </c>
      <c r="P235" t="s">
        <v>759</v>
      </c>
      <c r="Q235">
        <v>1</v>
      </c>
      <c r="X235">
        <v>0.71</v>
      </c>
      <c r="Y235">
        <v>0</v>
      </c>
      <c r="Z235">
        <v>163.81</v>
      </c>
      <c r="AA235">
        <v>14.54</v>
      </c>
      <c r="AB235">
        <v>0</v>
      </c>
      <c r="AC235">
        <v>0</v>
      </c>
      <c r="AD235">
        <v>1</v>
      </c>
      <c r="AE235">
        <v>0</v>
      </c>
      <c r="AF235" t="s">
        <v>34</v>
      </c>
      <c r="AG235">
        <v>0.78100000000000003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ROW(Source!A159)</f>
        <v>159</v>
      </c>
      <c r="B236">
        <v>78713974</v>
      </c>
      <c r="C236">
        <v>78713966</v>
      </c>
      <c r="D236">
        <v>75140130</v>
      </c>
      <c r="E236">
        <v>1</v>
      </c>
      <c r="F236">
        <v>1</v>
      </c>
      <c r="G236">
        <v>1077</v>
      </c>
      <c r="H236">
        <v>3</v>
      </c>
      <c r="I236" t="s">
        <v>964</v>
      </c>
      <c r="J236" t="s">
        <v>965</v>
      </c>
      <c r="K236" t="s">
        <v>966</v>
      </c>
      <c r="L236">
        <v>1348</v>
      </c>
      <c r="N236">
        <v>1009</v>
      </c>
      <c r="O236" t="s">
        <v>182</v>
      </c>
      <c r="P236" t="s">
        <v>182</v>
      </c>
      <c r="Q236">
        <v>1000</v>
      </c>
      <c r="X236">
        <v>0.06</v>
      </c>
      <c r="Y236">
        <v>3501.78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0.06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ROW(Source!A159)</f>
        <v>159</v>
      </c>
      <c r="B237">
        <v>78713975</v>
      </c>
      <c r="C237">
        <v>78713966</v>
      </c>
      <c r="D237">
        <v>75131768</v>
      </c>
      <c r="E237">
        <v>1077</v>
      </c>
      <c r="F237">
        <v>1</v>
      </c>
      <c r="G237">
        <v>1077</v>
      </c>
      <c r="H237">
        <v>3</v>
      </c>
      <c r="I237" t="s">
        <v>960</v>
      </c>
      <c r="J237" t="s">
        <v>3</v>
      </c>
      <c r="K237" t="s">
        <v>961</v>
      </c>
      <c r="L237">
        <v>1348</v>
      </c>
      <c r="N237">
        <v>1009</v>
      </c>
      <c r="O237" t="s">
        <v>182</v>
      </c>
      <c r="P237" t="s">
        <v>182</v>
      </c>
      <c r="Q237">
        <v>1000</v>
      </c>
      <c r="X237">
        <v>10.7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10.7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ROW(Source!A161)</f>
        <v>161</v>
      </c>
      <c r="B238">
        <v>78713983</v>
      </c>
      <c r="C238">
        <v>78713977</v>
      </c>
      <c r="D238">
        <v>75094012</v>
      </c>
      <c r="E238">
        <v>1077</v>
      </c>
      <c r="F238">
        <v>1</v>
      </c>
      <c r="G238">
        <v>1077</v>
      </c>
      <c r="H238">
        <v>1</v>
      </c>
      <c r="I238" t="s">
        <v>753</v>
      </c>
      <c r="J238" t="s">
        <v>3</v>
      </c>
      <c r="K238" t="s">
        <v>754</v>
      </c>
      <c r="L238">
        <v>1191</v>
      </c>
      <c r="N238">
        <v>1013</v>
      </c>
      <c r="O238" t="s">
        <v>755</v>
      </c>
      <c r="P238" t="s">
        <v>755</v>
      </c>
      <c r="Q238">
        <v>1</v>
      </c>
      <c r="X238">
        <v>8.9600000000000009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1</v>
      </c>
      <c r="AF238" t="s">
        <v>34</v>
      </c>
      <c r="AG238">
        <v>9.8559999999999999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ROW(Source!A161)</f>
        <v>161</v>
      </c>
      <c r="B239">
        <v>78713984</v>
      </c>
      <c r="C239">
        <v>78713977</v>
      </c>
      <c r="D239">
        <v>75170906</v>
      </c>
      <c r="E239">
        <v>1</v>
      </c>
      <c r="F239">
        <v>1</v>
      </c>
      <c r="G239">
        <v>1077</v>
      </c>
      <c r="H239">
        <v>2</v>
      </c>
      <c r="I239" t="s">
        <v>948</v>
      </c>
      <c r="J239" t="s">
        <v>949</v>
      </c>
      <c r="K239" t="s">
        <v>950</v>
      </c>
      <c r="L239">
        <v>1368</v>
      </c>
      <c r="N239">
        <v>1011</v>
      </c>
      <c r="O239" t="s">
        <v>759</v>
      </c>
      <c r="P239" t="s">
        <v>759</v>
      </c>
      <c r="Q239">
        <v>1</v>
      </c>
      <c r="X239">
        <v>0.71</v>
      </c>
      <c r="Y239">
        <v>0</v>
      </c>
      <c r="Z239">
        <v>163.81</v>
      </c>
      <c r="AA239">
        <v>14.54</v>
      </c>
      <c r="AB239">
        <v>0</v>
      </c>
      <c r="AC239">
        <v>0</v>
      </c>
      <c r="AD239">
        <v>1</v>
      </c>
      <c r="AE239">
        <v>0</v>
      </c>
      <c r="AF239" t="s">
        <v>34</v>
      </c>
      <c r="AG239">
        <v>0.78100000000000003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ROW(Source!A161)</f>
        <v>161</v>
      </c>
      <c r="B240">
        <v>78713985</v>
      </c>
      <c r="C240">
        <v>78713977</v>
      </c>
      <c r="D240">
        <v>75140130</v>
      </c>
      <c r="E240">
        <v>1</v>
      </c>
      <c r="F240">
        <v>1</v>
      </c>
      <c r="G240">
        <v>1077</v>
      </c>
      <c r="H240">
        <v>3</v>
      </c>
      <c r="I240" t="s">
        <v>964</v>
      </c>
      <c r="J240" t="s">
        <v>965</v>
      </c>
      <c r="K240" t="s">
        <v>966</v>
      </c>
      <c r="L240">
        <v>1348</v>
      </c>
      <c r="N240">
        <v>1009</v>
      </c>
      <c r="O240" t="s">
        <v>182</v>
      </c>
      <c r="P240" t="s">
        <v>182</v>
      </c>
      <c r="Q240">
        <v>1000</v>
      </c>
      <c r="X240">
        <v>0.06</v>
      </c>
      <c r="Y240">
        <v>3501.78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0.06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ROW(Source!A161)</f>
        <v>161</v>
      </c>
      <c r="B241">
        <v>78713986</v>
      </c>
      <c r="C241">
        <v>78713977</v>
      </c>
      <c r="D241">
        <v>75131768</v>
      </c>
      <c r="E241">
        <v>1077</v>
      </c>
      <c r="F241">
        <v>1</v>
      </c>
      <c r="G241">
        <v>1077</v>
      </c>
      <c r="H241">
        <v>3</v>
      </c>
      <c r="I241" t="s">
        <v>960</v>
      </c>
      <c r="J241" t="s">
        <v>3</v>
      </c>
      <c r="K241" t="s">
        <v>961</v>
      </c>
      <c r="L241">
        <v>1348</v>
      </c>
      <c r="N241">
        <v>1009</v>
      </c>
      <c r="O241" t="s">
        <v>182</v>
      </c>
      <c r="P241" t="s">
        <v>182</v>
      </c>
      <c r="Q241">
        <v>1000</v>
      </c>
      <c r="X241">
        <v>7.14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 t="s">
        <v>3</v>
      </c>
      <c r="AG241">
        <v>7.14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ROW(Source!A164)</f>
        <v>164</v>
      </c>
      <c r="B242">
        <v>78714006</v>
      </c>
      <c r="C242">
        <v>78713989</v>
      </c>
      <c r="D242">
        <v>75094012</v>
      </c>
      <c r="E242">
        <v>1077</v>
      </c>
      <c r="F242">
        <v>1</v>
      </c>
      <c r="G242">
        <v>1077</v>
      </c>
      <c r="H242">
        <v>1</v>
      </c>
      <c r="I242" t="s">
        <v>753</v>
      </c>
      <c r="J242" t="s">
        <v>3</v>
      </c>
      <c r="K242" t="s">
        <v>754</v>
      </c>
      <c r="L242">
        <v>1191</v>
      </c>
      <c r="N242">
        <v>1013</v>
      </c>
      <c r="O242" t="s">
        <v>755</v>
      </c>
      <c r="P242" t="s">
        <v>755</v>
      </c>
      <c r="Q242">
        <v>1</v>
      </c>
      <c r="X242">
        <v>14.4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1</v>
      </c>
      <c r="AF242" t="s">
        <v>34</v>
      </c>
      <c r="AG242">
        <v>15.84</v>
      </c>
      <c r="AH242">
        <v>2</v>
      </c>
      <c r="AI242">
        <v>78713990</v>
      </c>
      <c r="AJ242">
        <v>94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ROW(Source!A164)</f>
        <v>164</v>
      </c>
      <c r="B243">
        <v>78714007</v>
      </c>
      <c r="C243">
        <v>78713989</v>
      </c>
      <c r="D243">
        <v>75170722</v>
      </c>
      <c r="E243">
        <v>1</v>
      </c>
      <c r="F243">
        <v>1</v>
      </c>
      <c r="G243">
        <v>1077</v>
      </c>
      <c r="H243">
        <v>2</v>
      </c>
      <c r="I243" t="s">
        <v>809</v>
      </c>
      <c r="J243" t="s">
        <v>810</v>
      </c>
      <c r="K243" t="s">
        <v>811</v>
      </c>
      <c r="L243">
        <v>1368</v>
      </c>
      <c r="N243">
        <v>1011</v>
      </c>
      <c r="O243" t="s">
        <v>759</v>
      </c>
      <c r="P243" t="s">
        <v>759</v>
      </c>
      <c r="Q243">
        <v>1</v>
      </c>
      <c r="X243">
        <v>1.66</v>
      </c>
      <c r="Y243">
        <v>0</v>
      </c>
      <c r="Z243">
        <v>120.32</v>
      </c>
      <c r="AA243">
        <v>12.62</v>
      </c>
      <c r="AB243">
        <v>0</v>
      </c>
      <c r="AC243">
        <v>0</v>
      </c>
      <c r="AD243">
        <v>1</v>
      </c>
      <c r="AE243">
        <v>0</v>
      </c>
      <c r="AF243" t="s">
        <v>34</v>
      </c>
      <c r="AG243">
        <v>1.8260000000000001</v>
      </c>
      <c r="AH243">
        <v>2</v>
      </c>
      <c r="AI243">
        <v>78713991</v>
      </c>
      <c r="AJ243">
        <v>95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ROW(Source!A164)</f>
        <v>164</v>
      </c>
      <c r="B244">
        <v>78714008</v>
      </c>
      <c r="C244">
        <v>78713989</v>
      </c>
      <c r="D244">
        <v>75170981</v>
      </c>
      <c r="E244">
        <v>1</v>
      </c>
      <c r="F244">
        <v>1</v>
      </c>
      <c r="G244">
        <v>1077</v>
      </c>
      <c r="H244">
        <v>2</v>
      </c>
      <c r="I244" t="s">
        <v>812</v>
      </c>
      <c r="J244" t="s">
        <v>813</v>
      </c>
      <c r="K244" t="s">
        <v>814</v>
      </c>
      <c r="L244">
        <v>1368</v>
      </c>
      <c r="N244">
        <v>1011</v>
      </c>
      <c r="O244" t="s">
        <v>759</v>
      </c>
      <c r="P244" t="s">
        <v>759</v>
      </c>
      <c r="Q244">
        <v>1</v>
      </c>
      <c r="X244">
        <v>1.66</v>
      </c>
      <c r="Y244">
        <v>0</v>
      </c>
      <c r="Z244">
        <v>281.32</v>
      </c>
      <c r="AA244">
        <v>16.93</v>
      </c>
      <c r="AB244">
        <v>0</v>
      </c>
      <c r="AC244">
        <v>0</v>
      </c>
      <c r="AD244">
        <v>1</v>
      </c>
      <c r="AE244">
        <v>0</v>
      </c>
      <c r="AF244" t="s">
        <v>34</v>
      </c>
      <c r="AG244">
        <v>1.8260000000000001</v>
      </c>
      <c r="AH244">
        <v>2</v>
      </c>
      <c r="AI244">
        <v>78713992</v>
      </c>
      <c r="AJ244">
        <v>96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ROW(Source!A164)</f>
        <v>164</v>
      </c>
      <c r="B245">
        <v>78714009</v>
      </c>
      <c r="C245">
        <v>78713989</v>
      </c>
      <c r="D245">
        <v>75170917</v>
      </c>
      <c r="E245">
        <v>1</v>
      </c>
      <c r="F245">
        <v>1</v>
      </c>
      <c r="G245">
        <v>1077</v>
      </c>
      <c r="H245">
        <v>2</v>
      </c>
      <c r="I245" t="s">
        <v>815</v>
      </c>
      <c r="J245" t="s">
        <v>816</v>
      </c>
      <c r="K245" t="s">
        <v>817</v>
      </c>
      <c r="L245">
        <v>1368</v>
      </c>
      <c r="N245">
        <v>1011</v>
      </c>
      <c r="O245" t="s">
        <v>759</v>
      </c>
      <c r="P245" t="s">
        <v>759</v>
      </c>
      <c r="Q245">
        <v>1</v>
      </c>
      <c r="X245">
        <v>0.65</v>
      </c>
      <c r="Y245">
        <v>0</v>
      </c>
      <c r="Z245">
        <v>140.38</v>
      </c>
      <c r="AA245">
        <v>12.62</v>
      </c>
      <c r="AB245">
        <v>0</v>
      </c>
      <c r="AC245">
        <v>0</v>
      </c>
      <c r="AD245">
        <v>1</v>
      </c>
      <c r="AE245">
        <v>0</v>
      </c>
      <c r="AF245" t="s">
        <v>34</v>
      </c>
      <c r="AG245">
        <v>0.71499999999999997</v>
      </c>
      <c r="AH245">
        <v>2</v>
      </c>
      <c r="AI245">
        <v>78713993</v>
      </c>
      <c r="AJ245">
        <v>97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ROW(Source!A164)</f>
        <v>164</v>
      </c>
      <c r="B246">
        <v>78714010</v>
      </c>
      <c r="C246">
        <v>78713989</v>
      </c>
      <c r="D246">
        <v>75170939</v>
      </c>
      <c r="E246">
        <v>1</v>
      </c>
      <c r="F246">
        <v>1</v>
      </c>
      <c r="G246">
        <v>1077</v>
      </c>
      <c r="H246">
        <v>2</v>
      </c>
      <c r="I246" t="s">
        <v>800</v>
      </c>
      <c r="J246" t="s">
        <v>801</v>
      </c>
      <c r="K246" t="s">
        <v>802</v>
      </c>
      <c r="L246">
        <v>1368</v>
      </c>
      <c r="N246">
        <v>1011</v>
      </c>
      <c r="O246" t="s">
        <v>759</v>
      </c>
      <c r="P246" t="s">
        <v>759</v>
      </c>
      <c r="Q246">
        <v>1</v>
      </c>
      <c r="X246">
        <v>1.55</v>
      </c>
      <c r="Y246">
        <v>0</v>
      </c>
      <c r="Z246">
        <v>219.56</v>
      </c>
      <c r="AA246">
        <v>18.62</v>
      </c>
      <c r="AB246">
        <v>0</v>
      </c>
      <c r="AC246">
        <v>0</v>
      </c>
      <c r="AD246">
        <v>1</v>
      </c>
      <c r="AE246">
        <v>0</v>
      </c>
      <c r="AF246" t="s">
        <v>34</v>
      </c>
      <c r="AG246">
        <v>1.7050000000000001</v>
      </c>
      <c r="AH246">
        <v>2</v>
      </c>
      <c r="AI246">
        <v>78713994</v>
      </c>
      <c r="AJ246">
        <v>98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ROW(Source!A164)</f>
        <v>164</v>
      </c>
      <c r="B247">
        <v>78714011</v>
      </c>
      <c r="C247">
        <v>78713989</v>
      </c>
      <c r="D247">
        <v>75170911</v>
      </c>
      <c r="E247">
        <v>1</v>
      </c>
      <c r="F247">
        <v>1</v>
      </c>
      <c r="G247">
        <v>1077</v>
      </c>
      <c r="H247">
        <v>2</v>
      </c>
      <c r="I247" t="s">
        <v>818</v>
      </c>
      <c r="J247" t="s">
        <v>819</v>
      </c>
      <c r="K247" t="s">
        <v>820</v>
      </c>
      <c r="L247">
        <v>1368</v>
      </c>
      <c r="N247">
        <v>1011</v>
      </c>
      <c r="O247" t="s">
        <v>759</v>
      </c>
      <c r="P247" t="s">
        <v>759</v>
      </c>
      <c r="Q247">
        <v>1</v>
      </c>
      <c r="X247">
        <v>0.52</v>
      </c>
      <c r="Y247">
        <v>0</v>
      </c>
      <c r="Z247">
        <v>180.35</v>
      </c>
      <c r="AA247">
        <v>16.93</v>
      </c>
      <c r="AB247">
        <v>0</v>
      </c>
      <c r="AC247">
        <v>0</v>
      </c>
      <c r="AD247">
        <v>1</v>
      </c>
      <c r="AE247">
        <v>0</v>
      </c>
      <c r="AF247" t="s">
        <v>34</v>
      </c>
      <c r="AG247">
        <v>0.57199999999999995</v>
      </c>
      <c r="AH247">
        <v>2</v>
      </c>
      <c r="AI247">
        <v>78713995</v>
      </c>
      <c r="AJ247">
        <v>99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ROW(Source!A164)</f>
        <v>164</v>
      </c>
      <c r="B248">
        <v>78714012</v>
      </c>
      <c r="C248">
        <v>78713989</v>
      </c>
      <c r="D248">
        <v>75140186</v>
      </c>
      <c r="E248">
        <v>1</v>
      </c>
      <c r="F248">
        <v>1</v>
      </c>
      <c r="G248">
        <v>1077</v>
      </c>
      <c r="H248">
        <v>3</v>
      </c>
      <c r="I248" t="s">
        <v>821</v>
      </c>
      <c r="J248" t="s">
        <v>822</v>
      </c>
      <c r="K248" t="s">
        <v>823</v>
      </c>
      <c r="L248">
        <v>1339</v>
      </c>
      <c r="N248">
        <v>1007</v>
      </c>
      <c r="O248" t="s">
        <v>80</v>
      </c>
      <c r="P248" t="s">
        <v>80</v>
      </c>
      <c r="Q248">
        <v>1</v>
      </c>
      <c r="X248">
        <v>5</v>
      </c>
      <c r="Y248">
        <v>7.07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5</v>
      </c>
      <c r="AH248">
        <v>2</v>
      </c>
      <c r="AI248">
        <v>78713996</v>
      </c>
      <c r="AJ248">
        <v>100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ROW(Source!A164)</f>
        <v>164</v>
      </c>
      <c r="B249">
        <v>78714013</v>
      </c>
      <c r="C249">
        <v>78713989</v>
      </c>
      <c r="D249">
        <v>75131330</v>
      </c>
      <c r="E249">
        <v>1077</v>
      </c>
      <c r="F249">
        <v>1</v>
      </c>
      <c r="G249">
        <v>1077</v>
      </c>
      <c r="H249">
        <v>3</v>
      </c>
      <c r="I249" t="s">
        <v>923</v>
      </c>
      <c r="J249" t="s">
        <v>3</v>
      </c>
      <c r="K249" t="s">
        <v>924</v>
      </c>
      <c r="L249">
        <v>1339</v>
      </c>
      <c r="N249">
        <v>1007</v>
      </c>
      <c r="O249" t="s">
        <v>80</v>
      </c>
      <c r="P249" t="s">
        <v>80</v>
      </c>
      <c r="Q249">
        <v>1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3</v>
      </c>
      <c r="AG249">
        <v>0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ROW(Source!A166)</f>
        <v>166</v>
      </c>
      <c r="B250">
        <v>78714022</v>
      </c>
      <c r="C250">
        <v>78714015</v>
      </c>
      <c r="D250">
        <v>75094012</v>
      </c>
      <c r="E250">
        <v>1077</v>
      </c>
      <c r="F250">
        <v>1</v>
      </c>
      <c r="G250">
        <v>1077</v>
      </c>
      <c r="H250">
        <v>1</v>
      </c>
      <c r="I250" t="s">
        <v>753</v>
      </c>
      <c r="J250" t="s">
        <v>3</v>
      </c>
      <c r="K250" t="s">
        <v>754</v>
      </c>
      <c r="L250">
        <v>1191</v>
      </c>
      <c r="N250">
        <v>1013</v>
      </c>
      <c r="O250" t="s">
        <v>755</v>
      </c>
      <c r="P250" t="s">
        <v>755</v>
      </c>
      <c r="Q250">
        <v>1</v>
      </c>
      <c r="X250">
        <v>24.3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34</v>
      </c>
      <c r="AG250">
        <v>26.73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ROW(Source!A166)</f>
        <v>166</v>
      </c>
      <c r="B251">
        <v>78714023</v>
      </c>
      <c r="C251">
        <v>78714015</v>
      </c>
      <c r="D251">
        <v>75170917</v>
      </c>
      <c r="E251">
        <v>1</v>
      </c>
      <c r="F251">
        <v>1</v>
      </c>
      <c r="G251">
        <v>1077</v>
      </c>
      <c r="H251">
        <v>2</v>
      </c>
      <c r="I251" t="s">
        <v>815</v>
      </c>
      <c r="J251" t="s">
        <v>816</v>
      </c>
      <c r="K251" t="s">
        <v>817</v>
      </c>
      <c r="L251">
        <v>1368</v>
      </c>
      <c r="N251">
        <v>1011</v>
      </c>
      <c r="O251" t="s">
        <v>759</v>
      </c>
      <c r="P251" t="s">
        <v>759</v>
      </c>
      <c r="Q251">
        <v>1</v>
      </c>
      <c r="X251">
        <v>0.47</v>
      </c>
      <c r="Y251">
        <v>0</v>
      </c>
      <c r="Z251">
        <v>140.38</v>
      </c>
      <c r="AA251">
        <v>12.62</v>
      </c>
      <c r="AB251">
        <v>0</v>
      </c>
      <c r="AC251">
        <v>0</v>
      </c>
      <c r="AD251">
        <v>1</v>
      </c>
      <c r="AE251">
        <v>0</v>
      </c>
      <c r="AF251" t="s">
        <v>34</v>
      </c>
      <c r="AG251">
        <v>0.51700000000000002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ROW(Source!A166)</f>
        <v>166</v>
      </c>
      <c r="B252">
        <v>78714024</v>
      </c>
      <c r="C252">
        <v>78714015</v>
      </c>
      <c r="D252">
        <v>75170906</v>
      </c>
      <c r="E252">
        <v>1</v>
      </c>
      <c r="F252">
        <v>1</v>
      </c>
      <c r="G252">
        <v>1077</v>
      </c>
      <c r="H252">
        <v>2</v>
      </c>
      <c r="I252" t="s">
        <v>948</v>
      </c>
      <c r="J252" t="s">
        <v>949</v>
      </c>
      <c r="K252" t="s">
        <v>950</v>
      </c>
      <c r="L252">
        <v>1368</v>
      </c>
      <c r="N252">
        <v>1011</v>
      </c>
      <c r="O252" t="s">
        <v>759</v>
      </c>
      <c r="P252" t="s">
        <v>759</v>
      </c>
      <c r="Q252">
        <v>1</v>
      </c>
      <c r="X252">
        <v>1.3</v>
      </c>
      <c r="Y252">
        <v>0</v>
      </c>
      <c r="Z252">
        <v>163.81</v>
      </c>
      <c r="AA252">
        <v>14.54</v>
      </c>
      <c r="AB252">
        <v>0</v>
      </c>
      <c r="AC252">
        <v>0</v>
      </c>
      <c r="AD252">
        <v>1</v>
      </c>
      <c r="AE252">
        <v>0</v>
      </c>
      <c r="AF252" t="s">
        <v>34</v>
      </c>
      <c r="AG252">
        <v>1.43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ROW(Source!A166)</f>
        <v>166</v>
      </c>
      <c r="B253">
        <v>78714025</v>
      </c>
      <c r="C253">
        <v>78714015</v>
      </c>
      <c r="D253">
        <v>75140186</v>
      </c>
      <c r="E253">
        <v>1</v>
      </c>
      <c r="F253">
        <v>1</v>
      </c>
      <c r="G253">
        <v>1077</v>
      </c>
      <c r="H253">
        <v>3</v>
      </c>
      <c r="I253" t="s">
        <v>821</v>
      </c>
      <c r="J253" t="s">
        <v>822</v>
      </c>
      <c r="K253" t="s">
        <v>823</v>
      </c>
      <c r="L253">
        <v>1339</v>
      </c>
      <c r="N253">
        <v>1007</v>
      </c>
      <c r="O253" t="s">
        <v>80</v>
      </c>
      <c r="P253" t="s">
        <v>80</v>
      </c>
      <c r="Q253">
        <v>1</v>
      </c>
      <c r="X253">
        <v>2</v>
      </c>
      <c r="Y253">
        <v>7.07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2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ROW(Source!A166)</f>
        <v>166</v>
      </c>
      <c r="B254">
        <v>78714026</v>
      </c>
      <c r="C254">
        <v>78714015</v>
      </c>
      <c r="D254">
        <v>75131375</v>
      </c>
      <c r="E254">
        <v>1077</v>
      </c>
      <c r="F254">
        <v>1</v>
      </c>
      <c r="G254">
        <v>1077</v>
      </c>
      <c r="H254">
        <v>3</v>
      </c>
      <c r="I254" t="s">
        <v>962</v>
      </c>
      <c r="J254" t="s">
        <v>3</v>
      </c>
      <c r="K254" t="s">
        <v>963</v>
      </c>
      <c r="L254">
        <v>1339</v>
      </c>
      <c r="N254">
        <v>1007</v>
      </c>
      <c r="O254" t="s">
        <v>80</v>
      </c>
      <c r="P254" t="s">
        <v>80</v>
      </c>
      <c r="Q254">
        <v>1</v>
      </c>
      <c r="X254">
        <v>17.399999999999999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17.399999999999999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ROW(Source!A168)</f>
        <v>168</v>
      </c>
      <c r="B255">
        <v>78714042</v>
      </c>
      <c r="C255">
        <v>78714028</v>
      </c>
      <c r="D255">
        <v>75094012</v>
      </c>
      <c r="E255">
        <v>1077</v>
      </c>
      <c r="F255">
        <v>1</v>
      </c>
      <c r="G255">
        <v>1077</v>
      </c>
      <c r="H255">
        <v>1</v>
      </c>
      <c r="I255" t="s">
        <v>753</v>
      </c>
      <c r="J255" t="s">
        <v>3</v>
      </c>
      <c r="K255" t="s">
        <v>754</v>
      </c>
      <c r="L255">
        <v>1191</v>
      </c>
      <c r="N255">
        <v>1013</v>
      </c>
      <c r="O255" t="s">
        <v>755</v>
      </c>
      <c r="P255" t="s">
        <v>755</v>
      </c>
      <c r="Q255">
        <v>1</v>
      </c>
      <c r="X255">
        <v>267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34</v>
      </c>
      <c r="AG255">
        <v>293.7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ROW(Source!A168)</f>
        <v>168</v>
      </c>
      <c r="B256">
        <v>78714043</v>
      </c>
      <c r="C256">
        <v>78714028</v>
      </c>
      <c r="D256">
        <v>75171515</v>
      </c>
      <c r="E256">
        <v>1</v>
      </c>
      <c r="F256">
        <v>1</v>
      </c>
      <c r="G256">
        <v>1077</v>
      </c>
      <c r="H256">
        <v>2</v>
      </c>
      <c r="I256" t="s">
        <v>785</v>
      </c>
      <c r="J256" t="s">
        <v>786</v>
      </c>
      <c r="K256" t="s">
        <v>787</v>
      </c>
      <c r="L256">
        <v>1368</v>
      </c>
      <c r="N256">
        <v>1011</v>
      </c>
      <c r="O256" t="s">
        <v>759</v>
      </c>
      <c r="P256" t="s">
        <v>759</v>
      </c>
      <c r="Q256">
        <v>1</v>
      </c>
      <c r="X256">
        <v>0.59</v>
      </c>
      <c r="Y256">
        <v>0</v>
      </c>
      <c r="Z256">
        <v>83.1</v>
      </c>
      <c r="AA256">
        <v>12.62</v>
      </c>
      <c r="AB256">
        <v>0</v>
      </c>
      <c r="AC256">
        <v>0</v>
      </c>
      <c r="AD256">
        <v>1</v>
      </c>
      <c r="AE256">
        <v>0</v>
      </c>
      <c r="AF256" t="s">
        <v>34</v>
      </c>
      <c r="AG256">
        <v>0.64900000000000002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ROW(Source!A168)</f>
        <v>168</v>
      </c>
      <c r="B257">
        <v>78714044</v>
      </c>
      <c r="C257">
        <v>78714028</v>
      </c>
      <c r="D257">
        <v>75170759</v>
      </c>
      <c r="E257">
        <v>1</v>
      </c>
      <c r="F257">
        <v>1</v>
      </c>
      <c r="G257">
        <v>1077</v>
      </c>
      <c r="H257">
        <v>2</v>
      </c>
      <c r="I257" t="s">
        <v>827</v>
      </c>
      <c r="J257" t="s">
        <v>828</v>
      </c>
      <c r="K257" t="s">
        <v>829</v>
      </c>
      <c r="L257">
        <v>1368</v>
      </c>
      <c r="N257">
        <v>1011</v>
      </c>
      <c r="O257" t="s">
        <v>759</v>
      </c>
      <c r="P257" t="s">
        <v>759</v>
      </c>
      <c r="Q257">
        <v>1</v>
      </c>
      <c r="X257">
        <v>0.45</v>
      </c>
      <c r="Y257">
        <v>0</v>
      </c>
      <c r="Z257">
        <v>179.17</v>
      </c>
      <c r="AA257">
        <v>16.93</v>
      </c>
      <c r="AB257">
        <v>0</v>
      </c>
      <c r="AC257">
        <v>0</v>
      </c>
      <c r="AD257">
        <v>1</v>
      </c>
      <c r="AE257">
        <v>0</v>
      </c>
      <c r="AF257" t="s">
        <v>34</v>
      </c>
      <c r="AG257">
        <v>0.495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ROW(Source!A168)</f>
        <v>168</v>
      </c>
      <c r="B258">
        <v>78714045</v>
      </c>
      <c r="C258">
        <v>78714028</v>
      </c>
      <c r="D258">
        <v>75170917</v>
      </c>
      <c r="E258">
        <v>1</v>
      </c>
      <c r="F258">
        <v>1</v>
      </c>
      <c r="G258">
        <v>1077</v>
      </c>
      <c r="H258">
        <v>2</v>
      </c>
      <c r="I258" t="s">
        <v>815</v>
      </c>
      <c r="J258" t="s">
        <v>816</v>
      </c>
      <c r="K258" t="s">
        <v>817</v>
      </c>
      <c r="L258">
        <v>1368</v>
      </c>
      <c r="N258">
        <v>1011</v>
      </c>
      <c r="O258" t="s">
        <v>759</v>
      </c>
      <c r="P258" t="s">
        <v>759</v>
      </c>
      <c r="Q258">
        <v>1</v>
      </c>
      <c r="X258">
        <v>11.76</v>
      </c>
      <c r="Y258">
        <v>0</v>
      </c>
      <c r="Z258">
        <v>140.38</v>
      </c>
      <c r="AA258">
        <v>12.62</v>
      </c>
      <c r="AB258">
        <v>0</v>
      </c>
      <c r="AC258">
        <v>0</v>
      </c>
      <c r="AD258">
        <v>1</v>
      </c>
      <c r="AE258">
        <v>0</v>
      </c>
      <c r="AF258" t="s">
        <v>34</v>
      </c>
      <c r="AG258">
        <v>12.936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ROW(Source!A168)</f>
        <v>168</v>
      </c>
      <c r="B259">
        <v>78714046</v>
      </c>
      <c r="C259">
        <v>78714028</v>
      </c>
      <c r="D259">
        <v>75170948</v>
      </c>
      <c r="E259">
        <v>1</v>
      </c>
      <c r="F259">
        <v>1</v>
      </c>
      <c r="G259">
        <v>1077</v>
      </c>
      <c r="H259">
        <v>2</v>
      </c>
      <c r="I259" t="s">
        <v>925</v>
      </c>
      <c r="J259" t="s">
        <v>926</v>
      </c>
      <c r="K259" t="s">
        <v>927</v>
      </c>
      <c r="L259">
        <v>1368</v>
      </c>
      <c r="N259">
        <v>1011</v>
      </c>
      <c r="O259" t="s">
        <v>759</v>
      </c>
      <c r="P259" t="s">
        <v>759</v>
      </c>
      <c r="Q259">
        <v>1</v>
      </c>
      <c r="X259">
        <v>10.8</v>
      </c>
      <c r="Y259">
        <v>0</v>
      </c>
      <c r="Z259">
        <v>20.51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34</v>
      </c>
      <c r="AG259">
        <v>11.88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ROW(Source!A168)</f>
        <v>168</v>
      </c>
      <c r="B260">
        <v>78714047</v>
      </c>
      <c r="C260">
        <v>78714028</v>
      </c>
      <c r="D260">
        <v>75171014</v>
      </c>
      <c r="E260">
        <v>1</v>
      </c>
      <c r="F260">
        <v>1</v>
      </c>
      <c r="G260">
        <v>1077</v>
      </c>
      <c r="H260">
        <v>2</v>
      </c>
      <c r="I260" t="s">
        <v>928</v>
      </c>
      <c r="J260" t="s">
        <v>929</v>
      </c>
      <c r="K260" t="s">
        <v>930</v>
      </c>
      <c r="L260">
        <v>1368</v>
      </c>
      <c r="N260">
        <v>1011</v>
      </c>
      <c r="O260" t="s">
        <v>759</v>
      </c>
      <c r="P260" t="s">
        <v>759</v>
      </c>
      <c r="Q260">
        <v>1</v>
      </c>
      <c r="X260">
        <v>17.399999999999999</v>
      </c>
      <c r="Y260">
        <v>0</v>
      </c>
      <c r="Z260">
        <v>0.23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34</v>
      </c>
      <c r="AG260">
        <v>19.14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ROW(Source!A168)</f>
        <v>168</v>
      </c>
      <c r="B261">
        <v>78714048</v>
      </c>
      <c r="C261">
        <v>78714028</v>
      </c>
      <c r="D261">
        <v>75140797</v>
      </c>
      <c r="E261">
        <v>1</v>
      </c>
      <c r="F261">
        <v>1</v>
      </c>
      <c r="G261">
        <v>1077</v>
      </c>
      <c r="H261">
        <v>3</v>
      </c>
      <c r="I261" t="s">
        <v>931</v>
      </c>
      <c r="J261" t="s">
        <v>932</v>
      </c>
      <c r="K261" t="s">
        <v>933</v>
      </c>
      <c r="L261">
        <v>1327</v>
      </c>
      <c r="N261">
        <v>1005</v>
      </c>
      <c r="O261" t="s">
        <v>190</v>
      </c>
      <c r="P261" t="s">
        <v>190</v>
      </c>
      <c r="Q261">
        <v>1</v>
      </c>
      <c r="X261">
        <v>12</v>
      </c>
      <c r="Y261">
        <v>5.04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12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ROW(Source!A168)</f>
        <v>168</v>
      </c>
      <c r="B262">
        <v>78714049</v>
      </c>
      <c r="C262">
        <v>78714028</v>
      </c>
      <c r="D262">
        <v>75140186</v>
      </c>
      <c r="E262">
        <v>1</v>
      </c>
      <c r="F262">
        <v>1</v>
      </c>
      <c r="G262">
        <v>1077</v>
      </c>
      <c r="H262">
        <v>3</v>
      </c>
      <c r="I262" t="s">
        <v>821</v>
      </c>
      <c r="J262" t="s">
        <v>822</v>
      </c>
      <c r="K262" t="s">
        <v>823</v>
      </c>
      <c r="L262">
        <v>1339</v>
      </c>
      <c r="N262">
        <v>1007</v>
      </c>
      <c r="O262" t="s">
        <v>80</v>
      </c>
      <c r="P262" t="s">
        <v>80</v>
      </c>
      <c r="Q262">
        <v>1</v>
      </c>
      <c r="X262">
        <v>178</v>
      </c>
      <c r="Y262">
        <v>7.07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178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ROW(Source!A168)</f>
        <v>168</v>
      </c>
      <c r="B263">
        <v>78714050</v>
      </c>
      <c r="C263">
        <v>78714028</v>
      </c>
      <c r="D263">
        <v>75140129</v>
      </c>
      <c r="E263">
        <v>1</v>
      </c>
      <c r="F263">
        <v>1</v>
      </c>
      <c r="G263">
        <v>1077</v>
      </c>
      <c r="H263">
        <v>3</v>
      </c>
      <c r="I263" t="s">
        <v>934</v>
      </c>
      <c r="J263" t="s">
        <v>935</v>
      </c>
      <c r="K263" t="s">
        <v>936</v>
      </c>
      <c r="L263">
        <v>1348</v>
      </c>
      <c r="N263">
        <v>1009</v>
      </c>
      <c r="O263" t="s">
        <v>182</v>
      </c>
      <c r="P263" t="s">
        <v>182</v>
      </c>
      <c r="Q263">
        <v>1000</v>
      </c>
      <c r="X263">
        <v>0.09</v>
      </c>
      <c r="Y263">
        <v>3386.07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0.09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ROW(Source!A168)</f>
        <v>168</v>
      </c>
      <c r="B264">
        <v>78714051</v>
      </c>
      <c r="C264">
        <v>78714028</v>
      </c>
      <c r="D264">
        <v>75140648</v>
      </c>
      <c r="E264">
        <v>1</v>
      </c>
      <c r="F264">
        <v>1</v>
      </c>
      <c r="G264">
        <v>1077</v>
      </c>
      <c r="H264">
        <v>3</v>
      </c>
      <c r="I264" t="s">
        <v>78</v>
      </c>
      <c r="J264" t="s">
        <v>81</v>
      </c>
      <c r="K264" t="s">
        <v>79</v>
      </c>
      <c r="L264">
        <v>1339</v>
      </c>
      <c r="N264">
        <v>1007</v>
      </c>
      <c r="O264" t="s">
        <v>80</v>
      </c>
      <c r="P264" t="s">
        <v>80</v>
      </c>
      <c r="Q264">
        <v>1</v>
      </c>
      <c r="X264">
        <v>40</v>
      </c>
      <c r="Y264">
        <v>104.99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40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ROW(Source!A168)</f>
        <v>168</v>
      </c>
      <c r="B265">
        <v>78714052</v>
      </c>
      <c r="C265">
        <v>78714028</v>
      </c>
      <c r="D265">
        <v>75152667</v>
      </c>
      <c r="E265">
        <v>1</v>
      </c>
      <c r="F265">
        <v>1</v>
      </c>
      <c r="G265">
        <v>1077</v>
      </c>
      <c r="H265">
        <v>3</v>
      </c>
      <c r="I265" t="s">
        <v>937</v>
      </c>
      <c r="J265" t="s">
        <v>938</v>
      </c>
      <c r="K265" t="s">
        <v>939</v>
      </c>
      <c r="L265">
        <v>1327</v>
      </c>
      <c r="N265">
        <v>1005</v>
      </c>
      <c r="O265" t="s">
        <v>190</v>
      </c>
      <c r="P265" t="s">
        <v>190</v>
      </c>
      <c r="Q265">
        <v>1</v>
      </c>
      <c r="X265">
        <v>10.199999999999999</v>
      </c>
      <c r="Y265">
        <v>90.15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10.199999999999999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ROW(Source!A168)</f>
        <v>168</v>
      </c>
      <c r="B266">
        <v>78714053</v>
      </c>
      <c r="C266">
        <v>78714028</v>
      </c>
      <c r="D266">
        <v>75132135</v>
      </c>
      <c r="E266">
        <v>1077</v>
      </c>
      <c r="F266">
        <v>1</v>
      </c>
      <c r="G266">
        <v>1077</v>
      </c>
      <c r="H266">
        <v>3</v>
      </c>
      <c r="I266" t="s">
        <v>940</v>
      </c>
      <c r="J266" t="s">
        <v>3</v>
      </c>
      <c r="K266" t="s">
        <v>941</v>
      </c>
      <c r="L266">
        <v>1339</v>
      </c>
      <c r="N266">
        <v>1007</v>
      </c>
      <c r="O266" t="s">
        <v>80</v>
      </c>
      <c r="P266" t="s">
        <v>80</v>
      </c>
      <c r="Q266">
        <v>1</v>
      </c>
      <c r="X266">
        <v>162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3</v>
      </c>
      <c r="AG266">
        <v>162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ROW(Source!A170)</f>
        <v>170</v>
      </c>
      <c r="B267">
        <v>78714060</v>
      </c>
      <c r="C267">
        <v>78714055</v>
      </c>
      <c r="D267">
        <v>75094012</v>
      </c>
      <c r="E267">
        <v>1077</v>
      </c>
      <c r="F267">
        <v>1</v>
      </c>
      <c r="G267">
        <v>1077</v>
      </c>
      <c r="H267">
        <v>1</v>
      </c>
      <c r="I267" t="s">
        <v>753</v>
      </c>
      <c r="J267" t="s">
        <v>3</v>
      </c>
      <c r="K267" t="s">
        <v>754</v>
      </c>
      <c r="L267">
        <v>1191</v>
      </c>
      <c r="N267">
        <v>1013</v>
      </c>
      <c r="O267" t="s">
        <v>755</v>
      </c>
      <c r="P267" t="s">
        <v>755</v>
      </c>
      <c r="Q267">
        <v>1</v>
      </c>
      <c r="X267">
        <v>5.17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393</v>
      </c>
      <c r="AG267">
        <v>22.748000000000001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ROW(Source!A170)</f>
        <v>170</v>
      </c>
      <c r="B268">
        <v>78714061</v>
      </c>
      <c r="C268">
        <v>78714055</v>
      </c>
      <c r="D268">
        <v>75152667</v>
      </c>
      <c r="E268">
        <v>1</v>
      </c>
      <c r="F268">
        <v>1</v>
      </c>
      <c r="G268">
        <v>1077</v>
      </c>
      <c r="H268">
        <v>3</v>
      </c>
      <c r="I268" t="s">
        <v>937</v>
      </c>
      <c r="J268" t="s">
        <v>938</v>
      </c>
      <c r="K268" t="s">
        <v>939</v>
      </c>
      <c r="L268">
        <v>1327</v>
      </c>
      <c r="N268">
        <v>1005</v>
      </c>
      <c r="O268" t="s">
        <v>190</v>
      </c>
      <c r="P268" t="s">
        <v>190</v>
      </c>
      <c r="Q268">
        <v>1</v>
      </c>
      <c r="X268">
        <v>0.65</v>
      </c>
      <c r="Y268">
        <v>90.15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392</v>
      </c>
      <c r="AG268">
        <v>2.6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ROW(Source!A170)</f>
        <v>170</v>
      </c>
      <c r="B269">
        <v>78714062</v>
      </c>
      <c r="C269">
        <v>78714055</v>
      </c>
      <c r="D269">
        <v>75132135</v>
      </c>
      <c r="E269">
        <v>1077</v>
      </c>
      <c r="F269">
        <v>1</v>
      </c>
      <c r="G269">
        <v>1077</v>
      </c>
      <c r="H269">
        <v>3</v>
      </c>
      <c r="I269" t="s">
        <v>940</v>
      </c>
      <c r="J269" t="s">
        <v>3</v>
      </c>
      <c r="K269" t="s">
        <v>941</v>
      </c>
      <c r="L269">
        <v>1339</v>
      </c>
      <c r="N269">
        <v>1007</v>
      </c>
      <c r="O269" t="s">
        <v>80</v>
      </c>
      <c r="P269" t="s">
        <v>80</v>
      </c>
      <c r="Q269">
        <v>1</v>
      </c>
      <c r="X269">
        <v>10.199999999999999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392</v>
      </c>
      <c r="AG269">
        <v>40.799999999999997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ROW(Source!A172)</f>
        <v>172</v>
      </c>
      <c r="B270">
        <v>78714073</v>
      </c>
      <c r="C270">
        <v>78714064</v>
      </c>
      <c r="D270">
        <v>75094012</v>
      </c>
      <c r="E270">
        <v>1077</v>
      </c>
      <c r="F270">
        <v>1</v>
      </c>
      <c r="G270">
        <v>1077</v>
      </c>
      <c r="H270">
        <v>1</v>
      </c>
      <c r="I270" t="s">
        <v>753</v>
      </c>
      <c r="J270" t="s">
        <v>3</v>
      </c>
      <c r="K270" t="s">
        <v>754</v>
      </c>
      <c r="L270">
        <v>1191</v>
      </c>
      <c r="N270">
        <v>1013</v>
      </c>
      <c r="O270" t="s">
        <v>755</v>
      </c>
      <c r="P270" t="s">
        <v>755</v>
      </c>
      <c r="Q270">
        <v>1</v>
      </c>
      <c r="X270">
        <v>14.4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1</v>
      </c>
      <c r="AF270" t="s">
        <v>34</v>
      </c>
      <c r="AG270">
        <v>15.84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ROW(Source!A172)</f>
        <v>172</v>
      </c>
      <c r="B271">
        <v>78714074</v>
      </c>
      <c r="C271">
        <v>78714064</v>
      </c>
      <c r="D271">
        <v>75170722</v>
      </c>
      <c r="E271">
        <v>1</v>
      </c>
      <c r="F271">
        <v>1</v>
      </c>
      <c r="G271">
        <v>1077</v>
      </c>
      <c r="H271">
        <v>2</v>
      </c>
      <c r="I271" t="s">
        <v>809</v>
      </c>
      <c r="J271" t="s">
        <v>810</v>
      </c>
      <c r="K271" t="s">
        <v>811</v>
      </c>
      <c r="L271">
        <v>1368</v>
      </c>
      <c r="N271">
        <v>1011</v>
      </c>
      <c r="O271" t="s">
        <v>759</v>
      </c>
      <c r="P271" t="s">
        <v>759</v>
      </c>
      <c r="Q271">
        <v>1</v>
      </c>
      <c r="X271">
        <v>1.66</v>
      </c>
      <c r="Y271">
        <v>0</v>
      </c>
      <c r="Z271">
        <v>120.32</v>
      </c>
      <c r="AA271">
        <v>12.62</v>
      </c>
      <c r="AB271">
        <v>0</v>
      </c>
      <c r="AC271">
        <v>0</v>
      </c>
      <c r="AD271">
        <v>1</v>
      </c>
      <c r="AE271">
        <v>0</v>
      </c>
      <c r="AF271" t="s">
        <v>34</v>
      </c>
      <c r="AG271">
        <v>1.8260000000000001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ROW(Source!A172)</f>
        <v>172</v>
      </c>
      <c r="B272">
        <v>78714075</v>
      </c>
      <c r="C272">
        <v>78714064</v>
      </c>
      <c r="D272">
        <v>75170981</v>
      </c>
      <c r="E272">
        <v>1</v>
      </c>
      <c r="F272">
        <v>1</v>
      </c>
      <c r="G272">
        <v>1077</v>
      </c>
      <c r="H272">
        <v>2</v>
      </c>
      <c r="I272" t="s">
        <v>812</v>
      </c>
      <c r="J272" t="s">
        <v>813</v>
      </c>
      <c r="K272" t="s">
        <v>814</v>
      </c>
      <c r="L272">
        <v>1368</v>
      </c>
      <c r="N272">
        <v>1011</v>
      </c>
      <c r="O272" t="s">
        <v>759</v>
      </c>
      <c r="P272" t="s">
        <v>759</v>
      </c>
      <c r="Q272">
        <v>1</v>
      </c>
      <c r="X272">
        <v>1.66</v>
      </c>
      <c r="Y272">
        <v>0</v>
      </c>
      <c r="Z272">
        <v>281.32</v>
      </c>
      <c r="AA272">
        <v>16.93</v>
      </c>
      <c r="AB272">
        <v>0</v>
      </c>
      <c r="AC272">
        <v>0</v>
      </c>
      <c r="AD272">
        <v>1</v>
      </c>
      <c r="AE272">
        <v>0</v>
      </c>
      <c r="AF272" t="s">
        <v>34</v>
      </c>
      <c r="AG272">
        <v>1.8260000000000001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ROW(Source!A172)</f>
        <v>172</v>
      </c>
      <c r="B273">
        <v>78714076</v>
      </c>
      <c r="C273">
        <v>78714064</v>
      </c>
      <c r="D273">
        <v>75170917</v>
      </c>
      <c r="E273">
        <v>1</v>
      </c>
      <c r="F273">
        <v>1</v>
      </c>
      <c r="G273">
        <v>1077</v>
      </c>
      <c r="H273">
        <v>2</v>
      </c>
      <c r="I273" t="s">
        <v>815</v>
      </c>
      <c r="J273" t="s">
        <v>816</v>
      </c>
      <c r="K273" t="s">
        <v>817</v>
      </c>
      <c r="L273">
        <v>1368</v>
      </c>
      <c r="N273">
        <v>1011</v>
      </c>
      <c r="O273" t="s">
        <v>759</v>
      </c>
      <c r="P273" t="s">
        <v>759</v>
      </c>
      <c r="Q273">
        <v>1</v>
      </c>
      <c r="X273">
        <v>0.65</v>
      </c>
      <c r="Y273">
        <v>0</v>
      </c>
      <c r="Z273">
        <v>140.38</v>
      </c>
      <c r="AA273">
        <v>12.62</v>
      </c>
      <c r="AB273">
        <v>0</v>
      </c>
      <c r="AC273">
        <v>0</v>
      </c>
      <c r="AD273">
        <v>1</v>
      </c>
      <c r="AE273">
        <v>0</v>
      </c>
      <c r="AF273" t="s">
        <v>34</v>
      </c>
      <c r="AG273">
        <v>0.71499999999999997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ROW(Source!A172)</f>
        <v>172</v>
      </c>
      <c r="B274">
        <v>78714077</v>
      </c>
      <c r="C274">
        <v>78714064</v>
      </c>
      <c r="D274">
        <v>75170939</v>
      </c>
      <c r="E274">
        <v>1</v>
      </c>
      <c r="F274">
        <v>1</v>
      </c>
      <c r="G274">
        <v>1077</v>
      </c>
      <c r="H274">
        <v>2</v>
      </c>
      <c r="I274" t="s">
        <v>800</v>
      </c>
      <c r="J274" t="s">
        <v>801</v>
      </c>
      <c r="K274" t="s">
        <v>802</v>
      </c>
      <c r="L274">
        <v>1368</v>
      </c>
      <c r="N274">
        <v>1011</v>
      </c>
      <c r="O274" t="s">
        <v>759</v>
      </c>
      <c r="P274" t="s">
        <v>759</v>
      </c>
      <c r="Q274">
        <v>1</v>
      </c>
      <c r="X274">
        <v>1.55</v>
      </c>
      <c r="Y274">
        <v>0</v>
      </c>
      <c r="Z274">
        <v>219.56</v>
      </c>
      <c r="AA274">
        <v>18.62</v>
      </c>
      <c r="AB274">
        <v>0</v>
      </c>
      <c r="AC274">
        <v>0</v>
      </c>
      <c r="AD274">
        <v>1</v>
      </c>
      <c r="AE274">
        <v>0</v>
      </c>
      <c r="AF274" t="s">
        <v>34</v>
      </c>
      <c r="AG274">
        <v>1.7050000000000001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ROW(Source!A172)</f>
        <v>172</v>
      </c>
      <c r="B275">
        <v>78714078</v>
      </c>
      <c r="C275">
        <v>78714064</v>
      </c>
      <c r="D275">
        <v>75170911</v>
      </c>
      <c r="E275">
        <v>1</v>
      </c>
      <c r="F275">
        <v>1</v>
      </c>
      <c r="G275">
        <v>1077</v>
      </c>
      <c r="H275">
        <v>2</v>
      </c>
      <c r="I275" t="s">
        <v>818</v>
      </c>
      <c r="J275" t="s">
        <v>819</v>
      </c>
      <c r="K275" t="s">
        <v>820</v>
      </c>
      <c r="L275">
        <v>1368</v>
      </c>
      <c r="N275">
        <v>1011</v>
      </c>
      <c r="O275" t="s">
        <v>759</v>
      </c>
      <c r="P275" t="s">
        <v>759</v>
      </c>
      <c r="Q275">
        <v>1</v>
      </c>
      <c r="X275">
        <v>0.52</v>
      </c>
      <c r="Y275">
        <v>0</v>
      </c>
      <c r="Z275">
        <v>180.35</v>
      </c>
      <c r="AA275">
        <v>16.93</v>
      </c>
      <c r="AB275">
        <v>0</v>
      </c>
      <c r="AC275">
        <v>0</v>
      </c>
      <c r="AD275">
        <v>1</v>
      </c>
      <c r="AE275">
        <v>0</v>
      </c>
      <c r="AF275" t="s">
        <v>34</v>
      </c>
      <c r="AG275">
        <v>0.57199999999999995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ROW(Source!A172)</f>
        <v>172</v>
      </c>
      <c r="B276">
        <v>78714079</v>
      </c>
      <c r="C276">
        <v>78714064</v>
      </c>
      <c r="D276">
        <v>75140186</v>
      </c>
      <c r="E276">
        <v>1</v>
      </c>
      <c r="F276">
        <v>1</v>
      </c>
      <c r="G276">
        <v>1077</v>
      </c>
      <c r="H276">
        <v>3</v>
      </c>
      <c r="I276" t="s">
        <v>821</v>
      </c>
      <c r="J276" t="s">
        <v>822</v>
      </c>
      <c r="K276" t="s">
        <v>823</v>
      </c>
      <c r="L276">
        <v>1339</v>
      </c>
      <c r="N276">
        <v>1007</v>
      </c>
      <c r="O276" t="s">
        <v>80</v>
      </c>
      <c r="P276" t="s">
        <v>80</v>
      </c>
      <c r="Q276">
        <v>1</v>
      </c>
      <c r="X276">
        <v>5</v>
      </c>
      <c r="Y276">
        <v>7.07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5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ROW(Source!A172)</f>
        <v>172</v>
      </c>
      <c r="B277">
        <v>78714080</v>
      </c>
      <c r="C277">
        <v>78714064</v>
      </c>
      <c r="D277">
        <v>75131330</v>
      </c>
      <c r="E277">
        <v>1077</v>
      </c>
      <c r="F277">
        <v>1</v>
      </c>
      <c r="G277">
        <v>1077</v>
      </c>
      <c r="H277">
        <v>3</v>
      </c>
      <c r="I277" t="s">
        <v>923</v>
      </c>
      <c r="J277" t="s">
        <v>3</v>
      </c>
      <c r="K277" t="s">
        <v>924</v>
      </c>
      <c r="L277">
        <v>1339</v>
      </c>
      <c r="N277">
        <v>1007</v>
      </c>
      <c r="O277" t="s">
        <v>80</v>
      </c>
      <c r="P277" t="s">
        <v>80</v>
      </c>
      <c r="Q277">
        <v>1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ROW(Source!A174)</f>
        <v>174</v>
      </c>
      <c r="B278">
        <v>78714094</v>
      </c>
      <c r="C278">
        <v>78714082</v>
      </c>
      <c r="D278">
        <v>75094012</v>
      </c>
      <c r="E278">
        <v>1077</v>
      </c>
      <c r="F278">
        <v>1</v>
      </c>
      <c r="G278">
        <v>1077</v>
      </c>
      <c r="H278">
        <v>1</v>
      </c>
      <c r="I278" t="s">
        <v>753</v>
      </c>
      <c r="J278" t="s">
        <v>3</v>
      </c>
      <c r="K278" t="s">
        <v>754</v>
      </c>
      <c r="L278">
        <v>1191</v>
      </c>
      <c r="N278">
        <v>1013</v>
      </c>
      <c r="O278" t="s">
        <v>755</v>
      </c>
      <c r="P278" t="s">
        <v>755</v>
      </c>
      <c r="Q278">
        <v>1</v>
      </c>
      <c r="X278">
        <v>45.8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34</v>
      </c>
      <c r="AG278">
        <v>50.38</v>
      </c>
      <c r="AH278">
        <v>2</v>
      </c>
      <c r="AI278">
        <v>78714083</v>
      </c>
      <c r="AJ278">
        <v>105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ROW(Source!A174)</f>
        <v>174</v>
      </c>
      <c r="B279">
        <v>78714095</v>
      </c>
      <c r="C279">
        <v>78714082</v>
      </c>
      <c r="D279">
        <v>75171395</v>
      </c>
      <c r="E279">
        <v>1</v>
      </c>
      <c r="F279">
        <v>1</v>
      </c>
      <c r="G279">
        <v>1077</v>
      </c>
      <c r="H279">
        <v>2</v>
      </c>
      <c r="I279" t="s">
        <v>824</v>
      </c>
      <c r="J279" t="s">
        <v>825</v>
      </c>
      <c r="K279" t="s">
        <v>826</v>
      </c>
      <c r="L279">
        <v>1368</v>
      </c>
      <c r="N279">
        <v>1011</v>
      </c>
      <c r="O279" t="s">
        <v>759</v>
      </c>
      <c r="P279" t="s">
        <v>759</v>
      </c>
      <c r="Q279">
        <v>1</v>
      </c>
      <c r="X279">
        <v>5.62</v>
      </c>
      <c r="Y279">
        <v>0</v>
      </c>
      <c r="Z279">
        <v>9.8800000000000008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34</v>
      </c>
      <c r="AG279">
        <v>6.1820000000000004</v>
      </c>
      <c r="AH279">
        <v>2</v>
      </c>
      <c r="AI279">
        <v>78714084</v>
      </c>
      <c r="AJ279">
        <v>106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ROW(Source!A174)</f>
        <v>174</v>
      </c>
      <c r="B280">
        <v>78714096</v>
      </c>
      <c r="C280">
        <v>78714082</v>
      </c>
      <c r="D280">
        <v>75171515</v>
      </c>
      <c r="E280">
        <v>1</v>
      </c>
      <c r="F280">
        <v>1</v>
      </c>
      <c r="G280">
        <v>1077</v>
      </c>
      <c r="H280">
        <v>2</v>
      </c>
      <c r="I280" t="s">
        <v>785</v>
      </c>
      <c r="J280" t="s">
        <v>786</v>
      </c>
      <c r="K280" t="s">
        <v>787</v>
      </c>
      <c r="L280">
        <v>1368</v>
      </c>
      <c r="N280">
        <v>1011</v>
      </c>
      <c r="O280" t="s">
        <v>759</v>
      </c>
      <c r="P280" t="s">
        <v>759</v>
      </c>
      <c r="Q280">
        <v>1</v>
      </c>
      <c r="X280">
        <v>0.51</v>
      </c>
      <c r="Y280">
        <v>0</v>
      </c>
      <c r="Z280">
        <v>83.1</v>
      </c>
      <c r="AA280">
        <v>12.62</v>
      </c>
      <c r="AB280">
        <v>0</v>
      </c>
      <c r="AC280">
        <v>0</v>
      </c>
      <c r="AD280">
        <v>1</v>
      </c>
      <c r="AE280">
        <v>0</v>
      </c>
      <c r="AF280" t="s">
        <v>34</v>
      </c>
      <c r="AG280">
        <v>0.56100000000000005</v>
      </c>
      <c r="AH280">
        <v>2</v>
      </c>
      <c r="AI280">
        <v>78714085</v>
      </c>
      <c r="AJ280">
        <v>107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ROW(Source!A174)</f>
        <v>174</v>
      </c>
      <c r="B281">
        <v>78714097</v>
      </c>
      <c r="C281">
        <v>78714082</v>
      </c>
      <c r="D281">
        <v>75170759</v>
      </c>
      <c r="E281">
        <v>1</v>
      </c>
      <c r="F281">
        <v>1</v>
      </c>
      <c r="G281">
        <v>1077</v>
      </c>
      <c r="H281">
        <v>2</v>
      </c>
      <c r="I281" t="s">
        <v>827</v>
      </c>
      <c r="J281" t="s">
        <v>828</v>
      </c>
      <c r="K281" t="s">
        <v>829</v>
      </c>
      <c r="L281">
        <v>1368</v>
      </c>
      <c r="N281">
        <v>1011</v>
      </c>
      <c r="O281" t="s">
        <v>759</v>
      </c>
      <c r="P281" t="s">
        <v>759</v>
      </c>
      <c r="Q281">
        <v>1</v>
      </c>
      <c r="X281">
        <v>0.38</v>
      </c>
      <c r="Y281">
        <v>0</v>
      </c>
      <c r="Z281">
        <v>179.17</v>
      </c>
      <c r="AA281">
        <v>16.93</v>
      </c>
      <c r="AB281">
        <v>0</v>
      </c>
      <c r="AC281">
        <v>0</v>
      </c>
      <c r="AD281">
        <v>1</v>
      </c>
      <c r="AE281">
        <v>0</v>
      </c>
      <c r="AF281" t="s">
        <v>34</v>
      </c>
      <c r="AG281">
        <v>0.41799999999999998</v>
      </c>
      <c r="AH281">
        <v>2</v>
      </c>
      <c r="AI281">
        <v>78714086</v>
      </c>
      <c r="AJ281">
        <v>108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ROW(Source!A174)</f>
        <v>174</v>
      </c>
      <c r="B282">
        <v>78714098</v>
      </c>
      <c r="C282">
        <v>78714082</v>
      </c>
      <c r="D282">
        <v>75147550</v>
      </c>
      <c r="E282">
        <v>1</v>
      </c>
      <c r="F282">
        <v>1</v>
      </c>
      <c r="G282">
        <v>1077</v>
      </c>
      <c r="H282">
        <v>3</v>
      </c>
      <c r="I282" t="s">
        <v>830</v>
      </c>
      <c r="J282" t="s">
        <v>831</v>
      </c>
      <c r="K282" t="s">
        <v>832</v>
      </c>
      <c r="L282">
        <v>1339</v>
      </c>
      <c r="N282">
        <v>1007</v>
      </c>
      <c r="O282" t="s">
        <v>80</v>
      </c>
      <c r="P282" t="s">
        <v>80</v>
      </c>
      <c r="Q282">
        <v>1</v>
      </c>
      <c r="X282">
        <v>0.05</v>
      </c>
      <c r="Y282">
        <v>477.64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0.05</v>
      </c>
      <c r="AH282">
        <v>2</v>
      </c>
      <c r="AI282">
        <v>78714087</v>
      </c>
      <c r="AJ282">
        <v>109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ROW(Source!A174)</f>
        <v>174</v>
      </c>
      <c r="B283">
        <v>78714099</v>
      </c>
      <c r="C283">
        <v>78714082</v>
      </c>
      <c r="D283">
        <v>75136462</v>
      </c>
      <c r="E283">
        <v>1077</v>
      </c>
      <c r="F283">
        <v>1</v>
      </c>
      <c r="G283">
        <v>1077</v>
      </c>
      <c r="H283">
        <v>3</v>
      </c>
      <c r="I283" t="s">
        <v>967</v>
      </c>
      <c r="J283" t="s">
        <v>3</v>
      </c>
      <c r="K283" t="s">
        <v>968</v>
      </c>
      <c r="L283">
        <v>1327</v>
      </c>
      <c r="N283">
        <v>1005</v>
      </c>
      <c r="O283" t="s">
        <v>190</v>
      </c>
      <c r="P283" t="s">
        <v>190</v>
      </c>
      <c r="Q283">
        <v>1</v>
      </c>
      <c r="X283">
        <v>100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100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ROW(Source!A181)</f>
        <v>181</v>
      </c>
      <c r="B284">
        <v>78714116</v>
      </c>
      <c r="C284">
        <v>78714106</v>
      </c>
      <c r="D284">
        <v>75094012</v>
      </c>
      <c r="E284">
        <v>1077</v>
      </c>
      <c r="F284">
        <v>1</v>
      </c>
      <c r="G284">
        <v>1077</v>
      </c>
      <c r="H284">
        <v>1</v>
      </c>
      <c r="I284" t="s">
        <v>753</v>
      </c>
      <c r="J284" t="s">
        <v>3</v>
      </c>
      <c r="K284" t="s">
        <v>754</v>
      </c>
      <c r="L284">
        <v>1191</v>
      </c>
      <c r="N284">
        <v>1013</v>
      </c>
      <c r="O284" t="s">
        <v>755</v>
      </c>
      <c r="P284" t="s">
        <v>755</v>
      </c>
      <c r="Q284">
        <v>1</v>
      </c>
      <c r="X284">
        <v>14.4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1</v>
      </c>
      <c r="AF284" t="s">
        <v>34</v>
      </c>
      <c r="AG284">
        <v>15.84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ROW(Source!A181)</f>
        <v>181</v>
      </c>
      <c r="B285">
        <v>78714117</v>
      </c>
      <c r="C285">
        <v>78714106</v>
      </c>
      <c r="D285">
        <v>75170722</v>
      </c>
      <c r="E285">
        <v>1</v>
      </c>
      <c r="F285">
        <v>1</v>
      </c>
      <c r="G285">
        <v>1077</v>
      </c>
      <c r="H285">
        <v>2</v>
      </c>
      <c r="I285" t="s">
        <v>809</v>
      </c>
      <c r="J285" t="s">
        <v>810</v>
      </c>
      <c r="K285" t="s">
        <v>811</v>
      </c>
      <c r="L285">
        <v>1368</v>
      </c>
      <c r="N285">
        <v>1011</v>
      </c>
      <c r="O285" t="s">
        <v>759</v>
      </c>
      <c r="P285" t="s">
        <v>759</v>
      </c>
      <c r="Q285">
        <v>1</v>
      </c>
      <c r="X285">
        <v>1.66</v>
      </c>
      <c r="Y285">
        <v>0</v>
      </c>
      <c r="Z285">
        <v>120.32</v>
      </c>
      <c r="AA285">
        <v>12.62</v>
      </c>
      <c r="AB285">
        <v>0</v>
      </c>
      <c r="AC285">
        <v>0</v>
      </c>
      <c r="AD285">
        <v>1</v>
      </c>
      <c r="AE285">
        <v>0</v>
      </c>
      <c r="AF285" t="s">
        <v>34</v>
      </c>
      <c r="AG285">
        <v>1.8260000000000001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ROW(Source!A181)</f>
        <v>181</v>
      </c>
      <c r="B286">
        <v>78714118</v>
      </c>
      <c r="C286">
        <v>78714106</v>
      </c>
      <c r="D286">
        <v>75170981</v>
      </c>
      <c r="E286">
        <v>1</v>
      </c>
      <c r="F286">
        <v>1</v>
      </c>
      <c r="G286">
        <v>1077</v>
      </c>
      <c r="H286">
        <v>2</v>
      </c>
      <c r="I286" t="s">
        <v>812</v>
      </c>
      <c r="J286" t="s">
        <v>813</v>
      </c>
      <c r="K286" t="s">
        <v>814</v>
      </c>
      <c r="L286">
        <v>1368</v>
      </c>
      <c r="N286">
        <v>1011</v>
      </c>
      <c r="O286" t="s">
        <v>759</v>
      </c>
      <c r="P286" t="s">
        <v>759</v>
      </c>
      <c r="Q286">
        <v>1</v>
      </c>
      <c r="X286">
        <v>1.66</v>
      </c>
      <c r="Y286">
        <v>0</v>
      </c>
      <c r="Z286">
        <v>281.32</v>
      </c>
      <c r="AA286">
        <v>16.93</v>
      </c>
      <c r="AB286">
        <v>0</v>
      </c>
      <c r="AC286">
        <v>0</v>
      </c>
      <c r="AD286">
        <v>1</v>
      </c>
      <c r="AE286">
        <v>0</v>
      </c>
      <c r="AF286" t="s">
        <v>34</v>
      </c>
      <c r="AG286">
        <v>1.8260000000000001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ROW(Source!A181)</f>
        <v>181</v>
      </c>
      <c r="B287">
        <v>78714119</v>
      </c>
      <c r="C287">
        <v>78714106</v>
      </c>
      <c r="D287">
        <v>75170917</v>
      </c>
      <c r="E287">
        <v>1</v>
      </c>
      <c r="F287">
        <v>1</v>
      </c>
      <c r="G287">
        <v>1077</v>
      </c>
      <c r="H287">
        <v>2</v>
      </c>
      <c r="I287" t="s">
        <v>815</v>
      </c>
      <c r="J287" t="s">
        <v>816</v>
      </c>
      <c r="K287" t="s">
        <v>817</v>
      </c>
      <c r="L287">
        <v>1368</v>
      </c>
      <c r="N287">
        <v>1011</v>
      </c>
      <c r="O287" t="s">
        <v>759</v>
      </c>
      <c r="P287" t="s">
        <v>759</v>
      </c>
      <c r="Q287">
        <v>1</v>
      </c>
      <c r="X287">
        <v>0.65</v>
      </c>
      <c r="Y287">
        <v>0</v>
      </c>
      <c r="Z287">
        <v>140.38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34</v>
      </c>
      <c r="AG287">
        <v>0.71499999999999997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ROW(Source!A181)</f>
        <v>181</v>
      </c>
      <c r="B288">
        <v>78714120</v>
      </c>
      <c r="C288">
        <v>78714106</v>
      </c>
      <c r="D288">
        <v>75170939</v>
      </c>
      <c r="E288">
        <v>1</v>
      </c>
      <c r="F288">
        <v>1</v>
      </c>
      <c r="G288">
        <v>1077</v>
      </c>
      <c r="H288">
        <v>2</v>
      </c>
      <c r="I288" t="s">
        <v>800</v>
      </c>
      <c r="J288" t="s">
        <v>801</v>
      </c>
      <c r="K288" t="s">
        <v>802</v>
      </c>
      <c r="L288">
        <v>1368</v>
      </c>
      <c r="N288">
        <v>1011</v>
      </c>
      <c r="O288" t="s">
        <v>759</v>
      </c>
      <c r="P288" t="s">
        <v>759</v>
      </c>
      <c r="Q288">
        <v>1</v>
      </c>
      <c r="X288">
        <v>1.55</v>
      </c>
      <c r="Y288">
        <v>0</v>
      </c>
      <c r="Z288">
        <v>219.56</v>
      </c>
      <c r="AA288">
        <v>18.62</v>
      </c>
      <c r="AB288">
        <v>0</v>
      </c>
      <c r="AC288">
        <v>0</v>
      </c>
      <c r="AD288">
        <v>1</v>
      </c>
      <c r="AE288">
        <v>0</v>
      </c>
      <c r="AF288" t="s">
        <v>34</v>
      </c>
      <c r="AG288">
        <v>1.7050000000000001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ROW(Source!A181)</f>
        <v>181</v>
      </c>
      <c r="B289">
        <v>78714121</v>
      </c>
      <c r="C289">
        <v>78714106</v>
      </c>
      <c r="D289">
        <v>75170911</v>
      </c>
      <c r="E289">
        <v>1</v>
      </c>
      <c r="F289">
        <v>1</v>
      </c>
      <c r="G289">
        <v>1077</v>
      </c>
      <c r="H289">
        <v>2</v>
      </c>
      <c r="I289" t="s">
        <v>818</v>
      </c>
      <c r="J289" t="s">
        <v>819</v>
      </c>
      <c r="K289" t="s">
        <v>820</v>
      </c>
      <c r="L289">
        <v>1368</v>
      </c>
      <c r="N289">
        <v>1011</v>
      </c>
      <c r="O289" t="s">
        <v>759</v>
      </c>
      <c r="P289" t="s">
        <v>759</v>
      </c>
      <c r="Q289">
        <v>1</v>
      </c>
      <c r="X289">
        <v>0.52</v>
      </c>
      <c r="Y289">
        <v>0</v>
      </c>
      <c r="Z289">
        <v>180.35</v>
      </c>
      <c r="AA289">
        <v>16.93</v>
      </c>
      <c r="AB289">
        <v>0</v>
      </c>
      <c r="AC289">
        <v>0</v>
      </c>
      <c r="AD289">
        <v>1</v>
      </c>
      <c r="AE289">
        <v>0</v>
      </c>
      <c r="AF289" t="s">
        <v>34</v>
      </c>
      <c r="AG289">
        <v>0.57199999999999995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ROW(Source!A181)</f>
        <v>181</v>
      </c>
      <c r="B290">
        <v>78714122</v>
      </c>
      <c r="C290">
        <v>78714106</v>
      </c>
      <c r="D290">
        <v>75140186</v>
      </c>
      <c r="E290">
        <v>1</v>
      </c>
      <c r="F290">
        <v>1</v>
      </c>
      <c r="G290">
        <v>1077</v>
      </c>
      <c r="H290">
        <v>3</v>
      </c>
      <c r="I290" t="s">
        <v>821</v>
      </c>
      <c r="J290" t="s">
        <v>822</v>
      </c>
      <c r="K290" t="s">
        <v>823</v>
      </c>
      <c r="L290">
        <v>1339</v>
      </c>
      <c r="N290">
        <v>1007</v>
      </c>
      <c r="O290" t="s">
        <v>80</v>
      </c>
      <c r="P290" t="s">
        <v>80</v>
      </c>
      <c r="Q290">
        <v>1</v>
      </c>
      <c r="X290">
        <v>5</v>
      </c>
      <c r="Y290">
        <v>7.07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5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ROW(Source!A181)</f>
        <v>181</v>
      </c>
      <c r="B291">
        <v>78714123</v>
      </c>
      <c r="C291">
        <v>78714106</v>
      </c>
      <c r="D291">
        <v>75131330</v>
      </c>
      <c r="E291">
        <v>1077</v>
      </c>
      <c r="F291">
        <v>1</v>
      </c>
      <c r="G291">
        <v>1077</v>
      </c>
      <c r="H291">
        <v>3</v>
      </c>
      <c r="I291" t="s">
        <v>923</v>
      </c>
      <c r="J291" t="s">
        <v>3</v>
      </c>
      <c r="K291" t="s">
        <v>924</v>
      </c>
      <c r="L291">
        <v>1339</v>
      </c>
      <c r="N291">
        <v>1007</v>
      </c>
      <c r="O291" t="s">
        <v>80</v>
      </c>
      <c r="P291" t="s">
        <v>80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ROW(Source!A183)</f>
        <v>183</v>
      </c>
      <c r="B292">
        <v>78714132</v>
      </c>
      <c r="C292">
        <v>78714125</v>
      </c>
      <c r="D292">
        <v>75094012</v>
      </c>
      <c r="E292">
        <v>1077</v>
      </c>
      <c r="F292">
        <v>1</v>
      </c>
      <c r="G292">
        <v>1077</v>
      </c>
      <c r="H292">
        <v>1</v>
      </c>
      <c r="I292" t="s">
        <v>753</v>
      </c>
      <c r="J292" t="s">
        <v>3</v>
      </c>
      <c r="K292" t="s">
        <v>754</v>
      </c>
      <c r="L292">
        <v>1191</v>
      </c>
      <c r="N292">
        <v>1013</v>
      </c>
      <c r="O292" t="s">
        <v>755</v>
      </c>
      <c r="P292" t="s">
        <v>755</v>
      </c>
      <c r="Q292">
        <v>1</v>
      </c>
      <c r="X292">
        <v>24.3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1</v>
      </c>
      <c r="AF292" t="s">
        <v>34</v>
      </c>
      <c r="AG292">
        <v>26.73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ROW(Source!A183)</f>
        <v>183</v>
      </c>
      <c r="B293">
        <v>78714133</v>
      </c>
      <c r="C293">
        <v>78714125</v>
      </c>
      <c r="D293">
        <v>75170917</v>
      </c>
      <c r="E293">
        <v>1</v>
      </c>
      <c r="F293">
        <v>1</v>
      </c>
      <c r="G293">
        <v>1077</v>
      </c>
      <c r="H293">
        <v>2</v>
      </c>
      <c r="I293" t="s">
        <v>815</v>
      </c>
      <c r="J293" t="s">
        <v>816</v>
      </c>
      <c r="K293" t="s">
        <v>817</v>
      </c>
      <c r="L293">
        <v>1368</v>
      </c>
      <c r="N293">
        <v>1011</v>
      </c>
      <c r="O293" t="s">
        <v>759</v>
      </c>
      <c r="P293" t="s">
        <v>759</v>
      </c>
      <c r="Q293">
        <v>1</v>
      </c>
      <c r="X293">
        <v>0.47</v>
      </c>
      <c r="Y293">
        <v>0</v>
      </c>
      <c r="Z293">
        <v>140.38</v>
      </c>
      <c r="AA293">
        <v>12.62</v>
      </c>
      <c r="AB293">
        <v>0</v>
      </c>
      <c r="AC293">
        <v>0</v>
      </c>
      <c r="AD293">
        <v>1</v>
      </c>
      <c r="AE293">
        <v>0</v>
      </c>
      <c r="AF293" t="s">
        <v>34</v>
      </c>
      <c r="AG293">
        <v>0.51700000000000002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ROW(Source!A183)</f>
        <v>183</v>
      </c>
      <c r="B294">
        <v>78714134</v>
      </c>
      <c r="C294">
        <v>78714125</v>
      </c>
      <c r="D294">
        <v>75170906</v>
      </c>
      <c r="E294">
        <v>1</v>
      </c>
      <c r="F294">
        <v>1</v>
      </c>
      <c r="G294">
        <v>1077</v>
      </c>
      <c r="H294">
        <v>2</v>
      </c>
      <c r="I294" t="s">
        <v>948</v>
      </c>
      <c r="J294" t="s">
        <v>949</v>
      </c>
      <c r="K294" t="s">
        <v>950</v>
      </c>
      <c r="L294">
        <v>1368</v>
      </c>
      <c r="N294">
        <v>1011</v>
      </c>
      <c r="O294" t="s">
        <v>759</v>
      </c>
      <c r="P294" t="s">
        <v>759</v>
      </c>
      <c r="Q294">
        <v>1</v>
      </c>
      <c r="X294">
        <v>1.3</v>
      </c>
      <c r="Y294">
        <v>0</v>
      </c>
      <c r="Z294">
        <v>163.81</v>
      </c>
      <c r="AA294">
        <v>14.54</v>
      </c>
      <c r="AB294">
        <v>0</v>
      </c>
      <c r="AC294">
        <v>0</v>
      </c>
      <c r="AD294">
        <v>1</v>
      </c>
      <c r="AE294">
        <v>0</v>
      </c>
      <c r="AF294" t="s">
        <v>34</v>
      </c>
      <c r="AG294">
        <v>1.43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ROW(Source!A183)</f>
        <v>183</v>
      </c>
      <c r="B295">
        <v>78714135</v>
      </c>
      <c r="C295">
        <v>78714125</v>
      </c>
      <c r="D295">
        <v>75140186</v>
      </c>
      <c r="E295">
        <v>1</v>
      </c>
      <c r="F295">
        <v>1</v>
      </c>
      <c r="G295">
        <v>1077</v>
      </c>
      <c r="H295">
        <v>3</v>
      </c>
      <c r="I295" t="s">
        <v>821</v>
      </c>
      <c r="J295" t="s">
        <v>822</v>
      </c>
      <c r="K295" t="s">
        <v>823</v>
      </c>
      <c r="L295">
        <v>1339</v>
      </c>
      <c r="N295">
        <v>1007</v>
      </c>
      <c r="O295" t="s">
        <v>80</v>
      </c>
      <c r="P295" t="s">
        <v>80</v>
      </c>
      <c r="Q295">
        <v>1</v>
      </c>
      <c r="X295">
        <v>2</v>
      </c>
      <c r="Y295">
        <v>7.07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2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ROW(Source!A183)</f>
        <v>183</v>
      </c>
      <c r="B296">
        <v>78714136</v>
      </c>
      <c r="C296">
        <v>78714125</v>
      </c>
      <c r="D296">
        <v>75131375</v>
      </c>
      <c r="E296">
        <v>1077</v>
      </c>
      <c r="F296">
        <v>1</v>
      </c>
      <c r="G296">
        <v>1077</v>
      </c>
      <c r="H296">
        <v>3</v>
      </c>
      <c r="I296" t="s">
        <v>962</v>
      </c>
      <c r="J296" t="s">
        <v>3</v>
      </c>
      <c r="K296" t="s">
        <v>963</v>
      </c>
      <c r="L296">
        <v>1339</v>
      </c>
      <c r="N296">
        <v>1007</v>
      </c>
      <c r="O296" t="s">
        <v>80</v>
      </c>
      <c r="P296" t="s">
        <v>80</v>
      </c>
      <c r="Q296">
        <v>1</v>
      </c>
      <c r="X296">
        <v>17.399999999999999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17.399999999999999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ROW(Source!A185)</f>
        <v>185</v>
      </c>
      <c r="B297">
        <v>78714144</v>
      </c>
      <c r="C297">
        <v>78714138</v>
      </c>
      <c r="D297">
        <v>75094012</v>
      </c>
      <c r="E297">
        <v>1077</v>
      </c>
      <c r="F297">
        <v>1</v>
      </c>
      <c r="G297">
        <v>1077</v>
      </c>
      <c r="H297">
        <v>1</v>
      </c>
      <c r="I297" t="s">
        <v>753</v>
      </c>
      <c r="J297" t="s">
        <v>3</v>
      </c>
      <c r="K297" t="s">
        <v>754</v>
      </c>
      <c r="L297">
        <v>1191</v>
      </c>
      <c r="N297">
        <v>1013</v>
      </c>
      <c r="O297" t="s">
        <v>755</v>
      </c>
      <c r="P297" t="s">
        <v>755</v>
      </c>
      <c r="Q297">
        <v>1</v>
      </c>
      <c r="X297">
        <v>8.9600000000000009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34</v>
      </c>
      <c r="AG297">
        <v>9.8559999999999999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ROW(Source!A185)</f>
        <v>185</v>
      </c>
      <c r="B298">
        <v>78714145</v>
      </c>
      <c r="C298">
        <v>78714138</v>
      </c>
      <c r="D298">
        <v>75170906</v>
      </c>
      <c r="E298">
        <v>1</v>
      </c>
      <c r="F298">
        <v>1</v>
      </c>
      <c r="G298">
        <v>1077</v>
      </c>
      <c r="H298">
        <v>2</v>
      </c>
      <c r="I298" t="s">
        <v>948</v>
      </c>
      <c r="J298" t="s">
        <v>949</v>
      </c>
      <c r="K298" t="s">
        <v>950</v>
      </c>
      <c r="L298">
        <v>1368</v>
      </c>
      <c r="N298">
        <v>1011</v>
      </c>
      <c r="O298" t="s">
        <v>759</v>
      </c>
      <c r="P298" t="s">
        <v>759</v>
      </c>
      <c r="Q298">
        <v>1</v>
      </c>
      <c r="X298">
        <v>0.71</v>
      </c>
      <c r="Y298">
        <v>0</v>
      </c>
      <c r="Z298">
        <v>163.81</v>
      </c>
      <c r="AA298">
        <v>14.54</v>
      </c>
      <c r="AB298">
        <v>0</v>
      </c>
      <c r="AC298">
        <v>0</v>
      </c>
      <c r="AD298">
        <v>1</v>
      </c>
      <c r="AE298">
        <v>0</v>
      </c>
      <c r="AF298" t="s">
        <v>34</v>
      </c>
      <c r="AG298">
        <v>0.78100000000000003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ROW(Source!A185)</f>
        <v>185</v>
      </c>
      <c r="B299">
        <v>78714146</v>
      </c>
      <c r="C299">
        <v>78714138</v>
      </c>
      <c r="D299">
        <v>75140130</v>
      </c>
      <c r="E299">
        <v>1</v>
      </c>
      <c r="F299">
        <v>1</v>
      </c>
      <c r="G299">
        <v>1077</v>
      </c>
      <c r="H299">
        <v>3</v>
      </c>
      <c r="I299" t="s">
        <v>964</v>
      </c>
      <c r="J299" t="s">
        <v>965</v>
      </c>
      <c r="K299" t="s">
        <v>966</v>
      </c>
      <c r="L299">
        <v>1348</v>
      </c>
      <c r="N299">
        <v>1009</v>
      </c>
      <c r="O299" t="s">
        <v>182</v>
      </c>
      <c r="P299" t="s">
        <v>182</v>
      </c>
      <c r="Q299">
        <v>1000</v>
      </c>
      <c r="X299">
        <v>0.06</v>
      </c>
      <c r="Y299">
        <v>3501.78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0.06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ROW(Source!A185)</f>
        <v>185</v>
      </c>
      <c r="B300">
        <v>78714147</v>
      </c>
      <c r="C300">
        <v>78714138</v>
      </c>
      <c r="D300">
        <v>75131768</v>
      </c>
      <c r="E300">
        <v>1077</v>
      </c>
      <c r="F300">
        <v>1</v>
      </c>
      <c r="G300">
        <v>1077</v>
      </c>
      <c r="H300">
        <v>3</v>
      </c>
      <c r="I300" t="s">
        <v>960</v>
      </c>
      <c r="J300" t="s">
        <v>3</v>
      </c>
      <c r="K300" t="s">
        <v>961</v>
      </c>
      <c r="L300">
        <v>1348</v>
      </c>
      <c r="N300">
        <v>1009</v>
      </c>
      <c r="O300" t="s">
        <v>182</v>
      </c>
      <c r="P300" t="s">
        <v>182</v>
      </c>
      <c r="Q300">
        <v>1000</v>
      </c>
      <c r="X300">
        <v>7.14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7.14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ROW(Source!A188)</f>
        <v>188</v>
      </c>
      <c r="B301">
        <v>78714160</v>
      </c>
      <c r="C301">
        <v>78714150</v>
      </c>
      <c r="D301">
        <v>75094012</v>
      </c>
      <c r="E301">
        <v>1077</v>
      </c>
      <c r="F301">
        <v>1</v>
      </c>
      <c r="G301">
        <v>1077</v>
      </c>
      <c r="H301">
        <v>1</v>
      </c>
      <c r="I301" t="s">
        <v>753</v>
      </c>
      <c r="J301" t="s">
        <v>3</v>
      </c>
      <c r="K301" t="s">
        <v>754</v>
      </c>
      <c r="L301">
        <v>1191</v>
      </c>
      <c r="N301">
        <v>1013</v>
      </c>
      <c r="O301" t="s">
        <v>755</v>
      </c>
      <c r="P301" t="s">
        <v>755</v>
      </c>
      <c r="Q301">
        <v>1</v>
      </c>
      <c r="X301">
        <v>14.4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34</v>
      </c>
      <c r="AG301">
        <v>15.84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ROW(Source!A188)</f>
        <v>188</v>
      </c>
      <c r="B302">
        <v>78714161</v>
      </c>
      <c r="C302">
        <v>78714150</v>
      </c>
      <c r="D302">
        <v>75170722</v>
      </c>
      <c r="E302">
        <v>1</v>
      </c>
      <c r="F302">
        <v>1</v>
      </c>
      <c r="G302">
        <v>1077</v>
      </c>
      <c r="H302">
        <v>2</v>
      </c>
      <c r="I302" t="s">
        <v>809</v>
      </c>
      <c r="J302" t="s">
        <v>810</v>
      </c>
      <c r="K302" t="s">
        <v>811</v>
      </c>
      <c r="L302">
        <v>1368</v>
      </c>
      <c r="N302">
        <v>1011</v>
      </c>
      <c r="O302" t="s">
        <v>759</v>
      </c>
      <c r="P302" t="s">
        <v>759</v>
      </c>
      <c r="Q302">
        <v>1</v>
      </c>
      <c r="X302">
        <v>1.66</v>
      </c>
      <c r="Y302">
        <v>0</v>
      </c>
      <c r="Z302">
        <v>120.32</v>
      </c>
      <c r="AA302">
        <v>12.62</v>
      </c>
      <c r="AB302">
        <v>0</v>
      </c>
      <c r="AC302">
        <v>0</v>
      </c>
      <c r="AD302">
        <v>1</v>
      </c>
      <c r="AE302">
        <v>0</v>
      </c>
      <c r="AF302" t="s">
        <v>34</v>
      </c>
      <c r="AG302">
        <v>1.8260000000000001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ROW(Source!A188)</f>
        <v>188</v>
      </c>
      <c r="B303">
        <v>78714162</v>
      </c>
      <c r="C303">
        <v>78714150</v>
      </c>
      <c r="D303">
        <v>75170981</v>
      </c>
      <c r="E303">
        <v>1</v>
      </c>
      <c r="F303">
        <v>1</v>
      </c>
      <c r="G303">
        <v>1077</v>
      </c>
      <c r="H303">
        <v>2</v>
      </c>
      <c r="I303" t="s">
        <v>812</v>
      </c>
      <c r="J303" t="s">
        <v>813</v>
      </c>
      <c r="K303" t="s">
        <v>814</v>
      </c>
      <c r="L303">
        <v>1368</v>
      </c>
      <c r="N303">
        <v>1011</v>
      </c>
      <c r="O303" t="s">
        <v>759</v>
      </c>
      <c r="P303" t="s">
        <v>759</v>
      </c>
      <c r="Q303">
        <v>1</v>
      </c>
      <c r="X303">
        <v>1.66</v>
      </c>
      <c r="Y303">
        <v>0</v>
      </c>
      <c r="Z303">
        <v>281.32</v>
      </c>
      <c r="AA303">
        <v>16.93</v>
      </c>
      <c r="AB303">
        <v>0</v>
      </c>
      <c r="AC303">
        <v>0</v>
      </c>
      <c r="AD303">
        <v>1</v>
      </c>
      <c r="AE303">
        <v>0</v>
      </c>
      <c r="AF303" t="s">
        <v>34</v>
      </c>
      <c r="AG303">
        <v>1.8260000000000001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ROW(Source!A188)</f>
        <v>188</v>
      </c>
      <c r="B304">
        <v>78714163</v>
      </c>
      <c r="C304">
        <v>78714150</v>
      </c>
      <c r="D304">
        <v>75170917</v>
      </c>
      <c r="E304">
        <v>1</v>
      </c>
      <c r="F304">
        <v>1</v>
      </c>
      <c r="G304">
        <v>1077</v>
      </c>
      <c r="H304">
        <v>2</v>
      </c>
      <c r="I304" t="s">
        <v>815</v>
      </c>
      <c r="J304" t="s">
        <v>816</v>
      </c>
      <c r="K304" t="s">
        <v>817</v>
      </c>
      <c r="L304">
        <v>1368</v>
      </c>
      <c r="N304">
        <v>1011</v>
      </c>
      <c r="O304" t="s">
        <v>759</v>
      </c>
      <c r="P304" t="s">
        <v>759</v>
      </c>
      <c r="Q304">
        <v>1</v>
      </c>
      <c r="X304">
        <v>0.65</v>
      </c>
      <c r="Y304">
        <v>0</v>
      </c>
      <c r="Z304">
        <v>140.38</v>
      </c>
      <c r="AA304">
        <v>12.62</v>
      </c>
      <c r="AB304">
        <v>0</v>
      </c>
      <c r="AC304">
        <v>0</v>
      </c>
      <c r="AD304">
        <v>1</v>
      </c>
      <c r="AE304">
        <v>0</v>
      </c>
      <c r="AF304" t="s">
        <v>34</v>
      </c>
      <c r="AG304">
        <v>0.71499999999999997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ROW(Source!A188)</f>
        <v>188</v>
      </c>
      <c r="B305">
        <v>78714164</v>
      </c>
      <c r="C305">
        <v>78714150</v>
      </c>
      <c r="D305">
        <v>75170939</v>
      </c>
      <c r="E305">
        <v>1</v>
      </c>
      <c r="F305">
        <v>1</v>
      </c>
      <c r="G305">
        <v>1077</v>
      </c>
      <c r="H305">
        <v>2</v>
      </c>
      <c r="I305" t="s">
        <v>800</v>
      </c>
      <c r="J305" t="s">
        <v>801</v>
      </c>
      <c r="K305" t="s">
        <v>802</v>
      </c>
      <c r="L305">
        <v>1368</v>
      </c>
      <c r="N305">
        <v>1011</v>
      </c>
      <c r="O305" t="s">
        <v>759</v>
      </c>
      <c r="P305" t="s">
        <v>759</v>
      </c>
      <c r="Q305">
        <v>1</v>
      </c>
      <c r="X305">
        <v>1.55</v>
      </c>
      <c r="Y305">
        <v>0</v>
      </c>
      <c r="Z305">
        <v>219.56</v>
      </c>
      <c r="AA305">
        <v>18.62</v>
      </c>
      <c r="AB305">
        <v>0</v>
      </c>
      <c r="AC305">
        <v>0</v>
      </c>
      <c r="AD305">
        <v>1</v>
      </c>
      <c r="AE305">
        <v>0</v>
      </c>
      <c r="AF305" t="s">
        <v>34</v>
      </c>
      <c r="AG305">
        <v>1.7050000000000001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ROW(Source!A188)</f>
        <v>188</v>
      </c>
      <c r="B306">
        <v>78714165</v>
      </c>
      <c r="C306">
        <v>78714150</v>
      </c>
      <c r="D306">
        <v>75170911</v>
      </c>
      <c r="E306">
        <v>1</v>
      </c>
      <c r="F306">
        <v>1</v>
      </c>
      <c r="G306">
        <v>1077</v>
      </c>
      <c r="H306">
        <v>2</v>
      </c>
      <c r="I306" t="s">
        <v>818</v>
      </c>
      <c r="J306" t="s">
        <v>819</v>
      </c>
      <c r="K306" t="s">
        <v>820</v>
      </c>
      <c r="L306">
        <v>1368</v>
      </c>
      <c r="N306">
        <v>1011</v>
      </c>
      <c r="O306" t="s">
        <v>759</v>
      </c>
      <c r="P306" t="s">
        <v>759</v>
      </c>
      <c r="Q306">
        <v>1</v>
      </c>
      <c r="X306">
        <v>0.52</v>
      </c>
      <c r="Y306">
        <v>0</v>
      </c>
      <c r="Z306">
        <v>180.35</v>
      </c>
      <c r="AA306">
        <v>16.93</v>
      </c>
      <c r="AB306">
        <v>0</v>
      </c>
      <c r="AC306">
        <v>0</v>
      </c>
      <c r="AD306">
        <v>1</v>
      </c>
      <c r="AE306">
        <v>0</v>
      </c>
      <c r="AF306" t="s">
        <v>34</v>
      </c>
      <c r="AG306">
        <v>0.57199999999999995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ROW(Source!A188)</f>
        <v>188</v>
      </c>
      <c r="B307">
        <v>78714166</v>
      </c>
      <c r="C307">
        <v>78714150</v>
      </c>
      <c r="D307">
        <v>75140186</v>
      </c>
      <c r="E307">
        <v>1</v>
      </c>
      <c r="F307">
        <v>1</v>
      </c>
      <c r="G307">
        <v>1077</v>
      </c>
      <c r="H307">
        <v>3</v>
      </c>
      <c r="I307" t="s">
        <v>821</v>
      </c>
      <c r="J307" t="s">
        <v>822</v>
      </c>
      <c r="K307" t="s">
        <v>823</v>
      </c>
      <c r="L307">
        <v>1339</v>
      </c>
      <c r="N307">
        <v>1007</v>
      </c>
      <c r="O307" t="s">
        <v>80</v>
      </c>
      <c r="P307" t="s">
        <v>80</v>
      </c>
      <c r="Q307">
        <v>1</v>
      </c>
      <c r="X307">
        <v>5</v>
      </c>
      <c r="Y307">
        <v>7.07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5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ROW(Source!A188)</f>
        <v>188</v>
      </c>
      <c r="B308">
        <v>78714167</v>
      </c>
      <c r="C308">
        <v>78714150</v>
      </c>
      <c r="D308">
        <v>75131330</v>
      </c>
      <c r="E308">
        <v>1077</v>
      </c>
      <c r="F308">
        <v>1</v>
      </c>
      <c r="G308">
        <v>1077</v>
      </c>
      <c r="H308">
        <v>3</v>
      </c>
      <c r="I308" t="s">
        <v>923</v>
      </c>
      <c r="J308" t="s">
        <v>3</v>
      </c>
      <c r="K308" t="s">
        <v>924</v>
      </c>
      <c r="L308">
        <v>1339</v>
      </c>
      <c r="N308">
        <v>1007</v>
      </c>
      <c r="O308" t="s">
        <v>80</v>
      </c>
      <c r="P308" t="s">
        <v>80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ROW(Source!A190)</f>
        <v>190</v>
      </c>
      <c r="B309">
        <v>78714180</v>
      </c>
      <c r="C309">
        <v>78714169</v>
      </c>
      <c r="D309">
        <v>75094012</v>
      </c>
      <c r="E309">
        <v>1077</v>
      </c>
      <c r="F309">
        <v>1</v>
      </c>
      <c r="G309">
        <v>1077</v>
      </c>
      <c r="H309">
        <v>1</v>
      </c>
      <c r="I309" t="s">
        <v>753</v>
      </c>
      <c r="J309" t="s">
        <v>3</v>
      </c>
      <c r="K309" t="s">
        <v>754</v>
      </c>
      <c r="L309">
        <v>1191</v>
      </c>
      <c r="N309">
        <v>1013</v>
      </c>
      <c r="O309" t="s">
        <v>755</v>
      </c>
      <c r="P309" t="s">
        <v>755</v>
      </c>
      <c r="Q309">
        <v>1</v>
      </c>
      <c r="X309">
        <v>21.6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34</v>
      </c>
      <c r="AG309">
        <v>23.76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ROW(Source!A190)</f>
        <v>190</v>
      </c>
      <c r="B310">
        <v>78714181</v>
      </c>
      <c r="C310">
        <v>78714169</v>
      </c>
      <c r="D310">
        <v>75170703</v>
      </c>
      <c r="E310">
        <v>1</v>
      </c>
      <c r="F310">
        <v>1</v>
      </c>
      <c r="G310">
        <v>1077</v>
      </c>
      <c r="H310">
        <v>2</v>
      </c>
      <c r="I310" t="s">
        <v>803</v>
      </c>
      <c r="J310" t="s">
        <v>804</v>
      </c>
      <c r="K310" t="s">
        <v>805</v>
      </c>
      <c r="L310">
        <v>1368</v>
      </c>
      <c r="N310">
        <v>1011</v>
      </c>
      <c r="O310" t="s">
        <v>759</v>
      </c>
      <c r="P310" t="s">
        <v>759</v>
      </c>
      <c r="Q310">
        <v>1</v>
      </c>
      <c r="X310">
        <v>2.35</v>
      </c>
      <c r="Y310">
        <v>0</v>
      </c>
      <c r="Z310">
        <v>145.59</v>
      </c>
      <c r="AA310">
        <v>14.54</v>
      </c>
      <c r="AB310">
        <v>0</v>
      </c>
      <c r="AC310">
        <v>0</v>
      </c>
      <c r="AD310">
        <v>1</v>
      </c>
      <c r="AE310">
        <v>0</v>
      </c>
      <c r="AF310" t="s">
        <v>34</v>
      </c>
      <c r="AG310">
        <v>2.585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ROW(Source!A190)</f>
        <v>190</v>
      </c>
      <c r="B311">
        <v>78714182</v>
      </c>
      <c r="C311">
        <v>78714169</v>
      </c>
      <c r="D311">
        <v>75170917</v>
      </c>
      <c r="E311">
        <v>1</v>
      </c>
      <c r="F311">
        <v>1</v>
      </c>
      <c r="G311">
        <v>1077</v>
      </c>
      <c r="H311">
        <v>2</v>
      </c>
      <c r="I311" t="s">
        <v>815</v>
      </c>
      <c r="J311" t="s">
        <v>816</v>
      </c>
      <c r="K311" t="s">
        <v>817</v>
      </c>
      <c r="L311">
        <v>1368</v>
      </c>
      <c r="N311">
        <v>1011</v>
      </c>
      <c r="O311" t="s">
        <v>759</v>
      </c>
      <c r="P311" t="s">
        <v>759</v>
      </c>
      <c r="Q311">
        <v>1</v>
      </c>
      <c r="X311">
        <v>0.91</v>
      </c>
      <c r="Y311">
        <v>0</v>
      </c>
      <c r="Z311">
        <v>140.38</v>
      </c>
      <c r="AA311">
        <v>12.62</v>
      </c>
      <c r="AB311">
        <v>0</v>
      </c>
      <c r="AC311">
        <v>0</v>
      </c>
      <c r="AD311">
        <v>1</v>
      </c>
      <c r="AE311">
        <v>0</v>
      </c>
      <c r="AF311" t="s">
        <v>34</v>
      </c>
      <c r="AG311">
        <v>1.0009999999999999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ROW(Source!A190)</f>
        <v>190</v>
      </c>
      <c r="B312">
        <v>78714183</v>
      </c>
      <c r="C312">
        <v>78714169</v>
      </c>
      <c r="D312">
        <v>75170906</v>
      </c>
      <c r="E312">
        <v>1</v>
      </c>
      <c r="F312">
        <v>1</v>
      </c>
      <c r="G312">
        <v>1077</v>
      </c>
      <c r="H312">
        <v>2</v>
      </c>
      <c r="I312" t="s">
        <v>948</v>
      </c>
      <c r="J312" t="s">
        <v>949</v>
      </c>
      <c r="K312" t="s">
        <v>950</v>
      </c>
      <c r="L312">
        <v>1368</v>
      </c>
      <c r="N312">
        <v>1011</v>
      </c>
      <c r="O312" t="s">
        <v>759</v>
      </c>
      <c r="P312" t="s">
        <v>759</v>
      </c>
      <c r="Q312">
        <v>1</v>
      </c>
      <c r="X312">
        <v>7.17</v>
      </c>
      <c r="Y312">
        <v>0</v>
      </c>
      <c r="Z312">
        <v>163.81</v>
      </c>
      <c r="AA312">
        <v>14.54</v>
      </c>
      <c r="AB312">
        <v>0</v>
      </c>
      <c r="AC312">
        <v>0</v>
      </c>
      <c r="AD312">
        <v>1</v>
      </c>
      <c r="AE312">
        <v>0</v>
      </c>
      <c r="AF312" t="s">
        <v>34</v>
      </c>
      <c r="AG312">
        <v>7.8869999999999996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ROW(Source!A190)</f>
        <v>190</v>
      </c>
      <c r="B313">
        <v>78714184</v>
      </c>
      <c r="C313">
        <v>78714169</v>
      </c>
      <c r="D313">
        <v>75170907</v>
      </c>
      <c r="E313">
        <v>1</v>
      </c>
      <c r="F313">
        <v>1</v>
      </c>
      <c r="G313">
        <v>1077</v>
      </c>
      <c r="H313">
        <v>2</v>
      </c>
      <c r="I313" t="s">
        <v>969</v>
      </c>
      <c r="J313" t="s">
        <v>970</v>
      </c>
      <c r="K313" t="s">
        <v>971</v>
      </c>
      <c r="L313">
        <v>1368</v>
      </c>
      <c r="N313">
        <v>1011</v>
      </c>
      <c r="O313" t="s">
        <v>759</v>
      </c>
      <c r="P313" t="s">
        <v>759</v>
      </c>
      <c r="Q313">
        <v>1</v>
      </c>
      <c r="X313">
        <v>14.6</v>
      </c>
      <c r="Y313">
        <v>0</v>
      </c>
      <c r="Z313">
        <v>223.17</v>
      </c>
      <c r="AA313">
        <v>14.54</v>
      </c>
      <c r="AB313">
        <v>0</v>
      </c>
      <c r="AC313">
        <v>0</v>
      </c>
      <c r="AD313">
        <v>1</v>
      </c>
      <c r="AE313">
        <v>0</v>
      </c>
      <c r="AF313" t="s">
        <v>34</v>
      </c>
      <c r="AG313">
        <v>16.059999999999999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ROW(Source!A190)</f>
        <v>190</v>
      </c>
      <c r="B314">
        <v>78714185</v>
      </c>
      <c r="C314">
        <v>78714169</v>
      </c>
      <c r="D314">
        <v>75170939</v>
      </c>
      <c r="E314">
        <v>1</v>
      </c>
      <c r="F314">
        <v>1</v>
      </c>
      <c r="G314">
        <v>1077</v>
      </c>
      <c r="H314">
        <v>2</v>
      </c>
      <c r="I314" t="s">
        <v>800</v>
      </c>
      <c r="J314" t="s">
        <v>801</v>
      </c>
      <c r="K314" t="s">
        <v>802</v>
      </c>
      <c r="L314">
        <v>1368</v>
      </c>
      <c r="N314">
        <v>1011</v>
      </c>
      <c r="O314" t="s">
        <v>759</v>
      </c>
      <c r="P314" t="s">
        <v>759</v>
      </c>
      <c r="Q314">
        <v>1</v>
      </c>
      <c r="X314">
        <v>1.79</v>
      </c>
      <c r="Y314">
        <v>0</v>
      </c>
      <c r="Z314">
        <v>219.56</v>
      </c>
      <c r="AA314">
        <v>18.62</v>
      </c>
      <c r="AB314">
        <v>0</v>
      </c>
      <c r="AC314">
        <v>0</v>
      </c>
      <c r="AD314">
        <v>1</v>
      </c>
      <c r="AE314">
        <v>0</v>
      </c>
      <c r="AF314" t="s">
        <v>34</v>
      </c>
      <c r="AG314">
        <v>1.9690000000000001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ROW(Source!A190)</f>
        <v>190</v>
      </c>
      <c r="B315">
        <v>78714186</v>
      </c>
      <c r="C315">
        <v>78714169</v>
      </c>
      <c r="D315">
        <v>75170911</v>
      </c>
      <c r="E315">
        <v>1</v>
      </c>
      <c r="F315">
        <v>1</v>
      </c>
      <c r="G315">
        <v>1077</v>
      </c>
      <c r="H315">
        <v>2</v>
      </c>
      <c r="I315" t="s">
        <v>818</v>
      </c>
      <c r="J315" t="s">
        <v>819</v>
      </c>
      <c r="K315" t="s">
        <v>820</v>
      </c>
      <c r="L315">
        <v>1368</v>
      </c>
      <c r="N315">
        <v>1011</v>
      </c>
      <c r="O315" t="s">
        <v>759</v>
      </c>
      <c r="P315" t="s">
        <v>759</v>
      </c>
      <c r="Q315">
        <v>1</v>
      </c>
      <c r="X315">
        <v>0.52</v>
      </c>
      <c r="Y315">
        <v>0</v>
      </c>
      <c r="Z315">
        <v>180.35</v>
      </c>
      <c r="AA315">
        <v>16.93</v>
      </c>
      <c r="AB315">
        <v>0</v>
      </c>
      <c r="AC315">
        <v>0</v>
      </c>
      <c r="AD315">
        <v>1</v>
      </c>
      <c r="AE315">
        <v>0</v>
      </c>
      <c r="AF315" t="s">
        <v>34</v>
      </c>
      <c r="AG315">
        <v>0.57199999999999995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ROW(Source!A190)</f>
        <v>190</v>
      </c>
      <c r="B316">
        <v>78714187</v>
      </c>
      <c r="C316">
        <v>78714169</v>
      </c>
      <c r="D316">
        <v>75140186</v>
      </c>
      <c r="E316">
        <v>1</v>
      </c>
      <c r="F316">
        <v>1</v>
      </c>
      <c r="G316">
        <v>1077</v>
      </c>
      <c r="H316">
        <v>3</v>
      </c>
      <c r="I316" t="s">
        <v>821</v>
      </c>
      <c r="J316" t="s">
        <v>822</v>
      </c>
      <c r="K316" t="s">
        <v>823</v>
      </c>
      <c r="L316">
        <v>1339</v>
      </c>
      <c r="N316">
        <v>1007</v>
      </c>
      <c r="O316" t="s">
        <v>80</v>
      </c>
      <c r="P316" t="s">
        <v>80</v>
      </c>
      <c r="Q316">
        <v>1</v>
      </c>
      <c r="X316">
        <v>7</v>
      </c>
      <c r="Y316">
        <v>7.07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7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ROW(Source!A190)</f>
        <v>190</v>
      </c>
      <c r="B317">
        <v>78714188</v>
      </c>
      <c r="C317">
        <v>78714169</v>
      </c>
      <c r="D317">
        <v>75131186</v>
      </c>
      <c r="E317">
        <v>1077</v>
      </c>
      <c r="F317">
        <v>1</v>
      </c>
      <c r="G317">
        <v>1077</v>
      </c>
      <c r="H317">
        <v>3</v>
      </c>
      <c r="I317" t="s">
        <v>972</v>
      </c>
      <c r="J317" t="s">
        <v>3</v>
      </c>
      <c r="K317" t="s">
        <v>973</v>
      </c>
      <c r="L317">
        <v>1339</v>
      </c>
      <c r="N317">
        <v>1007</v>
      </c>
      <c r="O317" t="s">
        <v>80</v>
      </c>
      <c r="P317" t="s">
        <v>80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 t="s">
        <v>3</v>
      </c>
      <c r="AG317">
        <v>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ROW(Source!A193)</f>
        <v>193</v>
      </c>
      <c r="B318">
        <v>78714201</v>
      </c>
      <c r="C318">
        <v>78714191</v>
      </c>
      <c r="D318">
        <v>75094012</v>
      </c>
      <c r="E318">
        <v>1077</v>
      </c>
      <c r="F318">
        <v>1</v>
      </c>
      <c r="G318">
        <v>1077</v>
      </c>
      <c r="H318">
        <v>1</v>
      </c>
      <c r="I318" t="s">
        <v>753</v>
      </c>
      <c r="J318" t="s">
        <v>3</v>
      </c>
      <c r="K318" t="s">
        <v>754</v>
      </c>
      <c r="L318">
        <v>1191</v>
      </c>
      <c r="N318">
        <v>1013</v>
      </c>
      <c r="O318" t="s">
        <v>755</v>
      </c>
      <c r="P318" t="s">
        <v>755</v>
      </c>
      <c r="Q318">
        <v>1</v>
      </c>
      <c r="X318">
        <v>14.4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1</v>
      </c>
      <c r="AF318" t="s">
        <v>34</v>
      </c>
      <c r="AG318">
        <v>15.84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ROW(Source!A193)</f>
        <v>193</v>
      </c>
      <c r="B319">
        <v>78714202</v>
      </c>
      <c r="C319">
        <v>78714191</v>
      </c>
      <c r="D319">
        <v>75170722</v>
      </c>
      <c r="E319">
        <v>1</v>
      </c>
      <c r="F319">
        <v>1</v>
      </c>
      <c r="G319">
        <v>1077</v>
      </c>
      <c r="H319">
        <v>2</v>
      </c>
      <c r="I319" t="s">
        <v>809</v>
      </c>
      <c r="J319" t="s">
        <v>810</v>
      </c>
      <c r="K319" t="s">
        <v>811</v>
      </c>
      <c r="L319">
        <v>1368</v>
      </c>
      <c r="N319">
        <v>1011</v>
      </c>
      <c r="O319" t="s">
        <v>759</v>
      </c>
      <c r="P319" t="s">
        <v>759</v>
      </c>
      <c r="Q319">
        <v>1</v>
      </c>
      <c r="X319">
        <v>1.66</v>
      </c>
      <c r="Y319">
        <v>0</v>
      </c>
      <c r="Z319">
        <v>120.32</v>
      </c>
      <c r="AA319">
        <v>12.62</v>
      </c>
      <c r="AB319">
        <v>0</v>
      </c>
      <c r="AC319">
        <v>0</v>
      </c>
      <c r="AD319">
        <v>1</v>
      </c>
      <c r="AE319">
        <v>0</v>
      </c>
      <c r="AF319" t="s">
        <v>34</v>
      </c>
      <c r="AG319">
        <v>1.8260000000000001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ROW(Source!A193)</f>
        <v>193</v>
      </c>
      <c r="B320">
        <v>78714203</v>
      </c>
      <c r="C320">
        <v>78714191</v>
      </c>
      <c r="D320">
        <v>75170981</v>
      </c>
      <c r="E320">
        <v>1</v>
      </c>
      <c r="F320">
        <v>1</v>
      </c>
      <c r="G320">
        <v>1077</v>
      </c>
      <c r="H320">
        <v>2</v>
      </c>
      <c r="I320" t="s">
        <v>812</v>
      </c>
      <c r="J320" t="s">
        <v>813</v>
      </c>
      <c r="K320" t="s">
        <v>814</v>
      </c>
      <c r="L320">
        <v>1368</v>
      </c>
      <c r="N320">
        <v>1011</v>
      </c>
      <c r="O320" t="s">
        <v>759</v>
      </c>
      <c r="P320" t="s">
        <v>759</v>
      </c>
      <c r="Q320">
        <v>1</v>
      </c>
      <c r="X320">
        <v>1.66</v>
      </c>
      <c r="Y320">
        <v>0</v>
      </c>
      <c r="Z320">
        <v>281.32</v>
      </c>
      <c r="AA320">
        <v>16.93</v>
      </c>
      <c r="AB320">
        <v>0</v>
      </c>
      <c r="AC320">
        <v>0</v>
      </c>
      <c r="AD320">
        <v>1</v>
      </c>
      <c r="AE320">
        <v>0</v>
      </c>
      <c r="AF320" t="s">
        <v>34</v>
      </c>
      <c r="AG320">
        <v>1.8260000000000001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ROW(Source!A193)</f>
        <v>193</v>
      </c>
      <c r="B321">
        <v>78714204</v>
      </c>
      <c r="C321">
        <v>78714191</v>
      </c>
      <c r="D321">
        <v>75170917</v>
      </c>
      <c r="E321">
        <v>1</v>
      </c>
      <c r="F321">
        <v>1</v>
      </c>
      <c r="G321">
        <v>1077</v>
      </c>
      <c r="H321">
        <v>2</v>
      </c>
      <c r="I321" t="s">
        <v>815</v>
      </c>
      <c r="J321" t="s">
        <v>816</v>
      </c>
      <c r="K321" t="s">
        <v>817</v>
      </c>
      <c r="L321">
        <v>1368</v>
      </c>
      <c r="N321">
        <v>1011</v>
      </c>
      <c r="O321" t="s">
        <v>759</v>
      </c>
      <c r="P321" t="s">
        <v>759</v>
      </c>
      <c r="Q321">
        <v>1</v>
      </c>
      <c r="X321">
        <v>0.65</v>
      </c>
      <c r="Y321">
        <v>0</v>
      </c>
      <c r="Z321">
        <v>140.38</v>
      </c>
      <c r="AA321">
        <v>12.62</v>
      </c>
      <c r="AB321">
        <v>0</v>
      </c>
      <c r="AC321">
        <v>0</v>
      </c>
      <c r="AD321">
        <v>1</v>
      </c>
      <c r="AE321">
        <v>0</v>
      </c>
      <c r="AF321" t="s">
        <v>34</v>
      </c>
      <c r="AG321">
        <v>0.71499999999999997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ROW(Source!A193)</f>
        <v>193</v>
      </c>
      <c r="B322">
        <v>78714205</v>
      </c>
      <c r="C322">
        <v>78714191</v>
      </c>
      <c r="D322">
        <v>75170939</v>
      </c>
      <c r="E322">
        <v>1</v>
      </c>
      <c r="F322">
        <v>1</v>
      </c>
      <c r="G322">
        <v>1077</v>
      </c>
      <c r="H322">
        <v>2</v>
      </c>
      <c r="I322" t="s">
        <v>800</v>
      </c>
      <c r="J322" t="s">
        <v>801</v>
      </c>
      <c r="K322" t="s">
        <v>802</v>
      </c>
      <c r="L322">
        <v>1368</v>
      </c>
      <c r="N322">
        <v>1011</v>
      </c>
      <c r="O322" t="s">
        <v>759</v>
      </c>
      <c r="P322" t="s">
        <v>759</v>
      </c>
      <c r="Q322">
        <v>1</v>
      </c>
      <c r="X322">
        <v>1.55</v>
      </c>
      <c r="Y322">
        <v>0</v>
      </c>
      <c r="Z322">
        <v>219.56</v>
      </c>
      <c r="AA322">
        <v>18.62</v>
      </c>
      <c r="AB322">
        <v>0</v>
      </c>
      <c r="AC322">
        <v>0</v>
      </c>
      <c r="AD322">
        <v>1</v>
      </c>
      <c r="AE322">
        <v>0</v>
      </c>
      <c r="AF322" t="s">
        <v>34</v>
      </c>
      <c r="AG322">
        <v>1.7050000000000001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ROW(Source!A193)</f>
        <v>193</v>
      </c>
      <c r="B323">
        <v>78714206</v>
      </c>
      <c r="C323">
        <v>78714191</v>
      </c>
      <c r="D323">
        <v>75170911</v>
      </c>
      <c r="E323">
        <v>1</v>
      </c>
      <c r="F323">
        <v>1</v>
      </c>
      <c r="G323">
        <v>1077</v>
      </c>
      <c r="H323">
        <v>2</v>
      </c>
      <c r="I323" t="s">
        <v>818</v>
      </c>
      <c r="J323" t="s">
        <v>819</v>
      </c>
      <c r="K323" t="s">
        <v>820</v>
      </c>
      <c r="L323">
        <v>1368</v>
      </c>
      <c r="N323">
        <v>1011</v>
      </c>
      <c r="O323" t="s">
        <v>759</v>
      </c>
      <c r="P323" t="s">
        <v>759</v>
      </c>
      <c r="Q323">
        <v>1</v>
      </c>
      <c r="X323">
        <v>0.52</v>
      </c>
      <c r="Y323">
        <v>0</v>
      </c>
      <c r="Z323">
        <v>180.35</v>
      </c>
      <c r="AA323">
        <v>16.93</v>
      </c>
      <c r="AB323">
        <v>0</v>
      </c>
      <c r="AC323">
        <v>0</v>
      </c>
      <c r="AD323">
        <v>1</v>
      </c>
      <c r="AE323">
        <v>0</v>
      </c>
      <c r="AF323" t="s">
        <v>34</v>
      </c>
      <c r="AG323">
        <v>0.57199999999999995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ROW(Source!A193)</f>
        <v>193</v>
      </c>
      <c r="B324">
        <v>78714207</v>
      </c>
      <c r="C324">
        <v>78714191</v>
      </c>
      <c r="D324">
        <v>75140186</v>
      </c>
      <c r="E324">
        <v>1</v>
      </c>
      <c r="F324">
        <v>1</v>
      </c>
      <c r="G324">
        <v>1077</v>
      </c>
      <c r="H324">
        <v>3</v>
      </c>
      <c r="I324" t="s">
        <v>821</v>
      </c>
      <c r="J324" t="s">
        <v>822</v>
      </c>
      <c r="K324" t="s">
        <v>823</v>
      </c>
      <c r="L324">
        <v>1339</v>
      </c>
      <c r="N324">
        <v>1007</v>
      </c>
      <c r="O324" t="s">
        <v>80</v>
      </c>
      <c r="P324" t="s">
        <v>80</v>
      </c>
      <c r="Q324">
        <v>1</v>
      </c>
      <c r="X324">
        <v>5</v>
      </c>
      <c r="Y324">
        <v>7.07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5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ROW(Source!A193)</f>
        <v>193</v>
      </c>
      <c r="B325">
        <v>78714208</v>
      </c>
      <c r="C325">
        <v>78714191</v>
      </c>
      <c r="D325">
        <v>75131330</v>
      </c>
      <c r="E325">
        <v>1077</v>
      </c>
      <c r="F325">
        <v>1</v>
      </c>
      <c r="G325">
        <v>1077</v>
      </c>
      <c r="H325">
        <v>3</v>
      </c>
      <c r="I325" t="s">
        <v>923</v>
      </c>
      <c r="J325" t="s">
        <v>3</v>
      </c>
      <c r="K325" t="s">
        <v>924</v>
      </c>
      <c r="L325">
        <v>1339</v>
      </c>
      <c r="N325">
        <v>1007</v>
      </c>
      <c r="O325" t="s">
        <v>80</v>
      </c>
      <c r="P325" t="s">
        <v>80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ROW(Source!A195)</f>
        <v>195</v>
      </c>
      <c r="B326">
        <v>78714217</v>
      </c>
      <c r="C326">
        <v>78714210</v>
      </c>
      <c r="D326">
        <v>75094012</v>
      </c>
      <c r="E326">
        <v>1077</v>
      </c>
      <c r="F326">
        <v>1</v>
      </c>
      <c r="G326">
        <v>1077</v>
      </c>
      <c r="H326">
        <v>1</v>
      </c>
      <c r="I326" t="s">
        <v>753</v>
      </c>
      <c r="J326" t="s">
        <v>3</v>
      </c>
      <c r="K326" t="s">
        <v>754</v>
      </c>
      <c r="L326">
        <v>1191</v>
      </c>
      <c r="N326">
        <v>1013</v>
      </c>
      <c r="O326" t="s">
        <v>755</v>
      </c>
      <c r="P326" t="s">
        <v>755</v>
      </c>
      <c r="Q326">
        <v>1</v>
      </c>
      <c r="X326">
        <v>24.3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34</v>
      </c>
      <c r="AG326">
        <v>26.73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ROW(Source!A195)</f>
        <v>195</v>
      </c>
      <c r="B327">
        <v>78714218</v>
      </c>
      <c r="C327">
        <v>78714210</v>
      </c>
      <c r="D327">
        <v>75170917</v>
      </c>
      <c r="E327">
        <v>1</v>
      </c>
      <c r="F327">
        <v>1</v>
      </c>
      <c r="G327">
        <v>1077</v>
      </c>
      <c r="H327">
        <v>2</v>
      </c>
      <c r="I327" t="s">
        <v>815</v>
      </c>
      <c r="J327" t="s">
        <v>816</v>
      </c>
      <c r="K327" t="s">
        <v>817</v>
      </c>
      <c r="L327">
        <v>1368</v>
      </c>
      <c r="N327">
        <v>1011</v>
      </c>
      <c r="O327" t="s">
        <v>759</v>
      </c>
      <c r="P327" t="s">
        <v>759</v>
      </c>
      <c r="Q327">
        <v>1</v>
      </c>
      <c r="X327">
        <v>0.47</v>
      </c>
      <c r="Y327">
        <v>0</v>
      </c>
      <c r="Z327">
        <v>140.38</v>
      </c>
      <c r="AA327">
        <v>12.62</v>
      </c>
      <c r="AB327">
        <v>0</v>
      </c>
      <c r="AC327">
        <v>0</v>
      </c>
      <c r="AD327">
        <v>1</v>
      </c>
      <c r="AE327">
        <v>0</v>
      </c>
      <c r="AF327" t="s">
        <v>34</v>
      </c>
      <c r="AG327">
        <v>0.51700000000000002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ROW(Source!A195)</f>
        <v>195</v>
      </c>
      <c r="B328">
        <v>78714219</v>
      </c>
      <c r="C328">
        <v>78714210</v>
      </c>
      <c r="D328">
        <v>75170906</v>
      </c>
      <c r="E328">
        <v>1</v>
      </c>
      <c r="F328">
        <v>1</v>
      </c>
      <c r="G328">
        <v>1077</v>
      </c>
      <c r="H328">
        <v>2</v>
      </c>
      <c r="I328" t="s">
        <v>948</v>
      </c>
      <c r="J328" t="s">
        <v>949</v>
      </c>
      <c r="K328" t="s">
        <v>950</v>
      </c>
      <c r="L328">
        <v>1368</v>
      </c>
      <c r="N328">
        <v>1011</v>
      </c>
      <c r="O328" t="s">
        <v>759</v>
      </c>
      <c r="P328" t="s">
        <v>759</v>
      </c>
      <c r="Q328">
        <v>1</v>
      </c>
      <c r="X328">
        <v>1.3</v>
      </c>
      <c r="Y328">
        <v>0</v>
      </c>
      <c r="Z328">
        <v>163.81</v>
      </c>
      <c r="AA328">
        <v>14.54</v>
      </c>
      <c r="AB328">
        <v>0</v>
      </c>
      <c r="AC328">
        <v>0</v>
      </c>
      <c r="AD328">
        <v>1</v>
      </c>
      <c r="AE328">
        <v>0</v>
      </c>
      <c r="AF328" t="s">
        <v>34</v>
      </c>
      <c r="AG328">
        <v>1.43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ROW(Source!A195)</f>
        <v>195</v>
      </c>
      <c r="B329">
        <v>78714220</v>
      </c>
      <c r="C329">
        <v>78714210</v>
      </c>
      <c r="D329">
        <v>75140186</v>
      </c>
      <c r="E329">
        <v>1</v>
      </c>
      <c r="F329">
        <v>1</v>
      </c>
      <c r="G329">
        <v>1077</v>
      </c>
      <c r="H329">
        <v>3</v>
      </c>
      <c r="I329" t="s">
        <v>821</v>
      </c>
      <c r="J329" t="s">
        <v>822</v>
      </c>
      <c r="K329" t="s">
        <v>823</v>
      </c>
      <c r="L329">
        <v>1339</v>
      </c>
      <c r="N329">
        <v>1007</v>
      </c>
      <c r="O329" t="s">
        <v>80</v>
      </c>
      <c r="P329" t="s">
        <v>80</v>
      </c>
      <c r="Q329">
        <v>1</v>
      </c>
      <c r="X329">
        <v>2</v>
      </c>
      <c r="Y329">
        <v>7.07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ROW(Source!A195)</f>
        <v>195</v>
      </c>
      <c r="B330">
        <v>78714221</v>
      </c>
      <c r="C330">
        <v>78714210</v>
      </c>
      <c r="D330">
        <v>75131375</v>
      </c>
      <c r="E330">
        <v>1077</v>
      </c>
      <c r="F330">
        <v>1</v>
      </c>
      <c r="G330">
        <v>1077</v>
      </c>
      <c r="H330">
        <v>3</v>
      </c>
      <c r="I330" t="s">
        <v>962</v>
      </c>
      <c r="J330" t="s">
        <v>3</v>
      </c>
      <c r="K330" t="s">
        <v>963</v>
      </c>
      <c r="L330">
        <v>1339</v>
      </c>
      <c r="N330">
        <v>1007</v>
      </c>
      <c r="O330" t="s">
        <v>80</v>
      </c>
      <c r="P330" t="s">
        <v>80</v>
      </c>
      <c r="Q330">
        <v>1</v>
      </c>
      <c r="X330">
        <v>17.399999999999999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3</v>
      </c>
      <c r="AG330">
        <v>17.399999999999999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ROW(Source!A197)</f>
        <v>197</v>
      </c>
      <c r="B331">
        <v>78714237</v>
      </c>
      <c r="C331">
        <v>78714223</v>
      </c>
      <c r="D331">
        <v>75094012</v>
      </c>
      <c r="E331">
        <v>1077</v>
      </c>
      <c r="F331">
        <v>1</v>
      </c>
      <c r="G331">
        <v>1077</v>
      </c>
      <c r="H331">
        <v>1</v>
      </c>
      <c r="I331" t="s">
        <v>753</v>
      </c>
      <c r="J331" t="s">
        <v>3</v>
      </c>
      <c r="K331" t="s">
        <v>754</v>
      </c>
      <c r="L331">
        <v>1191</v>
      </c>
      <c r="N331">
        <v>1013</v>
      </c>
      <c r="O331" t="s">
        <v>755</v>
      </c>
      <c r="P331" t="s">
        <v>755</v>
      </c>
      <c r="Q331">
        <v>1</v>
      </c>
      <c r="X331">
        <v>267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34</v>
      </c>
      <c r="AG331">
        <v>293.7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ROW(Source!A197)</f>
        <v>197</v>
      </c>
      <c r="B332">
        <v>78714238</v>
      </c>
      <c r="C332">
        <v>78714223</v>
      </c>
      <c r="D332">
        <v>75171515</v>
      </c>
      <c r="E332">
        <v>1</v>
      </c>
      <c r="F332">
        <v>1</v>
      </c>
      <c r="G332">
        <v>1077</v>
      </c>
      <c r="H332">
        <v>2</v>
      </c>
      <c r="I332" t="s">
        <v>785</v>
      </c>
      <c r="J332" t="s">
        <v>786</v>
      </c>
      <c r="K332" t="s">
        <v>787</v>
      </c>
      <c r="L332">
        <v>1368</v>
      </c>
      <c r="N332">
        <v>1011</v>
      </c>
      <c r="O332" t="s">
        <v>759</v>
      </c>
      <c r="P332" t="s">
        <v>759</v>
      </c>
      <c r="Q332">
        <v>1</v>
      </c>
      <c r="X332">
        <v>0.59</v>
      </c>
      <c r="Y332">
        <v>0</v>
      </c>
      <c r="Z332">
        <v>83.1</v>
      </c>
      <c r="AA332">
        <v>12.62</v>
      </c>
      <c r="AB332">
        <v>0</v>
      </c>
      <c r="AC332">
        <v>0</v>
      </c>
      <c r="AD332">
        <v>1</v>
      </c>
      <c r="AE332">
        <v>0</v>
      </c>
      <c r="AF332" t="s">
        <v>34</v>
      </c>
      <c r="AG332">
        <v>0.64900000000000002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ROW(Source!A197)</f>
        <v>197</v>
      </c>
      <c r="B333">
        <v>78714239</v>
      </c>
      <c r="C333">
        <v>78714223</v>
      </c>
      <c r="D333">
        <v>75170759</v>
      </c>
      <c r="E333">
        <v>1</v>
      </c>
      <c r="F333">
        <v>1</v>
      </c>
      <c r="G333">
        <v>1077</v>
      </c>
      <c r="H333">
        <v>2</v>
      </c>
      <c r="I333" t="s">
        <v>827</v>
      </c>
      <c r="J333" t="s">
        <v>828</v>
      </c>
      <c r="K333" t="s">
        <v>829</v>
      </c>
      <c r="L333">
        <v>1368</v>
      </c>
      <c r="N333">
        <v>1011</v>
      </c>
      <c r="O333" t="s">
        <v>759</v>
      </c>
      <c r="P333" t="s">
        <v>759</v>
      </c>
      <c r="Q333">
        <v>1</v>
      </c>
      <c r="X333">
        <v>0.45</v>
      </c>
      <c r="Y333">
        <v>0</v>
      </c>
      <c r="Z333">
        <v>179.17</v>
      </c>
      <c r="AA333">
        <v>16.93</v>
      </c>
      <c r="AB333">
        <v>0</v>
      </c>
      <c r="AC333">
        <v>0</v>
      </c>
      <c r="AD333">
        <v>1</v>
      </c>
      <c r="AE333">
        <v>0</v>
      </c>
      <c r="AF333" t="s">
        <v>34</v>
      </c>
      <c r="AG333">
        <v>0.495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ROW(Source!A197)</f>
        <v>197</v>
      </c>
      <c r="B334">
        <v>78714240</v>
      </c>
      <c r="C334">
        <v>78714223</v>
      </c>
      <c r="D334">
        <v>75170917</v>
      </c>
      <c r="E334">
        <v>1</v>
      </c>
      <c r="F334">
        <v>1</v>
      </c>
      <c r="G334">
        <v>1077</v>
      </c>
      <c r="H334">
        <v>2</v>
      </c>
      <c r="I334" t="s">
        <v>815</v>
      </c>
      <c r="J334" t="s">
        <v>816</v>
      </c>
      <c r="K334" t="s">
        <v>817</v>
      </c>
      <c r="L334">
        <v>1368</v>
      </c>
      <c r="N334">
        <v>1011</v>
      </c>
      <c r="O334" t="s">
        <v>759</v>
      </c>
      <c r="P334" t="s">
        <v>759</v>
      </c>
      <c r="Q334">
        <v>1</v>
      </c>
      <c r="X334">
        <v>11.76</v>
      </c>
      <c r="Y334">
        <v>0</v>
      </c>
      <c r="Z334">
        <v>140.38</v>
      </c>
      <c r="AA334">
        <v>12.62</v>
      </c>
      <c r="AB334">
        <v>0</v>
      </c>
      <c r="AC334">
        <v>0</v>
      </c>
      <c r="AD334">
        <v>1</v>
      </c>
      <c r="AE334">
        <v>0</v>
      </c>
      <c r="AF334" t="s">
        <v>34</v>
      </c>
      <c r="AG334">
        <v>12.936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ROW(Source!A197)</f>
        <v>197</v>
      </c>
      <c r="B335">
        <v>78714241</v>
      </c>
      <c r="C335">
        <v>78714223</v>
      </c>
      <c r="D335">
        <v>75170948</v>
      </c>
      <c r="E335">
        <v>1</v>
      </c>
      <c r="F335">
        <v>1</v>
      </c>
      <c r="G335">
        <v>1077</v>
      </c>
      <c r="H335">
        <v>2</v>
      </c>
      <c r="I335" t="s">
        <v>925</v>
      </c>
      <c r="J335" t="s">
        <v>926</v>
      </c>
      <c r="K335" t="s">
        <v>927</v>
      </c>
      <c r="L335">
        <v>1368</v>
      </c>
      <c r="N335">
        <v>1011</v>
      </c>
      <c r="O335" t="s">
        <v>759</v>
      </c>
      <c r="P335" t="s">
        <v>759</v>
      </c>
      <c r="Q335">
        <v>1</v>
      </c>
      <c r="X335">
        <v>10.8</v>
      </c>
      <c r="Y335">
        <v>0</v>
      </c>
      <c r="Z335">
        <v>20.51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34</v>
      </c>
      <c r="AG335">
        <v>11.88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ROW(Source!A197)</f>
        <v>197</v>
      </c>
      <c r="B336">
        <v>78714242</v>
      </c>
      <c r="C336">
        <v>78714223</v>
      </c>
      <c r="D336">
        <v>75171014</v>
      </c>
      <c r="E336">
        <v>1</v>
      </c>
      <c r="F336">
        <v>1</v>
      </c>
      <c r="G336">
        <v>1077</v>
      </c>
      <c r="H336">
        <v>2</v>
      </c>
      <c r="I336" t="s">
        <v>928</v>
      </c>
      <c r="J336" t="s">
        <v>929</v>
      </c>
      <c r="K336" t="s">
        <v>930</v>
      </c>
      <c r="L336">
        <v>1368</v>
      </c>
      <c r="N336">
        <v>1011</v>
      </c>
      <c r="O336" t="s">
        <v>759</v>
      </c>
      <c r="P336" t="s">
        <v>759</v>
      </c>
      <c r="Q336">
        <v>1</v>
      </c>
      <c r="X336">
        <v>17.399999999999999</v>
      </c>
      <c r="Y336">
        <v>0</v>
      </c>
      <c r="Z336">
        <v>0.23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34</v>
      </c>
      <c r="AG336">
        <v>19.14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ROW(Source!A197)</f>
        <v>197</v>
      </c>
      <c r="B337">
        <v>78714243</v>
      </c>
      <c r="C337">
        <v>78714223</v>
      </c>
      <c r="D337">
        <v>75140797</v>
      </c>
      <c r="E337">
        <v>1</v>
      </c>
      <c r="F337">
        <v>1</v>
      </c>
      <c r="G337">
        <v>1077</v>
      </c>
      <c r="H337">
        <v>3</v>
      </c>
      <c r="I337" t="s">
        <v>931</v>
      </c>
      <c r="J337" t="s">
        <v>932</v>
      </c>
      <c r="K337" t="s">
        <v>933</v>
      </c>
      <c r="L337">
        <v>1327</v>
      </c>
      <c r="N337">
        <v>1005</v>
      </c>
      <c r="O337" t="s">
        <v>190</v>
      </c>
      <c r="P337" t="s">
        <v>190</v>
      </c>
      <c r="Q337">
        <v>1</v>
      </c>
      <c r="X337">
        <v>12</v>
      </c>
      <c r="Y337">
        <v>5.04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12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ROW(Source!A197)</f>
        <v>197</v>
      </c>
      <c r="B338">
        <v>78714244</v>
      </c>
      <c r="C338">
        <v>78714223</v>
      </c>
      <c r="D338">
        <v>75140186</v>
      </c>
      <c r="E338">
        <v>1</v>
      </c>
      <c r="F338">
        <v>1</v>
      </c>
      <c r="G338">
        <v>1077</v>
      </c>
      <c r="H338">
        <v>3</v>
      </c>
      <c r="I338" t="s">
        <v>821</v>
      </c>
      <c r="J338" t="s">
        <v>822</v>
      </c>
      <c r="K338" t="s">
        <v>823</v>
      </c>
      <c r="L338">
        <v>1339</v>
      </c>
      <c r="N338">
        <v>1007</v>
      </c>
      <c r="O338" t="s">
        <v>80</v>
      </c>
      <c r="P338" t="s">
        <v>80</v>
      </c>
      <c r="Q338">
        <v>1</v>
      </c>
      <c r="X338">
        <v>178</v>
      </c>
      <c r="Y338">
        <v>7.07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178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ROW(Source!A197)</f>
        <v>197</v>
      </c>
      <c r="B339">
        <v>78714245</v>
      </c>
      <c r="C339">
        <v>78714223</v>
      </c>
      <c r="D339">
        <v>75140129</v>
      </c>
      <c r="E339">
        <v>1</v>
      </c>
      <c r="F339">
        <v>1</v>
      </c>
      <c r="G339">
        <v>1077</v>
      </c>
      <c r="H339">
        <v>3</v>
      </c>
      <c r="I339" t="s">
        <v>934</v>
      </c>
      <c r="J339" t="s">
        <v>935</v>
      </c>
      <c r="K339" t="s">
        <v>936</v>
      </c>
      <c r="L339">
        <v>1348</v>
      </c>
      <c r="N339">
        <v>1009</v>
      </c>
      <c r="O339" t="s">
        <v>182</v>
      </c>
      <c r="P339" t="s">
        <v>182</v>
      </c>
      <c r="Q339">
        <v>1000</v>
      </c>
      <c r="X339">
        <v>0.09</v>
      </c>
      <c r="Y339">
        <v>3386.07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0.09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ROW(Source!A197)</f>
        <v>197</v>
      </c>
      <c r="B340">
        <v>78714246</v>
      </c>
      <c r="C340">
        <v>78714223</v>
      </c>
      <c r="D340">
        <v>75140648</v>
      </c>
      <c r="E340">
        <v>1</v>
      </c>
      <c r="F340">
        <v>1</v>
      </c>
      <c r="G340">
        <v>1077</v>
      </c>
      <c r="H340">
        <v>3</v>
      </c>
      <c r="I340" t="s">
        <v>78</v>
      </c>
      <c r="J340" t="s">
        <v>81</v>
      </c>
      <c r="K340" t="s">
        <v>79</v>
      </c>
      <c r="L340">
        <v>1339</v>
      </c>
      <c r="N340">
        <v>1007</v>
      </c>
      <c r="O340" t="s">
        <v>80</v>
      </c>
      <c r="P340" t="s">
        <v>80</v>
      </c>
      <c r="Q340">
        <v>1</v>
      </c>
      <c r="X340">
        <v>40</v>
      </c>
      <c r="Y340">
        <v>104.99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40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ROW(Source!A197)</f>
        <v>197</v>
      </c>
      <c r="B341">
        <v>78714247</v>
      </c>
      <c r="C341">
        <v>78714223</v>
      </c>
      <c r="D341">
        <v>75152667</v>
      </c>
      <c r="E341">
        <v>1</v>
      </c>
      <c r="F341">
        <v>1</v>
      </c>
      <c r="G341">
        <v>1077</v>
      </c>
      <c r="H341">
        <v>3</v>
      </c>
      <c r="I341" t="s">
        <v>937</v>
      </c>
      <c r="J341" t="s">
        <v>938</v>
      </c>
      <c r="K341" t="s">
        <v>939</v>
      </c>
      <c r="L341">
        <v>1327</v>
      </c>
      <c r="N341">
        <v>1005</v>
      </c>
      <c r="O341" t="s">
        <v>190</v>
      </c>
      <c r="P341" t="s">
        <v>190</v>
      </c>
      <c r="Q341">
        <v>1</v>
      </c>
      <c r="X341">
        <v>10.199999999999999</v>
      </c>
      <c r="Y341">
        <v>90.15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10.199999999999999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ROW(Source!A197)</f>
        <v>197</v>
      </c>
      <c r="B342">
        <v>78714248</v>
      </c>
      <c r="C342">
        <v>78714223</v>
      </c>
      <c r="D342">
        <v>75132135</v>
      </c>
      <c r="E342">
        <v>1077</v>
      </c>
      <c r="F342">
        <v>1</v>
      </c>
      <c r="G342">
        <v>1077</v>
      </c>
      <c r="H342">
        <v>3</v>
      </c>
      <c r="I342" t="s">
        <v>940</v>
      </c>
      <c r="J342" t="s">
        <v>3</v>
      </c>
      <c r="K342" t="s">
        <v>941</v>
      </c>
      <c r="L342">
        <v>1339</v>
      </c>
      <c r="N342">
        <v>1007</v>
      </c>
      <c r="O342" t="s">
        <v>80</v>
      </c>
      <c r="P342" t="s">
        <v>80</v>
      </c>
      <c r="Q342">
        <v>1</v>
      </c>
      <c r="X342">
        <v>162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162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ROW(Source!A199)</f>
        <v>199</v>
      </c>
      <c r="B343">
        <v>78714255</v>
      </c>
      <c r="C343">
        <v>78714250</v>
      </c>
      <c r="D343">
        <v>75094012</v>
      </c>
      <c r="E343">
        <v>1077</v>
      </c>
      <c r="F343">
        <v>1</v>
      </c>
      <c r="G343">
        <v>1077</v>
      </c>
      <c r="H343">
        <v>1</v>
      </c>
      <c r="I343" t="s">
        <v>753</v>
      </c>
      <c r="J343" t="s">
        <v>3</v>
      </c>
      <c r="K343" t="s">
        <v>754</v>
      </c>
      <c r="L343">
        <v>1191</v>
      </c>
      <c r="N343">
        <v>1013</v>
      </c>
      <c r="O343" t="s">
        <v>755</v>
      </c>
      <c r="P343" t="s">
        <v>755</v>
      </c>
      <c r="Q343">
        <v>1</v>
      </c>
      <c r="X343">
        <v>5.17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1</v>
      </c>
      <c r="AF343" t="s">
        <v>452</v>
      </c>
      <c r="AG343">
        <v>34.122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ROW(Source!A199)</f>
        <v>199</v>
      </c>
      <c r="B344">
        <v>78714256</v>
      </c>
      <c r="C344">
        <v>78714250</v>
      </c>
      <c r="D344">
        <v>75152667</v>
      </c>
      <c r="E344">
        <v>1</v>
      </c>
      <c r="F344">
        <v>1</v>
      </c>
      <c r="G344">
        <v>1077</v>
      </c>
      <c r="H344">
        <v>3</v>
      </c>
      <c r="I344" t="s">
        <v>937</v>
      </c>
      <c r="J344" t="s">
        <v>938</v>
      </c>
      <c r="K344" t="s">
        <v>939</v>
      </c>
      <c r="L344">
        <v>1327</v>
      </c>
      <c r="N344">
        <v>1005</v>
      </c>
      <c r="O344" t="s">
        <v>190</v>
      </c>
      <c r="P344" t="s">
        <v>190</v>
      </c>
      <c r="Q344">
        <v>1</v>
      </c>
      <c r="X344">
        <v>0.65</v>
      </c>
      <c r="Y344">
        <v>90.15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451</v>
      </c>
      <c r="AG344">
        <v>3.9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ROW(Source!A199)</f>
        <v>199</v>
      </c>
      <c r="B345">
        <v>78714257</v>
      </c>
      <c r="C345">
        <v>78714250</v>
      </c>
      <c r="D345">
        <v>75132135</v>
      </c>
      <c r="E345">
        <v>1077</v>
      </c>
      <c r="F345">
        <v>1</v>
      </c>
      <c r="G345">
        <v>1077</v>
      </c>
      <c r="H345">
        <v>3</v>
      </c>
      <c r="I345" t="s">
        <v>940</v>
      </c>
      <c r="J345" t="s">
        <v>3</v>
      </c>
      <c r="K345" t="s">
        <v>941</v>
      </c>
      <c r="L345">
        <v>1339</v>
      </c>
      <c r="N345">
        <v>1007</v>
      </c>
      <c r="O345" t="s">
        <v>80</v>
      </c>
      <c r="P345" t="s">
        <v>80</v>
      </c>
      <c r="Q345">
        <v>1</v>
      </c>
      <c r="X345">
        <v>10.199999999999999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451</v>
      </c>
      <c r="AG345">
        <v>61.2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ROW(Source!A202)</f>
        <v>202</v>
      </c>
      <c r="B346">
        <v>78714274</v>
      </c>
      <c r="C346">
        <v>78714260</v>
      </c>
      <c r="D346">
        <v>75094012</v>
      </c>
      <c r="E346">
        <v>1077</v>
      </c>
      <c r="F346">
        <v>1</v>
      </c>
      <c r="G346">
        <v>1077</v>
      </c>
      <c r="H346">
        <v>1</v>
      </c>
      <c r="I346" t="s">
        <v>753</v>
      </c>
      <c r="J346" t="s">
        <v>3</v>
      </c>
      <c r="K346" t="s">
        <v>754</v>
      </c>
      <c r="L346">
        <v>1191</v>
      </c>
      <c r="N346">
        <v>1013</v>
      </c>
      <c r="O346" t="s">
        <v>755</v>
      </c>
      <c r="P346" t="s">
        <v>755</v>
      </c>
      <c r="Q346">
        <v>1</v>
      </c>
      <c r="X346">
        <v>69.8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34</v>
      </c>
      <c r="AG346">
        <v>76.78</v>
      </c>
      <c r="AH346">
        <v>2</v>
      </c>
      <c r="AI346">
        <v>78714261</v>
      </c>
      <c r="AJ346">
        <v>119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ROW(Source!A202)</f>
        <v>202</v>
      </c>
      <c r="B347">
        <v>78714275</v>
      </c>
      <c r="C347">
        <v>78714260</v>
      </c>
      <c r="D347">
        <v>75170759</v>
      </c>
      <c r="E347">
        <v>1</v>
      </c>
      <c r="F347">
        <v>1</v>
      </c>
      <c r="G347">
        <v>1077</v>
      </c>
      <c r="H347">
        <v>2</v>
      </c>
      <c r="I347" t="s">
        <v>827</v>
      </c>
      <c r="J347" t="s">
        <v>828</v>
      </c>
      <c r="K347" t="s">
        <v>829</v>
      </c>
      <c r="L347">
        <v>1368</v>
      </c>
      <c r="N347">
        <v>1011</v>
      </c>
      <c r="O347" t="s">
        <v>759</v>
      </c>
      <c r="P347" t="s">
        <v>759</v>
      </c>
      <c r="Q347">
        <v>1</v>
      </c>
      <c r="X347">
        <v>0.61</v>
      </c>
      <c r="Y347">
        <v>0</v>
      </c>
      <c r="Z347">
        <v>179.17</v>
      </c>
      <c r="AA347">
        <v>16.93</v>
      </c>
      <c r="AB347">
        <v>0</v>
      </c>
      <c r="AC347">
        <v>0</v>
      </c>
      <c r="AD347">
        <v>1</v>
      </c>
      <c r="AE347">
        <v>0</v>
      </c>
      <c r="AF347" t="s">
        <v>34</v>
      </c>
      <c r="AG347">
        <v>0.67100000000000004</v>
      </c>
      <c r="AH347">
        <v>2</v>
      </c>
      <c r="AI347">
        <v>78714262</v>
      </c>
      <c r="AJ347">
        <v>120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ROW(Source!A202)</f>
        <v>202</v>
      </c>
      <c r="B348">
        <v>78714276</v>
      </c>
      <c r="C348">
        <v>78714260</v>
      </c>
      <c r="D348">
        <v>75140198</v>
      </c>
      <c r="E348">
        <v>1</v>
      </c>
      <c r="F348">
        <v>1</v>
      </c>
      <c r="G348">
        <v>1077</v>
      </c>
      <c r="H348">
        <v>3</v>
      </c>
      <c r="I348" t="s">
        <v>833</v>
      </c>
      <c r="J348" t="s">
        <v>834</v>
      </c>
      <c r="K348" t="s">
        <v>835</v>
      </c>
      <c r="L348">
        <v>1348</v>
      </c>
      <c r="N348">
        <v>1009</v>
      </c>
      <c r="O348" t="s">
        <v>182</v>
      </c>
      <c r="P348" t="s">
        <v>182</v>
      </c>
      <c r="Q348">
        <v>1000</v>
      </c>
      <c r="X348">
        <v>1E-3</v>
      </c>
      <c r="Y348">
        <v>6521.42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1E-3</v>
      </c>
      <c r="AH348">
        <v>2</v>
      </c>
      <c r="AI348">
        <v>78714263</v>
      </c>
      <c r="AJ348">
        <v>121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ROW(Source!A202)</f>
        <v>202</v>
      </c>
      <c r="B349">
        <v>78714277</v>
      </c>
      <c r="C349">
        <v>78714260</v>
      </c>
      <c r="D349">
        <v>75140282</v>
      </c>
      <c r="E349">
        <v>1</v>
      </c>
      <c r="F349">
        <v>1</v>
      </c>
      <c r="G349">
        <v>1077</v>
      </c>
      <c r="H349">
        <v>3</v>
      </c>
      <c r="I349" t="s">
        <v>836</v>
      </c>
      <c r="J349" t="s">
        <v>837</v>
      </c>
      <c r="K349" t="s">
        <v>838</v>
      </c>
      <c r="L349">
        <v>1339</v>
      </c>
      <c r="N349">
        <v>1007</v>
      </c>
      <c r="O349" t="s">
        <v>80</v>
      </c>
      <c r="P349" t="s">
        <v>80</v>
      </c>
      <c r="Q349">
        <v>1</v>
      </c>
      <c r="X349">
        <v>0.17</v>
      </c>
      <c r="Y349">
        <v>1828.56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0.17</v>
      </c>
      <c r="AH349">
        <v>2</v>
      </c>
      <c r="AI349">
        <v>78714264</v>
      </c>
      <c r="AJ349">
        <v>122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ROW(Source!A202)</f>
        <v>202</v>
      </c>
      <c r="B350">
        <v>78714278</v>
      </c>
      <c r="C350">
        <v>78714260</v>
      </c>
      <c r="D350">
        <v>75147541</v>
      </c>
      <c r="E350">
        <v>1</v>
      </c>
      <c r="F350">
        <v>1</v>
      </c>
      <c r="G350">
        <v>1077</v>
      </c>
      <c r="H350">
        <v>3</v>
      </c>
      <c r="I350" t="s">
        <v>839</v>
      </c>
      <c r="J350" t="s">
        <v>840</v>
      </c>
      <c r="K350" t="s">
        <v>841</v>
      </c>
      <c r="L350">
        <v>1339</v>
      </c>
      <c r="N350">
        <v>1007</v>
      </c>
      <c r="O350" t="s">
        <v>80</v>
      </c>
      <c r="P350" t="s">
        <v>80</v>
      </c>
      <c r="Q350">
        <v>1</v>
      </c>
      <c r="X350">
        <v>0.06</v>
      </c>
      <c r="Y350">
        <v>451.14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0.06</v>
      </c>
      <c r="AH350">
        <v>2</v>
      </c>
      <c r="AI350">
        <v>78714265</v>
      </c>
      <c r="AJ350">
        <v>124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ROW(Source!A202)</f>
        <v>202</v>
      </c>
      <c r="B351">
        <v>78714279</v>
      </c>
      <c r="C351">
        <v>78714260</v>
      </c>
      <c r="D351">
        <v>75132011</v>
      </c>
      <c r="E351">
        <v>1077</v>
      </c>
      <c r="F351">
        <v>1</v>
      </c>
      <c r="G351">
        <v>1077</v>
      </c>
      <c r="H351">
        <v>3</v>
      </c>
      <c r="I351" t="s">
        <v>912</v>
      </c>
      <c r="J351" t="s">
        <v>3</v>
      </c>
      <c r="K351" t="s">
        <v>974</v>
      </c>
      <c r="L351">
        <v>1339</v>
      </c>
      <c r="N351">
        <v>1007</v>
      </c>
      <c r="O351" t="s">
        <v>80</v>
      </c>
      <c r="P351" t="s">
        <v>80</v>
      </c>
      <c r="Q351">
        <v>1</v>
      </c>
      <c r="X351">
        <v>3.9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3.9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ROW(Source!A202)</f>
        <v>202</v>
      </c>
      <c r="B352">
        <v>78714280</v>
      </c>
      <c r="C352">
        <v>78714260</v>
      </c>
      <c r="D352">
        <v>75137108</v>
      </c>
      <c r="E352">
        <v>1077</v>
      </c>
      <c r="F352">
        <v>1</v>
      </c>
      <c r="G352">
        <v>1077</v>
      </c>
      <c r="H352">
        <v>3</v>
      </c>
      <c r="I352" t="s">
        <v>975</v>
      </c>
      <c r="J352" t="s">
        <v>3</v>
      </c>
      <c r="K352" t="s">
        <v>976</v>
      </c>
      <c r="L352">
        <v>1339</v>
      </c>
      <c r="N352">
        <v>1007</v>
      </c>
      <c r="O352" t="s">
        <v>80</v>
      </c>
      <c r="P352" t="s">
        <v>80</v>
      </c>
      <c r="Q352">
        <v>1</v>
      </c>
      <c r="X352">
        <v>4.3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4.3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ROW(Source!A204)</f>
        <v>204</v>
      </c>
      <c r="B353">
        <v>78714297</v>
      </c>
      <c r="C353">
        <v>78714282</v>
      </c>
      <c r="D353">
        <v>75094012</v>
      </c>
      <c r="E353">
        <v>1077</v>
      </c>
      <c r="F353">
        <v>1</v>
      </c>
      <c r="G353">
        <v>1077</v>
      </c>
      <c r="H353">
        <v>1</v>
      </c>
      <c r="I353" t="s">
        <v>753</v>
      </c>
      <c r="J353" t="s">
        <v>3</v>
      </c>
      <c r="K353" t="s">
        <v>754</v>
      </c>
      <c r="L353">
        <v>1191</v>
      </c>
      <c r="N353">
        <v>1013</v>
      </c>
      <c r="O353" t="s">
        <v>755</v>
      </c>
      <c r="P353" t="s">
        <v>755</v>
      </c>
      <c r="Q353">
        <v>1</v>
      </c>
      <c r="X353">
        <v>69.8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34</v>
      </c>
      <c r="AG353">
        <v>76.78</v>
      </c>
      <c r="AH353">
        <v>2</v>
      </c>
      <c r="AI353">
        <v>78714283</v>
      </c>
      <c r="AJ353">
        <v>125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ROW(Source!A204)</f>
        <v>204</v>
      </c>
      <c r="B354">
        <v>78714298</v>
      </c>
      <c r="C354">
        <v>78714282</v>
      </c>
      <c r="D354">
        <v>75170759</v>
      </c>
      <c r="E354">
        <v>1</v>
      </c>
      <c r="F354">
        <v>1</v>
      </c>
      <c r="G354">
        <v>1077</v>
      </c>
      <c r="H354">
        <v>2</v>
      </c>
      <c r="I354" t="s">
        <v>827</v>
      </c>
      <c r="J354" t="s">
        <v>828</v>
      </c>
      <c r="K354" t="s">
        <v>829</v>
      </c>
      <c r="L354">
        <v>1368</v>
      </c>
      <c r="N354">
        <v>1011</v>
      </c>
      <c r="O354" t="s">
        <v>759</v>
      </c>
      <c r="P354" t="s">
        <v>759</v>
      </c>
      <c r="Q354">
        <v>1</v>
      </c>
      <c r="X354">
        <v>0.61</v>
      </c>
      <c r="Y354">
        <v>0</v>
      </c>
      <c r="Z354">
        <v>179.17</v>
      </c>
      <c r="AA354">
        <v>16.93</v>
      </c>
      <c r="AB354">
        <v>0</v>
      </c>
      <c r="AC354">
        <v>0</v>
      </c>
      <c r="AD354">
        <v>1</v>
      </c>
      <c r="AE354">
        <v>0</v>
      </c>
      <c r="AF354" t="s">
        <v>34</v>
      </c>
      <c r="AG354">
        <v>0.67100000000000004</v>
      </c>
      <c r="AH354">
        <v>2</v>
      </c>
      <c r="AI354">
        <v>78714284</v>
      </c>
      <c r="AJ354">
        <v>126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ROW(Source!A204)</f>
        <v>204</v>
      </c>
      <c r="B355">
        <v>78714299</v>
      </c>
      <c r="C355">
        <v>78714282</v>
      </c>
      <c r="D355">
        <v>75140198</v>
      </c>
      <c r="E355">
        <v>1</v>
      </c>
      <c r="F355">
        <v>1</v>
      </c>
      <c r="G355">
        <v>1077</v>
      </c>
      <c r="H355">
        <v>3</v>
      </c>
      <c r="I355" t="s">
        <v>833</v>
      </c>
      <c r="J355" t="s">
        <v>834</v>
      </c>
      <c r="K355" t="s">
        <v>835</v>
      </c>
      <c r="L355">
        <v>1348</v>
      </c>
      <c r="N355">
        <v>1009</v>
      </c>
      <c r="O355" t="s">
        <v>182</v>
      </c>
      <c r="P355" t="s">
        <v>182</v>
      </c>
      <c r="Q355">
        <v>1000</v>
      </c>
      <c r="X355">
        <v>1E-3</v>
      </c>
      <c r="Y355">
        <v>6521.42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1E-3</v>
      </c>
      <c r="AH355">
        <v>2</v>
      </c>
      <c r="AI355">
        <v>78714285</v>
      </c>
      <c r="AJ355">
        <v>127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ROW(Source!A204)</f>
        <v>204</v>
      </c>
      <c r="B356">
        <v>78714300</v>
      </c>
      <c r="C356">
        <v>78714282</v>
      </c>
      <c r="D356">
        <v>75140282</v>
      </c>
      <c r="E356">
        <v>1</v>
      </c>
      <c r="F356">
        <v>1</v>
      </c>
      <c r="G356">
        <v>1077</v>
      </c>
      <c r="H356">
        <v>3</v>
      </c>
      <c r="I356" t="s">
        <v>836</v>
      </c>
      <c r="J356" t="s">
        <v>837</v>
      </c>
      <c r="K356" t="s">
        <v>838</v>
      </c>
      <c r="L356">
        <v>1339</v>
      </c>
      <c r="N356">
        <v>1007</v>
      </c>
      <c r="O356" t="s">
        <v>80</v>
      </c>
      <c r="P356" t="s">
        <v>80</v>
      </c>
      <c r="Q356">
        <v>1</v>
      </c>
      <c r="X356">
        <v>0.17</v>
      </c>
      <c r="Y356">
        <v>1828.56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0.17</v>
      </c>
      <c r="AH356">
        <v>2</v>
      </c>
      <c r="AI356">
        <v>78714286</v>
      </c>
      <c r="AJ356">
        <v>128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ROW(Source!A204)</f>
        <v>204</v>
      </c>
      <c r="B357">
        <v>78714301</v>
      </c>
      <c r="C357">
        <v>78714282</v>
      </c>
      <c r="D357">
        <v>75147541</v>
      </c>
      <c r="E357">
        <v>1</v>
      </c>
      <c r="F357">
        <v>1</v>
      </c>
      <c r="G357">
        <v>1077</v>
      </c>
      <c r="H357">
        <v>3</v>
      </c>
      <c r="I357" t="s">
        <v>839</v>
      </c>
      <c r="J357" t="s">
        <v>840</v>
      </c>
      <c r="K357" t="s">
        <v>841</v>
      </c>
      <c r="L357">
        <v>1339</v>
      </c>
      <c r="N357">
        <v>1007</v>
      </c>
      <c r="O357" t="s">
        <v>80</v>
      </c>
      <c r="P357" t="s">
        <v>80</v>
      </c>
      <c r="Q357">
        <v>1</v>
      </c>
      <c r="X357">
        <v>0.06</v>
      </c>
      <c r="Y357">
        <v>451.14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0.06</v>
      </c>
      <c r="AH357">
        <v>2</v>
      </c>
      <c r="AI357">
        <v>78714287</v>
      </c>
      <c r="AJ357">
        <v>130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ROW(Source!A204)</f>
        <v>204</v>
      </c>
      <c r="B358">
        <v>78714302</v>
      </c>
      <c r="C358">
        <v>78714282</v>
      </c>
      <c r="D358">
        <v>75132011</v>
      </c>
      <c r="E358">
        <v>1077</v>
      </c>
      <c r="F358">
        <v>1</v>
      </c>
      <c r="G358">
        <v>1077</v>
      </c>
      <c r="H358">
        <v>3</v>
      </c>
      <c r="I358" t="s">
        <v>912</v>
      </c>
      <c r="J358" t="s">
        <v>3</v>
      </c>
      <c r="K358" t="s">
        <v>974</v>
      </c>
      <c r="L358">
        <v>1339</v>
      </c>
      <c r="N358">
        <v>1007</v>
      </c>
      <c r="O358" t="s">
        <v>80</v>
      </c>
      <c r="P358" t="s">
        <v>80</v>
      </c>
      <c r="Q358">
        <v>1</v>
      </c>
      <c r="X358">
        <v>3.9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3</v>
      </c>
      <c r="AG358">
        <v>3.9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ROW(Source!A204)</f>
        <v>204</v>
      </c>
      <c r="B359">
        <v>78714303</v>
      </c>
      <c r="C359">
        <v>78714282</v>
      </c>
      <c r="D359">
        <v>75137108</v>
      </c>
      <c r="E359">
        <v>1077</v>
      </c>
      <c r="F359">
        <v>1</v>
      </c>
      <c r="G359">
        <v>1077</v>
      </c>
      <c r="H359">
        <v>3</v>
      </c>
      <c r="I359" t="s">
        <v>975</v>
      </c>
      <c r="J359" t="s">
        <v>3</v>
      </c>
      <c r="K359" t="s">
        <v>976</v>
      </c>
      <c r="L359">
        <v>1339</v>
      </c>
      <c r="N359">
        <v>1007</v>
      </c>
      <c r="O359" t="s">
        <v>80</v>
      </c>
      <c r="P359" t="s">
        <v>80</v>
      </c>
      <c r="Q359">
        <v>1</v>
      </c>
      <c r="X359">
        <v>4.3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3</v>
      </c>
      <c r="AG359">
        <v>4.3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ROW(Source!A207)</f>
        <v>207</v>
      </c>
      <c r="B360">
        <v>78714321</v>
      </c>
      <c r="C360">
        <v>78714306</v>
      </c>
      <c r="D360">
        <v>75094012</v>
      </c>
      <c r="E360">
        <v>1077</v>
      </c>
      <c r="F360">
        <v>1</v>
      </c>
      <c r="G360">
        <v>1077</v>
      </c>
      <c r="H360">
        <v>1</v>
      </c>
      <c r="I360" t="s">
        <v>753</v>
      </c>
      <c r="J360" t="s">
        <v>3</v>
      </c>
      <c r="K360" t="s">
        <v>754</v>
      </c>
      <c r="L360">
        <v>1191</v>
      </c>
      <c r="N360">
        <v>1013</v>
      </c>
      <c r="O360" t="s">
        <v>755</v>
      </c>
      <c r="P360" t="s">
        <v>755</v>
      </c>
      <c r="Q360">
        <v>1</v>
      </c>
      <c r="X360">
        <v>69.8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</v>
      </c>
      <c r="AF360" t="s">
        <v>34</v>
      </c>
      <c r="AG360">
        <v>76.78</v>
      </c>
      <c r="AH360">
        <v>2</v>
      </c>
      <c r="AI360">
        <v>78714307</v>
      </c>
      <c r="AJ360">
        <v>132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ROW(Source!A207)</f>
        <v>207</v>
      </c>
      <c r="B361">
        <v>78714322</v>
      </c>
      <c r="C361">
        <v>78714306</v>
      </c>
      <c r="D361">
        <v>75170759</v>
      </c>
      <c r="E361">
        <v>1</v>
      </c>
      <c r="F361">
        <v>1</v>
      </c>
      <c r="G361">
        <v>1077</v>
      </c>
      <c r="H361">
        <v>2</v>
      </c>
      <c r="I361" t="s">
        <v>827</v>
      </c>
      <c r="J361" t="s">
        <v>828</v>
      </c>
      <c r="K361" t="s">
        <v>829</v>
      </c>
      <c r="L361">
        <v>1368</v>
      </c>
      <c r="N361">
        <v>1011</v>
      </c>
      <c r="O361" t="s">
        <v>759</v>
      </c>
      <c r="P361" t="s">
        <v>759</v>
      </c>
      <c r="Q361">
        <v>1</v>
      </c>
      <c r="X361">
        <v>0.61</v>
      </c>
      <c r="Y361">
        <v>0</v>
      </c>
      <c r="Z361">
        <v>179.17</v>
      </c>
      <c r="AA361">
        <v>16.93</v>
      </c>
      <c r="AB361">
        <v>0</v>
      </c>
      <c r="AC361">
        <v>0</v>
      </c>
      <c r="AD361">
        <v>1</v>
      </c>
      <c r="AE361">
        <v>0</v>
      </c>
      <c r="AF361" t="s">
        <v>34</v>
      </c>
      <c r="AG361">
        <v>0.67100000000000004</v>
      </c>
      <c r="AH361">
        <v>2</v>
      </c>
      <c r="AI361">
        <v>78714308</v>
      </c>
      <c r="AJ361">
        <v>133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ROW(Source!A207)</f>
        <v>207</v>
      </c>
      <c r="B362">
        <v>78714323</v>
      </c>
      <c r="C362">
        <v>78714306</v>
      </c>
      <c r="D362">
        <v>75140198</v>
      </c>
      <c r="E362">
        <v>1</v>
      </c>
      <c r="F362">
        <v>1</v>
      </c>
      <c r="G362">
        <v>1077</v>
      </c>
      <c r="H362">
        <v>3</v>
      </c>
      <c r="I362" t="s">
        <v>833</v>
      </c>
      <c r="J362" t="s">
        <v>834</v>
      </c>
      <c r="K362" t="s">
        <v>835</v>
      </c>
      <c r="L362">
        <v>1348</v>
      </c>
      <c r="N362">
        <v>1009</v>
      </c>
      <c r="O362" t="s">
        <v>182</v>
      </c>
      <c r="P362" t="s">
        <v>182</v>
      </c>
      <c r="Q362">
        <v>1000</v>
      </c>
      <c r="X362">
        <v>1E-3</v>
      </c>
      <c r="Y362">
        <v>6521.42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1E-3</v>
      </c>
      <c r="AH362">
        <v>2</v>
      </c>
      <c r="AI362">
        <v>78714309</v>
      </c>
      <c r="AJ362">
        <v>134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ROW(Source!A207)</f>
        <v>207</v>
      </c>
      <c r="B363">
        <v>78714324</v>
      </c>
      <c r="C363">
        <v>78714306</v>
      </c>
      <c r="D363">
        <v>75140282</v>
      </c>
      <c r="E363">
        <v>1</v>
      </c>
      <c r="F363">
        <v>1</v>
      </c>
      <c r="G363">
        <v>1077</v>
      </c>
      <c r="H363">
        <v>3</v>
      </c>
      <c r="I363" t="s">
        <v>836</v>
      </c>
      <c r="J363" t="s">
        <v>837</v>
      </c>
      <c r="K363" t="s">
        <v>838</v>
      </c>
      <c r="L363">
        <v>1339</v>
      </c>
      <c r="N363">
        <v>1007</v>
      </c>
      <c r="O363" t="s">
        <v>80</v>
      </c>
      <c r="P363" t="s">
        <v>80</v>
      </c>
      <c r="Q363">
        <v>1</v>
      </c>
      <c r="X363">
        <v>0.17</v>
      </c>
      <c r="Y363">
        <v>1828.56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0.17</v>
      </c>
      <c r="AH363">
        <v>2</v>
      </c>
      <c r="AI363">
        <v>78714310</v>
      </c>
      <c r="AJ363">
        <v>135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ROW(Source!A207)</f>
        <v>207</v>
      </c>
      <c r="B364">
        <v>78714325</v>
      </c>
      <c r="C364">
        <v>78714306</v>
      </c>
      <c r="D364">
        <v>75147541</v>
      </c>
      <c r="E364">
        <v>1</v>
      </c>
      <c r="F364">
        <v>1</v>
      </c>
      <c r="G364">
        <v>1077</v>
      </c>
      <c r="H364">
        <v>3</v>
      </c>
      <c r="I364" t="s">
        <v>839</v>
      </c>
      <c r="J364" t="s">
        <v>840</v>
      </c>
      <c r="K364" t="s">
        <v>841</v>
      </c>
      <c r="L364">
        <v>1339</v>
      </c>
      <c r="N364">
        <v>1007</v>
      </c>
      <c r="O364" t="s">
        <v>80</v>
      </c>
      <c r="P364" t="s">
        <v>80</v>
      </c>
      <c r="Q364">
        <v>1</v>
      </c>
      <c r="X364">
        <v>0.06</v>
      </c>
      <c r="Y364">
        <v>451.14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0.06</v>
      </c>
      <c r="AH364">
        <v>2</v>
      </c>
      <c r="AI364">
        <v>78714311</v>
      </c>
      <c r="AJ364">
        <v>137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ROW(Source!A207)</f>
        <v>207</v>
      </c>
      <c r="B365">
        <v>78714326</v>
      </c>
      <c r="C365">
        <v>78714306</v>
      </c>
      <c r="D365">
        <v>75132011</v>
      </c>
      <c r="E365">
        <v>1077</v>
      </c>
      <c r="F365">
        <v>1</v>
      </c>
      <c r="G365">
        <v>1077</v>
      </c>
      <c r="H365">
        <v>3</v>
      </c>
      <c r="I365" t="s">
        <v>912</v>
      </c>
      <c r="J365" t="s">
        <v>3</v>
      </c>
      <c r="K365" t="s">
        <v>974</v>
      </c>
      <c r="L365">
        <v>1339</v>
      </c>
      <c r="N365">
        <v>1007</v>
      </c>
      <c r="O365" t="s">
        <v>80</v>
      </c>
      <c r="P365" t="s">
        <v>80</v>
      </c>
      <c r="Q365">
        <v>1</v>
      </c>
      <c r="X365">
        <v>3.9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3.9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ROW(Source!A207)</f>
        <v>207</v>
      </c>
      <c r="B366">
        <v>78714327</v>
      </c>
      <c r="C366">
        <v>78714306</v>
      </c>
      <c r="D366">
        <v>75137108</v>
      </c>
      <c r="E366">
        <v>1077</v>
      </c>
      <c r="F366">
        <v>1</v>
      </c>
      <c r="G366">
        <v>1077</v>
      </c>
      <c r="H366">
        <v>3</v>
      </c>
      <c r="I366" t="s">
        <v>975</v>
      </c>
      <c r="J366" t="s">
        <v>3</v>
      </c>
      <c r="K366" t="s">
        <v>976</v>
      </c>
      <c r="L366">
        <v>1339</v>
      </c>
      <c r="N366">
        <v>1007</v>
      </c>
      <c r="O366" t="s">
        <v>80</v>
      </c>
      <c r="P366" t="s">
        <v>80</v>
      </c>
      <c r="Q366">
        <v>1</v>
      </c>
      <c r="X366">
        <v>4.3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4.3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ROW(Source!A210)</f>
        <v>210</v>
      </c>
      <c r="B367">
        <v>78714345</v>
      </c>
      <c r="C367">
        <v>78714330</v>
      </c>
      <c r="D367">
        <v>75094012</v>
      </c>
      <c r="E367">
        <v>1077</v>
      </c>
      <c r="F367">
        <v>1</v>
      </c>
      <c r="G367">
        <v>1077</v>
      </c>
      <c r="H367">
        <v>1</v>
      </c>
      <c r="I367" t="s">
        <v>753</v>
      </c>
      <c r="J367" t="s">
        <v>3</v>
      </c>
      <c r="K367" t="s">
        <v>754</v>
      </c>
      <c r="L367">
        <v>1191</v>
      </c>
      <c r="N367">
        <v>1013</v>
      </c>
      <c r="O367" t="s">
        <v>755</v>
      </c>
      <c r="P367" t="s">
        <v>755</v>
      </c>
      <c r="Q367">
        <v>1</v>
      </c>
      <c r="X367">
        <v>100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34</v>
      </c>
      <c r="AG367">
        <v>110</v>
      </c>
      <c r="AH367">
        <v>2</v>
      </c>
      <c r="AI367">
        <v>78714331</v>
      </c>
      <c r="AJ367">
        <v>139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ROW(Source!A210)</f>
        <v>210</v>
      </c>
      <c r="B368">
        <v>78714346</v>
      </c>
      <c r="C368">
        <v>78714330</v>
      </c>
      <c r="D368">
        <v>75170759</v>
      </c>
      <c r="E368">
        <v>1</v>
      </c>
      <c r="F368">
        <v>1</v>
      </c>
      <c r="G368">
        <v>1077</v>
      </c>
      <c r="H368">
        <v>2</v>
      </c>
      <c r="I368" t="s">
        <v>827</v>
      </c>
      <c r="J368" t="s">
        <v>828</v>
      </c>
      <c r="K368" t="s">
        <v>829</v>
      </c>
      <c r="L368">
        <v>1368</v>
      </c>
      <c r="N368">
        <v>1011</v>
      </c>
      <c r="O368" t="s">
        <v>759</v>
      </c>
      <c r="P368" t="s">
        <v>759</v>
      </c>
      <c r="Q368">
        <v>1</v>
      </c>
      <c r="X368">
        <v>0.61</v>
      </c>
      <c r="Y368">
        <v>0</v>
      </c>
      <c r="Z368">
        <v>179.17</v>
      </c>
      <c r="AA368">
        <v>16.93</v>
      </c>
      <c r="AB368">
        <v>0</v>
      </c>
      <c r="AC368">
        <v>0</v>
      </c>
      <c r="AD368">
        <v>1</v>
      </c>
      <c r="AE368">
        <v>0</v>
      </c>
      <c r="AF368" t="s">
        <v>34</v>
      </c>
      <c r="AG368">
        <v>0.67100000000000004</v>
      </c>
      <c r="AH368">
        <v>2</v>
      </c>
      <c r="AI368">
        <v>78714332</v>
      </c>
      <c r="AJ368">
        <v>140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ROW(Source!A210)</f>
        <v>210</v>
      </c>
      <c r="B369">
        <v>78714347</v>
      </c>
      <c r="C369">
        <v>78714330</v>
      </c>
      <c r="D369">
        <v>75140198</v>
      </c>
      <c r="E369">
        <v>1</v>
      </c>
      <c r="F369">
        <v>1</v>
      </c>
      <c r="G369">
        <v>1077</v>
      </c>
      <c r="H369">
        <v>3</v>
      </c>
      <c r="I369" t="s">
        <v>833</v>
      </c>
      <c r="J369" t="s">
        <v>834</v>
      </c>
      <c r="K369" t="s">
        <v>835</v>
      </c>
      <c r="L369">
        <v>1348</v>
      </c>
      <c r="N369">
        <v>1009</v>
      </c>
      <c r="O369" t="s">
        <v>182</v>
      </c>
      <c r="P369" t="s">
        <v>182</v>
      </c>
      <c r="Q369">
        <v>1000</v>
      </c>
      <c r="X369">
        <v>1E-3</v>
      </c>
      <c r="Y369">
        <v>6521.42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1E-3</v>
      </c>
      <c r="AH369">
        <v>2</v>
      </c>
      <c r="AI369">
        <v>78714333</v>
      </c>
      <c r="AJ369">
        <v>141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ROW(Source!A210)</f>
        <v>210</v>
      </c>
      <c r="B370">
        <v>78714348</v>
      </c>
      <c r="C370">
        <v>78714330</v>
      </c>
      <c r="D370">
        <v>75140282</v>
      </c>
      <c r="E370">
        <v>1</v>
      </c>
      <c r="F370">
        <v>1</v>
      </c>
      <c r="G370">
        <v>1077</v>
      </c>
      <c r="H370">
        <v>3</v>
      </c>
      <c r="I370" t="s">
        <v>836</v>
      </c>
      <c r="J370" t="s">
        <v>837</v>
      </c>
      <c r="K370" t="s">
        <v>838</v>
      </c>
      <c r="L370">
        <v>1339</v>
      </c>
      <c r="N370">
        <v>1007</v>
      </c>
      <c r="O370" t="s">
        <v>80</v>
      </c>
      <c r="P370" t="s">
        <v>80</v>
      </c>
      <c r="Q370">
        <v>1</v>
      </c>
      <c r="X370">
        <v>0.17</v>
      </c>
      <c r="Y370">
        <v>1828.56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0.17</v>
      </c>
      <c r="AH370">
        <v>2</v>
      </c>
      <c r="AI370">
        <v>78714334</v>
      </c>
      <c r="AJ370">
        <v>142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ROW(Source!A210)</f>
        <v>210</v>
      </c>
      <c r="B371">
        <v>78714349</v>
      </c>
      <c r="C371">
        <v>78714330</v>
      </c>
      <c r="D371">
        <v>75147541</v>
      </c>
      <c r="E371">
        <v>1</v>
      </c>
      <c r="F371">
        <v>1</v>
      </c>
      <c r="G371">
        <v>1077</v>
      </c>
      <c r="H371">
        <v>3</v>
      </c>
      <c r="I371" t="s">
        <v>839</v>
      </c>
      <c r="J371" t="s">
        <v>840</v>
      </c>
      <c r="K371" t="s">
        <v>841</v>
      </c>
      <c r="L371">
        <v>1339</v>
      </c>
      <c r="N371">
        <v>1007</v>
      </c>
      <c r="O371" t="s">
        <v>80</v>
      </c>
      <c r="P371" t="s">
        <v>80</v>
      </c>
      <c r="Q371">
        <v>1</v>
      </c>
      <c r="X371">
        <v>0.06</v>
      </c>
      <c r="Y371">
        <v>451.14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0.06</v>
      </c>
      <c r="AH371">
        <v>2</v>
      </c>
      <c r="AI371">
        <v>78714335</v>
      </c>
      <c r="AJ371">
        <v>145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ROW(Source!A210)</f>
        <v>210</v>
      </c>
      <c r="B372">
        <v>78714350</v>
      </c>
      <c r="C372">
        <v>78714330</v>
      </c>
      <c r="D372">
        <v>75131707</v>
      </c>
      <c r="E372">
        <v>1077</v>
      </c>
      <c r="F372">
        <v>1</v>
      </c>
      <c r="G372">
        <v>1077</v>
      </c>
      <c r="H372">
        <v>3</v>
      </c>
      <c r="I372" t="s">
        <v>977</v>
      </c>
      <c r="J372" t="s">
        <v>3</v>
      </c>
      <c r="K372" t="s">
        <v>978</v>
      </c>
      <c r="L372">
        <v>1301</v>
      </c>
      <c r="N372">
        <v>1003</v>
      </c>
      <c r="O372" t="s">
        <v>104</v>
      </c>
      <c r="P372" t="s">
        <v>104</v>
      </c>
      <c r="Q372">
        <v>1</v>
      </c>
      <c r="X372">
        <v>100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100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ROW(Source!A210)</f>
        <v>210</v>
      </c>
      <c r="B373">
        <v>78714351</v>
      </c>
      <c r="C373">
        <v>78714330</v>
      </c>
      <c r="D373">
        <v>75132011</v>
      </c>
      <c r="E373">
        <v>1077</v>
      </c>
      <c r="F373">
        <v>1</v>
      </c>
      <c r="G373">
        <v>1077</v>
      </c>
      <c r="H373">
        <v>3</v>
      </c>
      <c r="I373" t="s">
        <v>912</v>
      </c>
      <c r="J373" t="s">
        <v>3</v>
      </c>
      <c r="K373" t="s">
        <v>974</v>
      </c>
      <c r="L373">
        <v>1339</v>
      </c>
      <c r="N373">
        <v>1007</v>
      </c>
      <c r="O373" t="s">
        <v>80</v>
      </c>
      <c r="P373" t="s">
        <v>80</v>
      </c>
      <c r="Q373">
        <v>1</v>
      </c>
      <c r="X373">
        <v>3.9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3.9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ROW(Source!A213)</f>
        <v>213</v>
      </c>
      <c r="B374">
        <v>78714369</v>
      </c>
      <c r="C374">
        <v>78714354</v>
      </c>
      <c r="D374">
        <v>75094012</v>
      </c>
      <c r="E374">
        <v>1077</v>
      </c>
      <c r="F374">
        <v>1</v>
      </c>
      <c r="G374">
        <v>1077</v>
      </c>
      <c r="H374">
        <v>1</v>
      </c>
      <c r="I374" t="s">
        <v>753</v>
      </c>
      <c r="J374" t="s">
        <v>3</v>
      </c>
      <c r="K374" t="s">
        <v>754</v>
      </c>
      <c r="L374">
        <v>1191</v>
      </c>
      <c r="N374">
        <v>1013</v>
      </c>
      <c r="O374" t="s">
        <v>755</v>
      </c>
      <c r="P374" t="s">
        <v>755</v>
      </c>
      <c r="Q374">
        <v>1</v>
      </c>
      <c r="X374">
        <v>69.8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1</v>
      </c>
      <c r="AF374" t="s">
        <v>34</v>
      </c>
      <c r="AG374">
        <v>76.78</v>
      </c>
      <c r="AH374">
        <v>2</v>
      </c>
      <c r="AI374">
        <v>78714355</v>
      </c>
      <c r="AJ374">
        <v>146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ROW(Source!A213)</f>
        <v>213</v>
      </c>
      <c r="B375">
        <v>78714370</v>
      </c>
      <c r="C375">
        <v>78714354</v>
      </c>
      <c r="D375">
        <v>75170759</v>
      </c>
      <c r="E375">
        <v>1</v>
      </c>
      <c r="F375">
        <v>1</v>
      </c>
      <c r="G375">
        <v>1077</v>
      </c>
      <c r="H375">
        <v>2</v>
      </c>
      <c r="I375" t="s">
        <v>827</v>
      </c>
      <c r="J375" t="s">
        <v>828</v>
      </c>
      <c r="K375" t="s">
        <v>829</v>
      </c>
      <c r="L375">
        <v>1368</v>
      </c>
      <c r="N375">
        <v>1011</v>
      </c>
      <c r="O375" t="s">
        <v>759</v>
      </c>
      <c r="P375" t="s">
        <v>759</v>
      </c>
      <c r="Q375">
        <v>1</v>
      </c>
      <c r="X375">
        <v>0.61</v>
      </c>
      <c r="Y375">
        <v>0</v>
      </c>
      <c r="Z375">
        <v>179.17</v>
      </c>
      <c r="AA375">
        <v>16.93</v>
      </c>
      <c r="AB375">
        <v>0</v>
      </c>
      <c r="AC375">
        <v>0</v>
      </c>
      <c r="AD375">
        <v>1</v>
      </c>
      <c r="AE375">
        <v>0</v>
      </c>
      <c r="AF375" t="s">
        <v>34</v>
      </c>
      <c r="AG375">
        <v>0.67100000000000004</v>
      </c>
      <c r="AH375">
        <v>2</v>
      </c>
      <c r="AI375">
        <v>78714356</v>
      </c>
      <c r="AJ375">
        <v>147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ROW(Source!A213)</f>
        <v>213</v>
      </c>
      <c r="B376">
        <v>78714371</v>
      </c>
      <c r="C376">
        <v>78714354</v>
      </c>
      <c r="D376">
        <v>75140198</v>
      </c>
      <c r="E376">
        <v>1</v>
      </c>
      <c r="F376">
        <v>1</v>
      </c>
      <c r="G376">
        <v>1077</v>
      </c>
      <c r="H376">
        <v>3</v>
      </c>
      <c r="I376" t="s">
        <v>833</v>
      </c>
      <c r="J376" t="s">
        <v>834</v>
      </c>
      <c r="K376" t="s">
        <v>835</v>
      </c>
      <c r="L376">
        <v>1348</v>
      </c>
      <c r="N376">
        <v>1009</v>
      </c>
      <c r="O376" t="s">
        <v>182</v>
      </c>
      <c r="P376" t="s">
        <v>182</v>
      </c>
      <c r="Q376">
        <v>1000</v>
      </c>
      <c r="X376">
        <v>1E-3</v>
      </c>
      <c r="Y376">
        <v>6521.42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1E-3</v>
      </c>
      <c r="AH376">
        <v>2</v>
      </c>
      <c r="AI376">
        <v>78714357</v>
      </c>
      <c r="AJ376">
        <v>148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ROW(Source!A213)</f>
        <v>213</v>
      </c>
      <c r="B377">
        <v>78714372</v>
      </c>
      <c r="C377">
        <v>78714354</v>
      </c>
      <c r="D377">
        <v>75140282</v>
      </c>
      <c r="E377">
        <v>1</v>
      </c>
      <c r="F377">
        <v>1</v>
      </c>
      <c r="G377">
        <v>1077</v>
      </c>
      <c r="H377">
        <v>3</v>
      </c>
      <c r="I377" t="s">
        <v>836</v>
      </c>
      <c r="J377" t="s">
        <v>837</v>
      </c>
      <c r="K377" t="s">
        <v>838</v>
      </c>
      <c r="L377">
        <v>1339</v>
      </c>
      <c r="N377">
        <v>1007</v>
      </c>
      <c r="O377" t="s">
        <v>80</v>
      </c>
      <c r="P377" t="s">
        <v>80</v>
      </c>
      <c r="Q377">
        <v>1</v>
      </c>
      <c r="X377">
        <v>0.17</v>
      </c>
      <c r="Y377">
        <v>1828.56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0.17</v>
      </c>
      <c r="AH377">
        <v>2</v>
      </c>
      <c r="AI377">
        <v>78714358</v>
      </c>
      <c r="AJ377">
        <v>149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ROW(Source!A213)</f>
        <v>213</v>
      </c>
      <c r="B378">
        <v>78714373</v>
      </c>
      <c r="C378">
        <v>78714354</v>
      </c>
      <c r="D378">
        <v>75147541</v>
      </c>
      <c r="E378">
        <v>1</v>
      </c>
      <c r="F378">
        <v>1</v>
      </c>
      <c r="G378">
        <v>1077</v>
      </c>
      <c r="H378">
        <v>3</v>
      </c>
      <c r="I378" t="s">
        <v>839</v>
      </c>
      <c r="J378" t="s">
        <v>840</v>
      </c>
      <c r="K378" t="s">
        <v>841</v>
      </c>
      <c r="L378">
        <v>1339</v>
      </c>
      <c r="N378">
        <v>1007</v>
      </c>
      <c r="O378" t="s">
        <v>80</v>
      </c>
      <c r="P378" t="s">
        <v>80</v>
      </c>
      <c r="Q378">
        <v>1</v>
      </c>
      <c r="X378">
        <v>0.06</v>
      </c>
      <c r="Y378">
        <v>451.14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0.06</v>
      </c>
      <c r="AH378">
        <v>2</v>
      </c>
      <c r="AI378">
        <v>78714359</v>
      </c>
      <c r="AJ378">
        <v>151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ROW(Source!A213)</f>
        <v>213</v>
      </c>
      <c r="B379">
        <v>78714374</v>
      </c>
      <c r="C379">
        <v>78714354</v>
      </c>
      <c r="D379">
        <v>75132011</v>
      </c>
      <c r="E379">
        <v>1077</v>
      </c>
      <c r="F379">
        <v>1</v>
      </c>
      <c r="G379">
        <v>1077</v>
      </c>
      <c r="H379">
        <v>3</v>
      </c>
      <c r="I379" t="s">
        <v>912</v>
      </c>
      <c r="J379" t="s">
        <v>3</v>
      </c>
      <c r="K379" t="s">
        <v>974</v>
      </c>
      <c r="L379">
        <v>1339</v>
      </c>
      <c r="N379">
        <v>1007</v>
      </c>
      <c r="O379" t="s">
        <v>80</v>
      </c>
      <c r="P379" t="s">
        <v>80</v>
      </c>
      <c r="Q379">
        <v>1</v>
      </c>
      <c r="X379">
        <v>3.9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 t="s">
        <v>3</v>
      </c>
      <c r="AG379">
        <v>3.9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ROW(Source!A213)</f>
        <v>213</v>
      </c>
      <c r="B380">
        <v>78714375</v>
      </c>
      <c r="C380">
        <v>78714354</v>
      </c>
      <c r="D380">
        <v>75137108</v>
      </c>
      <c r="E380">
        <v>1077</v>
      </c>
      <c r="F380">
        <v>1</v>
      </c>
      <c r="G380">
        <v>1077</v>
      </c>
      <c r="H380">
        <v>3</v>
      </c>
      <c r="I380" t="s">
        <v>975</v>
      </c>
      <c r="J380" t="s">
        <v>3</v>
      </c>
      <c r="K380" t="s">
        <v>976</v>
      </c>
      <c r="L380">
        <v>1339</v>
      </c>
      <c r="N380">
        <v>1007</v>
      </c>
      <c r="O380" t="s">
        <v>80</v>
      </c>
      <c r="P380" t="s">
        <v>80</v>
      </c>
      <c r="Q380">
        <v>1</v>
      </c>
      <c r="X380">
        <v>4.3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4.3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ROW(Source!A217)</f>
        <v>217</v>
      </c>
      <c r="B381">
        <v>78714383</v>
      </c>
      <c r="C381">
        <v>78714379</v>
      </c>
      <c r="D381">
        <v>75094012</v>
      </c>
      <c r="E381">
        <v>1077</v>
      </c>
      <c r="F381">
        <v>1</v>
      </c>
      <c r="G381">
        <v>1077</v>
      </c>
      <c r="H381">
        <v>1</v>
      </c>
      <c r="I381" t="s">
        <v>753</v>
      </c>
      <c r="J381" t="s">
        <v>3</v>
      </c>
      <c r="K381" t="s">
        <v>754</v>
      </c>
      <c r="L381">
        <v>1191</v>
      </c>
      <c r="N381">
        <v>1013</v>
      </c>
      <c r="O381" t="s">
        <v>755</v>
      </c>
      <c r="P381" t="s">
        <v>755</v>
      </c>
      <c r="Q381">
        <v>1</v>
      </c>
      <c r="X381">
        <v>40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34</v>
      </c>
      <c r="AG381">
        <v>44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ROW(Source!A217)</f>
        <v>217</v>
      </c>
      <c r="B382">
        <v>78714384</v>
      </c>
      <c r="C382">
        <v>78714379</v>
      </c>
      <c r="D382">
        <v>75138195</v>
      </c>
      <c r="E382">
        <v>1077</v>
      </c>
      <c r="F382">
        <v>1</v>
      </c>
      <c r="G382">
        <v>1077</v>
      </c>
      <c r="H382">
        <v>3</v>
      </c>
      <c r="I382" t="s">
        <v>979</v>
      </c>
      <c r="J382" t="s">
        <v>3</v>
      </c>
      <c r="K382" t="s">
        <v>501</v>
      </c>
      <c r="L382">
        <v>1339</v>
      </c>
      <c r="N382">
        <v>1007</v>
      </c>
      <c r="O382" t="s">
        <v>80</v>
      </c>
      <c r="P382" t="s">
        <v>80</v>
      </c>
      <c r="Q382">
        <v>1</v>
      </c>
      <c r="X382">
        <v>15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15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ROW(Source!A219)</f>
        <v>219</v>
      </c>
      <c r="B383">
        <v>78714392</v>
      </c>
      <c r="C383">
        <v>78714386</v>
      </c>
      <c r="D383">
        <v>75094012</v>
      </c>
      <c r="E383">
        <v>1077</v>
      </c>
      <c r="F383">
        <v>1</v>
      </c>
      <c r="G383">
        <v>1077</v>
      </c>
      <c r="H383">
        <v>1</v>
      </c>
      <c r="I383" t="s">
        <v>753</v>
      </c>
      <c r="J383" t="s">
        <v>3</v>
      </c>
      <c r="K383" t="s">
        <v>754</v>
      </c>
      <c r="L383">
        <v>1191</v>
      </c>
      <c r="N383">
        <v>1013</v>
      </c>
      <c r="O383" t="s">
        <v>755</v>
      </c>
      <c r="P383" t="s">
        <v>755</v>
      </c>
      <c r="Q383">
        <v>1</v>
      </c>
      <c r="X383">
        <v>26.78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34</v>
      </c>
      <c r="AG383">
        <v>29.457999999999998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ROW(Source!A219)</f>
        <v>219</v>
      </c>
      <c r="B384">
        <v>78714393</v>
      </c>
      <c r="C384">
        <v>78714386</v>
      </c>
      <c r="D384">
        <v>75171372</v>
      </c>
      <c r="E384">
        <v>1</v>
      </c>
      <c r="F384">
        <v>1</v>
      </c>
      <c r="G384">
        <v>1077</v>
      </c>
      <c r="H384">
        <v>2</v>
      </c>
      <c r="I384" t="s">
        <v>980</v>
      </c>
      <c r="J384" t="s">
        <v>981</v>
      </c>
      <c r="K384" t="s">
        <v>982</v>
      </c>
      <c r="L384">
        <v>1368</v>
      </c>
      <c r="N384">
        <v>1011</v>
      </c>
      <c r="O384" t="s">
        <v>759</v>
      </c>
      <c r="P384" t="s">
        <v>759</v>
      </c>
      <c r="Q384">
        <v>1</v>
      </c>
      <c r="X384">
        <v>0.05</v>
      </c>
      <c r="Y384">
        <v>0</v>
      </c>
      <c r="Z384">
        <v>13.46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34</v>
      </c>
      <c r="AG384">
        <v>5.5E-2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ROW(Source!A219)</f>
        <v>219</v>
      </c>
      <c r="B385">
        <v>78714394</v>
      </c>
      <c r="C385">
        <v>78714386</v>
      </c>
      <c r="D385">
        <v>75170728</v>
      </c>
      <c r="E385">
        <v>1</v>
      </c>
      <c r="F385">
        <v>1</v>
      </c>
      <c r="G385">
        <v>1077</v>
      </c>
      <c r="H385">
        <v>2</v>
      </c>
      <c r="I385" t="s">
        <v>983</v>
      </c>
      <c r="J385" t="s">
        <v>984</v>
      </c>
      <c r="K385" t="s">
        <v>985</v>
      </c>
      <c r="L385">
        <v>1368</v>
      </c>
      <c r="N385">
        <v>1011</v>
      </c>
      <c r="O385" t="s">
        <v>759</v>
      </c>
      <c r="P385" t="s">
        <v>759</v>
      </c>
      <c r="Q385">
        <v>1</v>
      </c>
      <c r="X385">
        <v>0.05</v>
      </c>
      <c r="Y385">
        <v>0</v>
      </c>
      <c r="Z385">
        <v>97.62</v>
      </c>
      <c r="AA385">
        <v>12.62</v>
      </c>
      <c r="AB385">
        <v>0</v>
      </c>
      <c r="AC385">
        <v>0</v>
      </c>
      <c r="AD385">
        <v>1</v>
      </c>
      <c r="AE385">
        <v>0</v>
      </c>
      <c r="AF385" t="s">
        <v>34</v>
      </c>
      <c r="AG385">
        <v>5.5E-2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ROW(Source!A219)</f>
        <v>219</v>
      </c>
      <c r="B386">
        <v>78714395</v>
      </c>
      <c r="C386">
        <v>78714386</v>
      </c>
      <c r="D386">
        <v>75138195</v>
      </c>
      <c r="E386">
        <v>1077</v>
      </c>
      <c r="F386">
        <v>1</v>
      </c>
      <c r="G386">
        <v>1077</v>
      </c>
      <c r="H386">
        <v>3</v>
      </c>
      <c r="I386" t="s">
        <v>979</v>
      </c>
      <c r="J386" t="s">
        <v>3</v>
      </c>
      <c r="K386" t="s">
        <v>501</v>
      </c>
      <c r="L386">
        <v>1339</v>
      </c>
      <c r="N386">
        <v>1007</v>
      </c>
      <c r="O386" t="s">
        <v>80</v>
      </c>
      <c r="P386" t="s">
        <v>80</v>
      </c>
      <c r="Q386">
        <v>1</v>
      </c>
      <c r="X386">
        <v>15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 t="s">
        <v>3</v>
      </c>
      <c r="AG386">
        <v>15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ROW(Source!A221)</f>
        <v>221</v>
      </c>
      <c r="B387">
        <v>78714401</v>
      </c>
      <c r="C387">
        <v>78714397</v>
      </c>
      <c r="D387">
        <v>75094012</v>
      </c>
      <c r="E387">
        <v>1077</v>
      </c>
      <c r="F387">
        <v>1</v>
      </c>
      <c r="G387">
        <v>1077</v>
      </c>
      <c r="H387">
        <v>1</v>
      </c>
      <c r="I387" t="s">
        <v>753</v>
      </c>
      <c r="J387" t="s">
        <v>3</v>
      </c>
      <c r="K387" t="s">
        <v>754</v>
      </c>
      <c r="L387">
        <v>1191</v>
      </c>
      <c r="N387">
        <v>1013</v>
      </c>
      <c r="O387" t="s">
        <v>755</v>
      </c>
      <c r="P387" t="s">
        <v>755</v>
      </c>
      <c r="Q387">
        <v>1</v>
      </c>
      <c r="X387">
        <v>5.47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34</v>
      </c>
      <c r="AG387">
        <v>6.0170000000000003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ROW(Source!A221)</f>
        <v>221</v>
      </c>
      <c r="B388">
        <v>78714402</v>
      </c>
      <c r="C388">
        <v>78714397</v>
      </c>
      <c r="D388">
        <v>75138195</v>
      </c>
      <c r="E388">
        <v>1077</v>
      </c>
      <c r="F388">
        <v>1</v>
      </c>
      <c r="G388">
        <v>1077</v>
      </c>
      <c r="H388">
        <v>3</v>
      </c>
      <c r="I388" t="s">
        <v>979</v>
      </c>
      <c r="J388" t="s">
        <v>3</v>
      </c>
      <c r="K388" t="s">
        <v>501</v>
      </c>
      <c r="L388">
        <v>1339</v>
      </c>
      <c r="N388">
        <v>1007</v>
      </c>
      <c r="O388" t="s">
        <v>80</v>
      </c>
      <c r="P388" t="s">
        <v>80</v>
      </c>
      <c r="Q388">
        <v>1</v>
      </c>
      <c r="X388">
        <v>5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3</v>
      </c>
      <c r="AG388">
        <v>5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ROW(Source!A223)</f>
        <v>223</v>
      </c>
      <c r="B389">
        <v>78714409</v>
      </c>
      <c r="C389">
        <v>78714404</v>
      </c>
      <c r="D389">
        <v>75094012</v>
      </c>
      <c r="E389">
        <v>1077</v>
      </c>
      <c r="F389">
        <v>1</v>
      </c>
      <c r="G389">
        <v>1077</v>
      </c>
      <c r="H389">
        <v>1</v>
      </c>
      <c r="I389" t="s">
        <v>753</v>
      </c>
      <c r="J389" t="s">
        <v>3</v>
      </c>
      <c r="K389" t="s">
        <v>754</v>
      </c>
      <c r="L389">
        <v>1191</v>
      </c>
      <c r="N389">
        <v>1013</v>
      </c>
      <c r="O389" t="s">
        <v>755</v>
      </c>
      <c r="P389" t="s">
        <v>755</v>
      </c>
      <c r="Q389">
        <v>1</v>
      </c>
      <c r="X389">
        <v>5.25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34</v>
      </c>
      <c r="AG389">
        <v>5.7750000000000004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ROW(Source!A223)</f>
        <v>223</v>
      </c>
      <c r="B390">
        <v>78714410</v>
      </c>
      <c r="C390">
        <v>78714404</v>
      </c>
      <c r="D390">
        <v>75140186</v>
      </c>
      <c r="E390">
        <v>1</v>
      </c>
      <c r="F390">
        <v>1</v>
      </c>
      <c r="G390">
        <v>1077</v>
      </c>
      <c r="H390">
        <v>3</v>
      </c>
      <c r="I390" t="s">
        <v>821</v>
      </c>
      <c r="J390" t="s">
        <v>822</v>
      </c>
      <c r="K390" t="s">
        <v>823</v>
      </c>
      <c r="L390">
        <v>1339</v>
      </c>
      <c r="N390">
        <v>1007</v>
      </c>
      <c r="O390" t="s">
        <v>80</v>
      </c>
      <c r="P390" t="s">
        <v>80</v>
      </c>
      <c r="Q390">
        <v>1</v>
      </c>
      <c r="X390">
        <v>10</v>
      </c>
      <c r="Y390">
        <v>7.07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10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ROW(Source!A223)</f>
        <v>223</v>
      </c>
      <c r="B391">
        <v>78714411</v>
      </c>
      <c r="C391">
        <v>78714404</v>
      </c>
      <c r="D391">
        <v>75137970</v>
      </c>
      <c r="E391">
        <v>1077</v>
      </c>
      <c r="F391">
        <v>1</v>
      </c>
      <c r="G391">
        <v>1077</v>
      </c>
      <c r="H391">
        <v>3</v>
      </c>
      <c r="I391" t="s">
        <v>986</v>
      </c>
      <c r="J391" t="s">
        <v>3</v>
      </c>
      <c r="K391" t="s">
        <v>987</v>
      </c>
      <c r="L391">
        <v>1346</v>
      </c>
      <c r="N391">
        <v>1009</v>
      </c>
      <c r="O391" t="s">
        <v>520</v>
      </c>
      <c r="P391" t="s">
        <v>520</v>
      </c>
      <c r="Q391">
        <v>1</v>
      </c>
      <c r="X391">
        <v>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4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ROW(Source!A260)</f>
        <v>260</v>
      </c>
      <c r="B392">
        <v>78714438</v>
      </c>
      <c r="C392">
        <v>78714413</v>
      </c>
      <c r="D392">
        <v>75094012</v>
      </c>
      <c r="E392">
        <v>1077</v>
      </c>
      <c r="F392">
        <v>1</v>
      </c>
      <c r="G392">
        <v>1077</v>
      </c>
      <c r="H392">
        <v>1</v>
      </c>
      <c r="I392" t="s">
        <v>753</v>
      </c>
      <c r="J392" t="s">
        <v>3</v>
      </c>
      <c r="K392" t="s">
        <v>754</v>
      </c>
      <c r="L392">
        <v>1191</v>
      </c>
      <c r="N392">
        <v>1013</v>
      </c>
      <c r="O392" t="s">
        <v>755</v>
      </c>
      <c r="P392" t="s">
        <v>755</v>
      </c>
      <c r="Q392">
        <v>1</v>
      </c>
      <c r="X392">
        <v>15.8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91</v>
      </c>
      <c r="AG392">
        <v>20.856000000000002</v>
      </c>
      <c r="AH392">
        <v>2</v>
      </c>
      <c r="AI392">
        <v>78714414</v>
      </c>
      <c r="AJ392">
        <v>157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ROW(Source!A260)</f>
        <v>260</v>
      </c>
      <c r="B393">
        <v>78714439</v>
      </c>
      <c r="C393">
        <v>78714413</v>
      </c>
      <c r="D393">
        <v>75171515</v>
      </c>
      <c r="E393">
        <v>1</v>
      </c>
      <c r="F393">
        <v>1</v>
      </c>
      <c r="G393">
        <v>1077</v>
      </c>
      <c r="H393">
        <v>2</v>
      </c>
      <c r="I393" t="s">
        <v>785</v>
      </c>
      <c r="J393" t="s">
        <v>786</v>
      </c>
      <c r="K393" t="s">
        <v>787</v>
      </c>
      <c r="L393">
        <v>1368</v>
      </c>
      <c r="N393">
        <v>1011</v>
      </c>
      <c r="O393" t="s">
        <v>759</v>
      </c>
      <c r="P393" t="s">
        <v>759</v>
      </c>
      <c r="Q393">
        <v>1</v>
      </c>
      <c r="X393">
        <v>0.51</v>
      </c>
      <c r="Y393">
        <v>0</v>
      </c>
      <c r="Z393">
        <v>83.1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91</v>
      </c>
      <c r="AG393">
        <v>0.67320000000000002</v>
      </c>
      <c r="AH393">
        <v>2</v>
      </c>
      <c r="AI393">
        <v>78714415</v>
      </c>
      <c r="AJ393">
        <v>158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ROW(Source!A260)</f>
        <v>260</v>
      </c>
      <c r="B394">
        <v>78714440</v>
      </c>
      <c r="C394">
        <v>78714413</v>
      </c>
      <c r="D394">
        <v>75170841</v>
      </c>
      <c r="E394">
        <v>1</v>
      </c>
      <c r="F394">
        <v>1</v>
      </c>
      <c r="G394">
        <v>1077</v>
      </c>
      <c r="H394">
        <v>2</v>
      </c>
      <c r="I394" t="s">
        <v>842</v>
      </c>
      <c r="J394" t="s">
        <v>843</v>
      </c>
      <c r="K394" t="s">
        <v>844</v>
      </c>
      <c r="L394">
        <v>1368</v>
      </c>
      <c r="N394">
        <v>1011</v>
      </c>
      <c r="O394" t="s">
        <v>759</v>
      </c>
      <c r="P394" t="s">
        <v>759</v>
      </c>
      <c r="Q394">
        <v>1</v>
      </c>
      <c r="X394">
        <v>3.41</v>
      </c>
      <c r="Y394">
        <v>0</v>
      </c>
      <c r="Z394">
        <v>2.27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91</v>
      </c>
      <c r="AG394">
        <v>4.5011999999999999</v>
      </c>
      <c r="AH394">
        <v>2</v>
      </c>
      <c r="AI394">
        <v>78714416</v>
      </c>
      <c r="AJ394">
        <v>159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ROW(Source!A260)</f>
        <v>260</v>
      </c>
      <c r="B395">
        <v>78714441</v>
      </c>
      <c r="C395">
        <v>78714413</v>
      </c>
      <c r="D395">
        <v>75170851</v>
      </c>
      <c r="E395">
        <v>1</v>
      </c>
      <c r="F395">
        <v>1</v>
      </c>
      <c r="G395">
        <v>1077</v>
      </c>
      <c r="H395">
        <v>2</v>
      </c>
      <c r="I395" t="s">
        <v>845</v>
      </c>
      <c r="J395" t="s">
        <v>846</v>
      </c>
      <c r="K395" t="s">
        <v>847</v>
      </c>
      <c r="L395">
        <v>1368</v>
      </c>
      <c r="N395">
        <v>1011</v>
      </c>
      <c r="O395" t="s">
        <v>759</v>
      </c>
      <c r="P395" t="s">
        <v>759</v>
      </c>
      <c r="Q395">
        <v>1</v>
      </c>
      <c r="X395">
        <v>3.67</v>
      </c>
      <c r="Y395">
        <v>0</v>
      </c>
      <c r="Z395">
        <v>0.73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91</v>
      </c>
      <c r="AG395">
        <v>4.8444000000000003</v>
      </c>
      <c r="AH395">
        <v>2</v>
      </c>
      <c r="AI395">
        <v>78714417</v>
      </c>
      <c r="AJ395">
        <v>160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ROW(Source!A260)</f>
        <v>260</v>
      </c>
      <c r="B396">
        <v>78714442</v>
      </c>
      <c r="C396">
        <v>78714413</v>
      </c>
      <c r="D396">
        <v>75140463</v>
      </c>
      <c r="E396">
        <v>1</v>
      </c>
      <c r="F396">
        <v>1</v>
      </c>
      <c r="G396">
        <v>1077</v>
      </c>
      <c r="H396">
        <v>3</v>
      </c>
      <c r="I396" t="s">
        <v>848</v>
      </c>
      <c r="J396" t="s">
        <v>849</v>
      </c>
      <c r="K396" t="s">
        <v>850</v>
      </c>
      <c r="L396">
        <v>1348</v>
      </c>
      <c r="N396">
        <v>1009</v>
      </c>
      <c r="O396" t="s">
        <v>182</v>
      </c>
      <c r="P396" t="s">
        <v>182</v>
      </c>
      <c r="Q396">
        <v>1000</v>
      </c>
      <c r="X396">
        <v>6.0000000000000002E-5</v>
      </c>
      <c r="Y396">
        <v>11242.42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24</v>
      </c>
      <c r="AG396">
        <v>6.0000000000000002E-5</v>
      </c>
      <c r="AH396">
        <v>2</v>
      </c>
      <c r="AI396">
        <v>78714418</v>
      </c>
      <c r="AJ396">
        <v>161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ROW(Source!A260)</f>
        <v>260</v>
      </c>
      <c r="B397">
        <v>78714443</v>
      </c>
      <c r="C397">
        <v>78714413</v>
      </c>
      <c r="D397">
        <v>75146974</v>
      </c>
      <c r="E397">
        <v>1</v>
      </c>
      <c r="F397">
        <v>1</v>
      </c>
      <c r="G397">
        <v>1077</v>
      </c>
      <c r="H397">
        <v>3</v>
      </c>
      <c r="I397" t="s">
        <v>851</v>
      </c>
      <c r="J397" t="s">
        <v>852</v>
      </c>
      <c r="K397" t="s">
        <v>853</v>
      </c>
      <c r="L397">
        <v>1346</v>
      </c>
      <c r="N397">
        <v>1009</v>
      </c>
      <c r="O397" t="s">
        <v>520</v>
      </c>
      <c r="P397" t="s">
        <v>520</v>
      </c>
      <c r="Q397">
        <v>1</v>
      </c>
      <c r="X397">
        <v>0.8</v>
      </c>
      <c r="Y397">
        <v>25.8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24</v>
      </c>
      <c r="AG397">
        <v>0.8</v>
      </c>
      <c r="AH397">
        <v>2</v>
      </c>
      <c r="AI397">
        <v>78714419</v>
      </c>
      <c r="AJ397">
        <v>162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ROW(Source!A260)</f>
        <v>260</v>
      </c>
      <c r="B398">
        <v>78714444</v>
      </c>
      <c r="C398">
        <v>78714413</v>
      </c>
      <c r="D398">
        <v>75140742</v>
      </c>
      <c r="E398">
        <v>1</v>
      </c>
      <c r="F398">
        <v>1</v>
      </c>
      <c r="G398">
        <v>1077</v>
      </c>
      <c r="H398">
        <v>3</v>
      </c>
      <c r="I398" t="s">
        <v>854</v>
      </c>
      <c r="J398" t="s">
        <v>855</v>
      </c>
      <c r="K398" t="s">
        <v>856</v>
      </c>
      <c r="L398">
        <v>1348</v>
      </c>
      <c r="N398">
        <v>1009</v>
      </c>
      <c r="O398" t="s">
        <v>182</v>
      </c>
      <c r="P398" t="s">
        <v>182</v>
      </c>
      <c r="Q398">
        <v>1000</v>
      </c>
      <c r="X398">
        <v>5.0000000000000001E-4</v>
      </c>
      <c r="Y398">
        <v>60966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24</v>
      </c>
      <c r="AG398">
        <v>5.0000000000000001E-4</v>
      </c>
      <c r="AH398">
        <v>2</v>
      </c>
      <c r="AI398">
        <v>78714420</v>
      </c>
      <c r="AJ398">
        <v>163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ROW(Source!A260)</f>
        <v>260</v>
      </c>
      <c r="B399">
        <v>78714445</v>
      </c>
      <c r="C399">
        <v>78714413</v>
      </c>
      <c r="D399">
        <v>75140765</v>
      </c>
      <c r="E399">
        <v>1</v>
      </c>
      <c r="F399">
        <v>1</v>
      </c>
      <c r="G399">
        <v>1077</v>
      </c>
      <c r="H399">
        <v>3</v>
      </c>
      <c r="I399" t="s">
        <v>857</v>
      </c>
      <c r="J399" t="s">
        <v>858</v>
      </c>
      <c r="K399" t="s">
        <v>859</v>
      </c>
      <c r="L399">
        <v>1348</v>
      </c>
      <c r="N399">
        <v>1009</v>
      </c>
      <c r="O399" t="s">
        <v>182</v>
      </c>
      <c r="P399" t="s">
        <v>182</v>
      </c>
      <c r="Q399">
        <v>1000</v>
      </c>
      <c r="X399">
        <v>4.0000000000000003E-5</v>
      </c>
      <c r="Y399">
        <v>7982.5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24</v>
      </c>
      <c r="AG399">
        <v>4.0000000000000003E-5</v>
      </c>
      <c r="AH399">
        <v>2</v>
      </c>
      <c r="AI399">
        <v>78714421</v>
      </c>
      <c r="AJ399">
        <v>164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ROW(Source!A260)</f>
        <v>260</v>
      </c>
      <c r="B400">
        <v>78714446</v>
      </c>
      <c r="C400">
        <v>78714413</v>
      </c>
      <c r="D400">
        <v>75163663</v>
      </c>
      <c r="E400">
        <v>1</v>
      </c>
      <c r="F400">
        <v>1</v>
      </c>
      <c r="G400">
        <v>1077</v>
      </c>
      <c r="H400">
        <v>3</v>
      </c>
      <c r="I400" t="s">
        <v>860</v>
      </c>
      <c r="J400" t="s">
        <v>861</v>
      </c>
      <c r="K400" t="s">
        <v>862</v>
      </c>
      <c r="L400">
        <v>1356</v>
      </c>
      <c r="N400">
        <v>1010</v>
      </c>
      <c r="O400" t="s">
        <v>863</v>
      </c>
      <c r="P400" t="s">
        <v>863</v>
      </c>
      <c r="Q400">
        <v>1000</v>
      </c>
      <c r="X400">
        <v>4.0999999999999999E-4</v>
      </c>
      <c r="Y400">
        <v>226.68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24</v>
      </c>
      <c r="AG400">
        <v>4.0999999999999999E-4</v>
      </c>
      <c r="AH400">
        <v>2</v>
      </c>
      <c r="AI400">
        <v>78714422</v>
      </c>
      <c r="AJ400">
        <v>165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ROW(Source!A260)</f>
        <v>260</v>
      </c>
      <c r="B401">
        <v>78714447</v>
      </c>
      <c r="C401">
        <v>78714413</v>
      </c>
      <c r="D401">
        <v>75163324</v>
      </c>
      <c r="E401">
        <v>1</v>
      </c>
      <c r="F401">
        <v>1</v>
      </c>
      <c r="G401">
        <v>1077</v>
      </c>
      <c r="H401">
        <v>3</v>
      </c>
      <c r="I401" t="s">
        <v>864</v>
      </c>
      <c r="J401" t="s">
        <v>865</v>
      </c>
      <c r="K401" t="s">
        <v>866</v>
      </c>
      <c r="L401">
        <v>1301</v>
      </c>
      <c r="N401">
        <v>1003</v>
      </c>
      <c r="O401" t="s">
        <v>104</v>
      </c>
      <c r="P401" t="s">
        <v>104</v>
      </c>
      <c r="Q401">
        <v>1</v>
      </c>
      <c r="X401">
        <v>0.96</v>
      </c>
      <c r="Y401">
        <v>0.7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24</v>
      </c>
      <c r="AG401">
        <v>0.96</v>
      </c>
      <c r="AH401">
        <v>2</v>
      </c>
      <c r="AI401">
        <v>78714423</v>
      </c>
      <c r="AJ401">
        <v>166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ROW(Source!A260)</f>
        <v>260</v>
      </c>
      <c r="B402">
        <v>78714448</v>
      </c>
      <c r="C402">
        <v>78714413</v>
      </c>
      <c r="D402">
        <v>75163326</v>
      </c>
      <c r="E402">
        <v>1</v>
      </c>
      <c r="F402">
        <v>1</v>
      </c>
      <c r="G402">
        <v>1077</v>
      </c>
      <c r="H402">
        <v>3</v>
      </c>
      <c r="I402" t="s">
        <v>867</v>
      </c>
      <c r="J402" t="s">
        <v>868</v>
      </c>
      <c r="K402" t="s">
        <v>869</v>
      </c>
      <c r="L402">
        <v>1356</v>
      </c>
      <c r="N402">
        <v>1010</v>
      </c>
      <c r="O402" t="s">
        <v>863</v>
      </c>
      <c r="P402" t="s">
        <v>863</v>
      </c>
      <c r="Q402">
        <v>1000</v>
      </c>
      <c r="X402">
        <v>8.3199999999999993E-3</v>
      </c>
      <c r="Y402">
        <v>6.44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24</v>
      </c>
      <c r="AG402">
        <v>8.3199999999999993E-3</v>
      </c>
      <c r="AH402">
        <v>2</v>
      </c>
      <c r="AI402">
        <v>78714424</v>
      </c>
      <c r="AJ402">
        <v>167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ROW(Source!A260)</f>
        <v>260</v>
      </c>
      <c r="B403">
        <v>78714449</v>
      </c>
      <c r="C403">
        <v>78714413</v>
      </c>
      <c r="D403">
        <v>75115854</v>
      </c>
      <c r="E403">
        <v>1077</v>
      </c>
      <c r="F403">
        <v>1</v>
      </c>
      <c r="G403">
        <v>1077</v>
      </c>
      <c r="H403">
        <v>3</v>
      </c>
      <c r="I403" t="s">
        <v>988</v>
      </c>
      <c r="J403" t="s">
        <v>3</v>
      </c>
      <c r="K403" t="s">
        <v>989</v>
      </c>
      <c r="L403">
        <v>1303</v>
      </c>
      <c r="N403">
        <v>1003</v>
      </c>
      <c r="O403" t="s">
        <v>541</v>
      </c>
      <c r="P403" t="s">
        <v>541</v>
      </c>
      <c r="Q403">
        <v>1000</v>
      </c>
      <c r="X403">
        <v>0.10199999999999999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24</v>
      </c>
      <c r="AG403">
        <v>0.10199999999999999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ROW(Source!A260)</f>
        <v>260</v>
      </c>
      <c r="B404">
        <v>78714450</v>
      </c>
      <c r="C404">
        <v>78714413</v>
      </c>
      <c r="D404">
        <v>75120956</v>
      </c>
      <c r="E404">
        <v>1077</v>
      </c>
      <c r="F404">
        <v>1</v>
      </c>
      <c r="G404">
        <v>1077</v>
      </c>
      <c r="H404">
        <v>3</v>
      </c>
      <c r="I404" t="s">
        <v>990</v>
      </c>
      <c r="J404" t="s">
        <v>3</v>
      </c>
      <c r="K404" t="s">
        <v>991</v>
      </c>
      <c r="L404">
        <v>1354</v>
      </c>
      <c r="N404">
        <v>1010</v>
      </c>
      <c r="O404" t="s">
        <v>151</v>
      </c>
      <c r="P404" t="s">
        <v>151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24</v>
      </c>
      <c r="AG404">
        <v>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ROW(Source!A261)</f>
        <v>261</v>
      </c>
      <c r="B405">
        <v>78714476</v>
      </c>
      <c r="C405">
        <v>78714451</v>
      </c>
      <c r="D405">
        <v>75094012</v>
      </c>
      <c r="E405">
        <v>1077</v>
      </c>
      <c r="F405">
        <v>1</v>
      </c>
      <c r="G405">
        <v>1077</v>
      </c>
      <c r="H405">
        <v>1</v>
      </c>
      <c r="I405" t="s">
        <v>753</v>
      </c>
      <c r="J405" t="s">
        <v>3</v>
      </c>
      <c r="K405" t="s">
        <v>754</v>
      </c>
      <c r="L405">
        <v>1191</v>
      </c>
      <c r="N405">
        <v>1013</v>
      </c>
      <c r="O405" t="s">
        <v>755</v>
      </c>
      <c r="P405" t="s">
        <v>755</v>
      </c>
      <c r="Q405">
        <v>1</v>
      </c>
      <c r="X405">
        <v>15.8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34</v>
      </c>
      <c r="AG405">
        <v>17.38</v>
      </c>
      <c r="AH405">
        <v>2</v>
      </c>
      <c r="AI405">
        <v>78714452</v>
      </c>
      <c r="AJ405">
        <v>168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ROW(Source!A261)</f>
        <v>261</v>
      </c>
      <c r="B406">
        <v>78714477</v>
      </c>
      <c r="C406">
        <v>78714451</v>
      </c>
      <c r="D406">
        <v>75171515</v>
      </c>
      <c r="E406">
        <v>1</v>
      </c>
      <c r="F406">
        <v>1</v>
      </c>
      <c r="G406">
        <v>1077</v>
      </c>
      <c r="H406">
        <v>2</v>
      </c>
      <c r="I406" t="s">
        <v>785</v>
      </c>
      <c r="J406" t="s">
        <v>786</v>
      </c>
      <c r="K406" t="s">
        <v>787</v>
      </c>
      <c r="L406">
        <v>1368</v>
      </c>
      <c r="N406">
        <v>1011</v>
      </c>
      <c r="O406" t="s">
        <v>759</v>
      </c>
      <c r="P406" t="s">
        <v>759</v>
      </c>
      <c r="Q406">
        <v>1</v>
      </c>
      <c r="X406">
        <v>0.51</v>
      </c>
      <c r="Y406">
        <v>0</v>
      </c>
      <c r="Z406">
        <v>83.1</v>
      </c>
      <c r="AA406">
        <v>12.62</v>
      </c>
      <c r="AB406">
        <v>0</v>
      </c>
      <c r="AC406">
        <v>0</v>
      </c>
      <c r="AD406">
        <v>1</v>
      </c>
      <c r="AE406">
        <v>0</v>
      </c>
      <c r="AF406" t="s">
        <v>34</v>
      </c>
      <c r="AG406">
        <v>0.56100000000000005</v>
      </c>
      <c r="AH406">
        <v>2</v>
      </c>
      <c r="AI406">
        <v>78714453</v>
      </c>
      <c r="AJ406">
        <v>169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ROW(Source!A261)</f>
        <v>261</v>
      </c>
      <c r="B407">
        <v>78714478</v>
      </c>
      <c r="C407">
        <v>78714451</v>
      </c>
      <c r="D407">
        <v>75170841</v>
      </c>
      <c r="E407">
        <v>1</v>
      </c>
      <c r="F407">
        <v>1</v>
      </c>
      <c r="G407">
        <v>1077</v>
      </c>
      <c r="H407">
        <v>2</v>
      </c>
      <c r="I407" t="s">
        <v>842</v>
      </c>
      <c r="J407" t="s">
        <v>843</v>
      </c>
      <c r="K407" t="s">
        <v>844</v>
      </c>
      <c r="L407">
        <v>1368</v>
      </c>
      <c r="N407">
        <v>1011</v>
      </c>
      <c r="O407" t="s">
        <v>759</v>
      </c>
      <c r="P407" t="s">
        <v>759</v>
      </c>
      <c r="Q407">
        <v>1</v>
      </c>
      <c r="X407">
        <v>3.41</v>
      </c>
      <c r="Y407">
        <v>0</v>
      </c>
      <c r="Z407">
        <v>2.27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34</v>
      </c>
      <c r="AG407">
        <v>3.7509999999999999</v>
      </c>
      <c r="AH407">
        <v>2</v>
      </c>
      <c r="AI407">
        <v>78714454</v>
      </c>
      <c r="AJ407">
        <v>170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ROW(Source!A261)</f>
        <v>261</v>
      </c>
      <c r="B408">
        <v>78714479</v>
      </c>
      <c r="C408">
        <v>78714451</v>
      </c>
      <c r="D408">
        <v>75170851</v>
      </c>
      <c r="E408">
        <v>1</v>
      </c>
      <c r="F408">
        <v>1</v>
      </c>
      <c r="G408">
        <v>1077</v>
      </c>
      <c r="H408">
        <v>2</v>
      </c>
      <c r="I408" t="s">
        <v>845</v>
      </c>
      <c r="J408" t="s">
        <v>846</v>
      </c>
      <c r="K408" t="s">
        <v>847</v>
      </c>
      <c r="L408">
        <v>1368</v>
      </c>
      <c r="N408">
        <v>1011</v>
      </c>
      <c r="O408" t="s">
        <v>759</v>
      </c>
      <c r="P408" t="s">
        <v>759</v>
      </c>
      <c r="Q408">
        <v>1</v>
      </c>
      <c r="X408">
        <v>3.67</v>
      </c>
      <c r="Y408">
        <v>0</v>
      </c>
      <c r="Z408">
        <v>0.73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34</v>
      </c>
      <c r="AG408">
        <v>4.0369999999999999</v>
      </c>
      <c r="AH408">
        <v>2</v>
      </c>
      <c r="AI408">
        <v>78714455</v>
      </c>
      <c r="AJ408">
        <v>171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ROW(Source!A261)</f>
        <v>261</v>
      </c>
      <c r="B409">
        <v>78714480</v>
      </c>
      <c r="C409">
        <v>78714451</v>
      </c>
      <c r="D409">
        <v>75140463</v>
      </c>
      <c r="E409">
        <v>1</v>
      </c>
      <c r="F409">
        <v>1</v>
      </c>
      <c r="G409">
        <v>1077</v>
      </c>
      <c r="H409">
        <v>3</v>
      </c>
      <c r="I409" t="s">
        <v>848</v>
      </c>
      <c r="J409" t="s">
        <v>849</v>
      </c>
      <c r="K409" t="s">
        <v>850</v>
      </c>
      <c r="L409">
        <v>1348</v>
      </c>
      <c r="N409">
        <v>1009</v>
      </c>
      <c r="O409" t="s">
        <v>182</v>
      </c>
      <c r="P409" t="s">
        <v>182</v>
      </c>
      <c r="Q409">
        <v>1000</v>
      </c>
      <c r="X409">
        <v>6.0000000000000002E-5</v>
      </c>
      <c r="Y409">
        <v>11242.42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6.0000000000000002E-5</v>
      </c>
      <c r="AH409">
        <v>2</v>
      </c>
      <c r="AI409">
        <v>78714456</v>
      </c>
      <c r="AJ409">
        <v>172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ROW(Source!A261)</f>
        <v>261</v>
      </c>
      <c r="B410">
        <v>78714481</v>
      </c>
      <c r="C410">
        <v>78714451</v>
      </c>
      <c r="D410">
        <v>75146974</v>
      </c>
      <c r="E410">
        <v>1</v>
      </c>
      <c r="F410">
        <v>1</v>
      </c>
      <c r="G410">
        <v>1077</v>
      </c>
      <c r="H410">
        <v>3</v>
      </c>
      <c r="I410" t="s">
        <v>851</v>
      </c>
      <c r="J410" t="s">
        <v>852</v>
      </c>
      <c r="K410" t="s">
        <v>853</v>
      </c>
      <c r="L410">
        <v>1346</v>
      </c>
      <c r="N410">
        <v>1009</v>
      </c>
      <c r="O410" t="s">
        <v>520</v>
      </c>
      <c r="P410" t="s">
        <v>520</v>
      </c>
      <c r="Q410">
        <v>1</v>
      </c>
      <c r="X410">
        <v>0.8</v>
      </c>
      <c r="Y410">
        <v>25.8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0.8</v>
      </c>
      <c r="AH410">
        <v>2</v>
      </c>
      <c r="AI410">
        <v>78714457</v>
      </c>
      <c r="AJ410">
        <v>173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ROW(Source!A261)</f>
        <v>261</v>
      </c>
      <c r="B411">
        <v>78714482</v>
      </c>
      <c r="C411">
        <v>78714451</v>
      </c>
      <c r="D411">
        <v>75140742</v>
      </c>
      <c r="E411">
        <v>1</v>
      </c>
      <c r="F411">
        <v>1</v>
      </c>
      <c r="G411">
        <v>1077</v>
      </c>
      <c r="H411">
        <v>3</v>
      </c>
      <c r="I411" t="s">
        <v>854</v>
      </c>
      <c r="J411" t="s">
        <v>855</v>
      </c>
      <c r="K411" t="s">
        <v>856</v>
      </c>
      <c r="L411">
        <v>1348</v>
      </c>
      <c r="N411">
        <v>1009</v>
      </c>
      <c r="O411" t="s">
        <v>182</v>
      </c>
      <c r="P411" t="s">
        <v>182</v>
      </c>
      <c r="Q411">
        <v>1000</v>
      </c>
      <c r="X411">
        <v>5.0000000000000001E-4</v>
      </c>
      <c r="Y411">
        <v>60966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5.0000000000000001E-4</v>
      </c>
      <c r="AH411">
        <v>2</v>
      </c>
      <c r="AI411">
        <v>78714458</v>
      </c>
      <c r="AJ411">
        <v>174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ROW(Source!A261)</f>
        <v>261</v>
      </c>
      <c r="B412">
        <v>78714483</v>
      </c>
      <c r="C412">
        <v>78714451</v>
      </c>
      <c r="D412">
        <v>75140765</v>
      </c>
      <c r="E412">
        <v>1</v>
      </c>
      <c r="F412">
        <v>1</v>
      </c>
      <c r="G412">
        <v>1077</v>
      </c>
      <c r="H412">
        <v>3</v>
      </c>
      <c r="I412" t="s">
        <v>857</v>
      </c>
      <c r="J412" t="s">
        <v>858</v>
      </c>
      <c r="K412" t="s">
        <v>859</v>
      </c>
      <c r="L412">
        <v>1348</v>
      </c>
      <c r="N412">
        <v>1009</v>
      </c>
      <c r="O412" t="s">
        <v>182</v>
      </c>
      <c r="P412" t="s">
        <v>182</v>
      </c>
      <c r="Q412">
        <v>1000</v>
      </c>
      <c r="X412">
        <v>4.0000000000000003E-5</v>
      </c>
      <c r="Y412">
        <v>7982.5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4.0000000000000003E-5</v>
      </c>
      <c r="AH412">
        <v>2</v>
      </c>
      <c r="AI412">
        <v>78714459</v>
      </c>
      <c r="AJ412">
        <v>175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ROW(Source!A261)</f>
        <v>261</v>
      </c>
      <c r="B413">
        <v>78714484</v>
      </c>
      <c r="C413">
        <v>78714451</v>
      </c>
      <c r="D413">
        <v>75163663</v>
      </c>
      <c r="E413">
        <v>1</v>
      </c>
      <c r="F413">
        <v>1</v>
      </c>
      <c r="G413">
        <v>1077</v>
      </c>
      <c r="H413">
        <v>3</v>
      </c>
      <c r="I413" t="s">
        <v>860</v>
      </c>
      <c r="J413" t="s">
        <v>861</v>
      </c>
      <c r="K413" t="s">
        <v>862</v>
      </c>
      <c r="L413">
        <v>1356</v>
      </c>
      <c r="N413">
        <v>1010</v>
      </c>
      <c r="O413" t="s">
        <v>863</v>
      </c>
      <c r="P413" t="s">
        <v>863</v>
      </c>
      <c r="Q413">
        <v>1000</v>
      </c>
      <c r="X413">
        <v>4.0999999999999999E-4</v>
      </c>
      <c r="Y413">
        <v>226.68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4.0999999999999999E-4</v>
      </c>
      <c r="AH413">
        <v>2</v>
      </c>
      <c r="AI413">
        <v>78714460</v>
      </c>
      <c r="AJ413">
        <v>176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ROW(Source!A261)</f>
        <v>261</v>
      </c>
      <c r="B414">
        <v>78714485</v>
      </c>
      <c r="C414">
        <v>78714451</v>
      </c>
      <c r="D414">
        <v>75163324</v>
      </c>
      <c r="E414">
        <v>1</v>
      </c>
      <c r="F414">
        <v>1</v>
      </c>
      <c r="G414">
        <v>1077</v>
      </c>
      <c r="H414">
        <v>3</v>
      </c>
      <c r="I414" t="s">
        <v>864</v>
      </c>
      <c r="J414" t="s">
        <v>865</v>
      </c>
      <c r="K414" t="s">
        <v>866</v>
      </c>
      <c r="L414">
        <v>1301</v>
      </c>
      <c r="N414">
        <v>1003</v>
      </c>
      <c r="O414" t="s">
        <v>104</v>
      </c>
      <c r="P414" t="s">
        <v>104</v>
      </c>
      <c r="Q414">
        <v>1</v>
      </c>
      <c r="X414">
        <v>0.96</v>
      </c>
      <c r="Y414">
        <v>0.7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0.96</v>
      </c>
      <c r="AH414">
        <v>2</v>
      </c>
      <c r="AI414">
        <v>78714461</v>
      </c>
      <c r="AJ414">
        <v>177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ROW(Source!A261)</f>
        <v>261</v>
      </c>
      <c r="B415">
        <v>78714486</v>
      </c>
      <c r="C415">
        <v>78714451</v>
      </c>
      <c r="D415">
        <v>75163326</v>
      </c>
      <c r="E415">
        <v>1</v>
      </c>
      <c r="F415">
        <v>1</v>
      </c>
      <c r="G415">
        <v>1077</v>
      </c>
      <c r="H415">
        <v>3</v>
      </c>
      <c r="I415" t="s">
        <v>867</v>
      </c>
      <c r="J415" t="s">
        <v>868</v>
      </c>
      <c r="K415" t="s">
        <v>869</v>
      </c>
      <c r="L415">
        <v>1356</v>
      </c>
      <c r="N415">
        <v>1010</v>
      </c>
      <c r="O415" t="s">
        <v>863</v>
      </c>
      <c r="P415" t="s">
        <v>863</v>
      </c>
      <c r="Q415">
        <v>1000</v>
      </c>
      <c r="X415">
        <v>8.3199999999999993E-3</v>
      </c>
      <c r="Y415">
        <v>6.44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8.3199999999999993E-3</v>
      </c>
      <c r="AH415">
        <v>2</v>
      </c>
      <c r="AI415">
        <v>78714462</v>
      </c>
      <c r="AJ415">
        <v>178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ROW(Source!A261)</f>
        <v>261</v>
      </c>
      <c r="B416">
        <v>78714487</v>
      </c>
      <c r="C416">
        <v>78714451</v>
      </c>
      <c r="D416">
        <v>75115854</v>
      </c>
      <c r="E416">
        <v>1077</v>
      </c>
      <c r="F416">
        <v>1</v>
      </c>
      <c r="G416">
        <v>1077</v>
      </c>
      <c r="H416">
        <v>3</v>
      </c>
      <c r="I416" t="s">
        <v>988</v>
      </c>
      <c r="J416" t="s">
        <v>3</v>
      </c>
      <c r="K416" t="s">
        <v>989</v>
      </c>
      <c r="L416">
        <v>1303</v>
      </c>
      <c r="N416">
        <v>1003</v>
      </c>
      <c r="O416" t="s">
        <v>541</v>
      </c>
      <c r="P416" t="s">
        <v>541</v>
      </c>
      <c r="Q416">
        <v>1000</v>
      </c>
      <c r="X416">
        <v>0.10199999999999999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 t="s">
        <v>3</v>
      </c>
      <c r="AG416">
        <v>0.10199999999999999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ROW(Source!A261)</f>
        <v>261</v>
      </c>
      <c r="B417">
        <v>78714488</v>
      </c>
      <c r="C417">
        <v>78714451</v>
      </c>
      <c r="D417">
        <v>75120956</v>
      </c>
      <c r="E417">
        <v>1077</v>
      </c>
      <c r="F417">
        <v>1</v>
      </c>
      <c r="G417">
        <v>1077</v>
      </c>
      <c r="H417">
        <v>3</v>
      </c>
      <c r="I417" t="s">
        <v>990</v>
      </c>
      <c r="J417" t="s">
        <v>3</v>
      </c>
      <c r="K417" t="s">
        <v>991</v>
      </c>
      <c r="L417">
        <v>1354</v>
      </c>
      <c r="N417">
        <v>1010</v>
      </c>
      <c r="O417" t="s">
        <v>151</v>
      </c>
      <c r="P417" t="s">
        <v>151</v>
      </c>
      <c r="Q417">
        <v>1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0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ROW(Source!A262)</f>
        <v>262</v>
      </c>
      <c r="B418">
        <v>78714514</v>
      </c>
      <c r="C418">
        <v>78714489</v>
      </c>
      <c r="D418">
        <v>75094012</v>
      </c>
      <c r="E418">
        <v>1077</v>
      </c>
      <c r="F418">
        <v>1</v>
      </c>
      <c r="G418">
        <v>1077</v>
      </c>
      <c r="H418">
        <v>1</v>
      </c>
      <c r="I418" t="s">
        <v>753</v>
      </c>
      <c r="J418" t="s">
        <v>3</v>
      </c>
      <c r="K418" t="s">
        <v>754</v>
      </c>
      <c r="L418">
        <v>1191</v>
      </c>
      <c r="N418">
        <v>1013</v>
      </c>
      <c r="O418" t="s">
        <v>755</v>
      </c>
      <c r="P418" t="s">
        <v>755</v>
      </c>
      <c r="Q418">
        <v>1</v>
      </c>
      <c r="X418">
        <v>7.14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91</v>
      </c>
      <c r="AG418">
        <v>9.4247999999999994</v>
      </c>
      <c r="AH418">
        <v>2</v>
      </c>
      <c r="AI418">
        <v>78714490</v>
      </c>
      <c r="AJ418">
        <v>179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ROW(Source!A262)</f>
        <v>262</v>
      </c>
      <c r="B419">
        <v>78714515</v>
      </c>
      <c r="C419">
        <v>78714489</v>
      </c>
      <c r="D419">
        <v>75171515</v>
      </c>
      <c r="E419">
        <v>1</v>
      </c>
      <c r="F419">
        <v>1</v>
      </c>
      <c r="G419">
        <v>1077</v>
      </c>
      <c r="H419">
        <v>2</v>
      </c>
      <c r="I419" t="s">
        <v>785</v>
      </c>
      <c r="J419" t="s">
        <v>786</v>
      </c>
      <c r="K419" t="s">
        <v>787</v>
      </c>
      <c r="L419">
        <v>1368</v>
      </c>
      <c r="N419">
        <v>1011</v>
      </c>
      <c r="O419" t="s">
        <v>759</v>
      </c>
      <c r="P419" t="s">
        <v>759</v>
      </c>
      <c r="Q419">
        <v>1</v>
      </c>
      <c r="X419">
        <v>0.49</v>
      </c>
      <c r="Y419">
        <v>0</v>
      </c>
      <c r="Z419">
        <v>83.1</v>
      </c>
      <c r="AA419">
        <v>12.62</v>
      </c>
      <c r="AB419">
        <v>0</v>
      </c>
      <c r="AC419">
        <v>0</v>
      </c>
      <c r="AD419">
        <v>1</v>
      </c>
      <c r="AE419">
        <v>0</v>
      </c>
      <c r="AF419" t="s">
        <v>91</v>
      </c>
      <c r="AG419">
        <v>0.64680000000000004</v>
      </c>
      <c r="AH419">
        <v>2</v>
      </c>
      <c r="AI419">
        <v>78714491</v>
      </c>
      <c r="AJ419">
        <v>180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ROW(Source!A262)</f>
        <v>262</v>
      </c>
      <c r="B420">
        <v>78714516</v>
      </c>
      <c r="C420">
        <v>78714489</v>
      </c>
      <c r="D420">
        <v>75170841</v>
      </c>
      <c r="E420">
        <v>1</v>
      </c>
      <c r="F420">
        <v>1</v>
      </c>
      <c r="G420">
        <v>1077</v>
      </c>
      <c r="H420">
        <v>2</v>
      </c>
      <c r="I420" t="s">
        <v>842</v>
      </c>
      <c r="J420" t="s">
        <v>843</v>
      </c>
      <c r="K420" t="s">
        <v>844</v>
      </c>
      <c r="L420">
        <v>1368</v>
      </c>
      <c r="N420">
        <v>1011</v>
      </c>
      <c r="O420" t="s">
        <v>759</v>
      </c>
      <c r="P420" t="s">
        <v>759</v>
      </c>
      <c r="Q420">
        <v>1</v>
      </c>
      <c r="X420">
        <v>1.63</v>
      </c>
      <c r="Y420">
        <v>0</v>
      </c>
      <c r="Z420">
        <v>2.27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91</v>
      </c>
      <c r="AG420">
        <v>2.1516000000000002</v>
      </c>
      <c r="AH420">
        <v>2</v>
      </c>
      <c r="AI420">
        <v>78714492</v>
      </c>
      <c r="AJ420">
        <v>181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ROW(Source!A262)</f>
        <v>262</v>
      </c>
      <c r="B421">
        <v>78714517</v>
      </c>
      <c r="C421">
        <v>78714489</v>
      </c>
      <c r="D421">
        <v>75170851</v>
      </c>
      <c r="E421">
        <v>1</v>
      </c>
      <c r="F421">
        <v>1</v>
      </c>
      <c r="G421">
        <v>1077</v>
      </c>
      <c r="H421">
        <v>2</v>
      </c>
      <c r="I421" t="s">
        <v>845</v>
      </c>
      <c r="J421" t="s">
        <v>846</v>
      </c>
      <c r="K421" t="s">
        <v>847</v>
      </c>
      <c r="L421">
        <v>1368</v>
      </c>
      <c r="N421">
        <v>1011</v>
      </c>
      <c r="O421" t="s">
        <v>759</v>
      </c>
      <c r="P421" t="s">
        <v>759</v>
      </c>
      <c r="Q421">
        <v>1</v>
      </c>
      <c r="X421">
        <v>1.63</v>
      </c>
      <c r="Y421">
        <v>0</v>
      </c>
      <c r="Z421">
        <v>0.73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91</v>
      </c>
      <c r="AG421">
        <v>2.1516000000000002</v>
      </c>
      <c r="AH421">
        <v>2</v>
      </c>
      <c r="AI421">
        <v>78714493</v>
      </c>
      <c r="AJ421">
        <v>182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ROW(Source!A262)</f>
        <v>262</v>
      </c>
      <c r="B422">
        <v>78714518</v>
      </c>
      <c r="C422">
        <v>78714489</v>
      </c>
      <c r="D422">
        <v>75140463</v>
      </c>
      <c r="E422">
        <v>1</v>
      </c>
      <c r="F422">
        <v>1</v>
      </c>
      <c r="G422">
        <v>1077</v>
      </c>
      <c r="H422">
        <v>3</v>
      </c>
      <c r="I422" t="s">
        <v>848</v>
      </c>
      <c r="J422" t="s">
        <v>849</v>
      </c>
      <c r="K422" t="s">
        <v>850</v>
      </c>
      <c r="L422">
        <v>1348</v>
      </c>
      <c r="N422">
        <v>1009</v>
      </c>
      <c r="O422" t="s">
        <v>182</v>
      </c>
      <c r="P422" t="s">
        <v>182</v>
      </c>
      <c r="Q422">
        <v>1000</v>
      </c>
      <c r="X422">
        <v>6.0000000000000002E-5</v>
      </c>
      <c r="Y422">
        <v>11242.42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24</v>
      </c>
      <c r="AG422">
        <v>6.0000000000000002E-5</v>
      </c>
      <c r="AH422">
        <v>2</v>
      </c>
      <c r="AI422">
        <v>78714494</v>
      </c>
      <c r="AJ422">
        <v>183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ROW(Source!A262)</f>
        <v>262</v>
      </c>
      <c r="B423">
        <v>78714519</v>
      </c>
      <c r="C423">
        <v>78714489</v>
      </c>
      <c r="D423">
        <v>75146974</v>
      </c>
      <c r="E423">
        <v>1</v>
      </c>
      <c r="F423">
        <v>1</v>
      </c>
      <c r="G423">
        <v>1077</v>
      </c>
      <c r="H423">
        <v>3</v>
      </c>
      <c r="I423" t="s">
        <v>851</v>
      </c>
      <c r="J423" t="s">
        <v>852</v>
      </c>
      <c r="K423" t="s">
        <v>853</v>
      </c>
      <c r="L423">
        <v>1346</v>
      </c>
      <c r="N423">
        <v>1009</v>
      </c>
      <c r="O423" t="s">
        <v>520</v>
      </c>
      <c r="P423" t="s">
        <v>520</v>
      </c>
      <c r="Q423">
        <v>1</v>
      </c>
      <c r="X423">
        <v>0.8</v>
      </c>
      <c r="Y423">
        <v>25.8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24</v>
      </c>
      <c r="AG423">
        <v>0.8</v>
      </c>
      <c r="AH423">
        <v>2</v>
      </c>
      <c r="AI423">
        <v>78714495</v>
      </c>
      <c r="AJ423">
        <v>184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ROW(Source!A262)</f>
        <v>262</v>
      </c>
      <c r="B424">
        <v>78714520</v>
      </c>
      <c r="C424">
        <v>78714489</v>
      </c>
      <c r="D424">
        <v>75140742</v>
      </c>
      <c r="E424">
        <v>1</v>
      </c>
      <c r="F424">
        <v>1</v>
      </c>
      <c r="G424">
        <v>1077</v>
      </c>
      <c r="H424">
        <v>3</v>
      </c>
      <c r="I424" t="s">
        <v>854</v>
      </c>
      <c r="J424" t="s">
        <v>855</v>
      </c>
      <c r="K424" t="s">
        <v>856</v>
      </c>
      <c r="L424">
        <v>1348</v>
      </c>
      <c r="N424">
        <v>1009</v>
      </c>
      <c r="O424" t="s">
        <v>182</v>
      </c>
      <c r="P424" t="s">
        <v>182</v>
      </c>
      <c r="Q424">
        <v>1000</v>
      </c>
      <c r="X424">
        <v>5.0000000000000001E-4</v>
      </c>
      <c r="Y424">
        <v>60966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24</v>
      </c>
      <c r="AG424">
        <v>5.0000000000000001E-4</v>
      </c>
      <c r="AH424">
        <v>2</v>
      </c>
      <c r="AI424">
        <v>78714496</v>
      </c>
      <c r="AJ424">
        <v>185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ROW(Source!A262)</f>
        <v>262</v>
      </c>
      <c r="B425">
        <v>78714521</v>
      </c>
      <c r="C425">
        <v>78714489</v>
      </c>
      <c r="D425">
        <v>75140765</v>
      </c>
      <c r="E425">
        <v>1</v>
      </c>
      <c r="F425">
        <v>1</v>
      </c>
      <c r="G425">
        <v>1077</v>
      </c>
      <c r="H425">
        <v>3</v>
      </c>
      <c r="I425" t="s">
        <v>857</v>
      </c>
      <c r="J425" t="s">
        <v>858</v>
      </c>
      <c r="K425" t="s">
        <v>859</v>
      </c>
      <c r="L425">
        <v>1348</v>
      </c>
      <c r="N425">
        <v>1009</v>
      </c>
      <c r="O425" t="s">
        <v>182</v>
      </c>
      <c r="P425" t="s">
        <v>182</v>
      </c>
      <c r="Q425">
        <v>1000</v>
      </c>
      <c r="X425">
        <v>4.0000000000000003E-5</v>
      </c>
      <c r="Y425">
        <v>7982.5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24</v>
      </c>
      <c r="AG425">
        <v>4.0000000000000003E-5</v>
      </c>
      <c r="AH425">
        <v>2</v>
      </c>
      <c r="AI425">
        <v>78714497</v>
      </c>
      <c r="AJ425">
        <v>186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ROW(Source!A262)</f>
        <v>262</v>
      </c>
      <c r="B426">
        <v>78714522</v>
      </c>
      <c r="C426">
        <v>78714489</v>
      </c>
      <c r="D426">
        <v>75163663</v>
      </c>
      <c r="E426">
        <v>1</v>
      </c>
      <c r="F426">
        <v>1</v>
      </c>
      <c r="G426">
        <v>1077</v>
      </c>
      <c r="H426">
        <v>3</v>
      </c>
      <c r="I426" t="s">
        <v>860</v>
      </c>
      <c r="J426" t="s">
        <v>861</v>
      </c>
      <c r="K426" t="s">
        <v>862</v>
      </c>
      <c r="L426">
        <v>1356</v>
      </c>
      <c r="N426">
        <v>1010</v>
      </c>
      <c r="O426" t="s">
        <v>863</v>
      </c>
      <c r="P426" t="s">
        <v>863</v>
      </c>
      <c r="Q426">
        <v>1000</v>
      </c>
      <c r="X426">
        <v>4.0000000000000001E-3</v>
      </c>
      <c r="Y426">
        <v>226.68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24</v>
      </c>
      <c r="AG426">
        <v>4.0000000000000001E-3</v>
      </c>
      <c r="AH426">
        <v>2</v>
      </c>
      <c r="AI426">
        <v>78714498</v>
      </c>
      <c r="AJ426">
        <v>187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ROW(Source!A262)</f>
        <v>262</v>
      </c>
      <c r="B427">
        <v>78714523</v>
      </c>
      <c r="C427">
        <v>78714489</v>
      </c>
      <c r="D427">
        <v>75163324</v>
      </c>
      <c r="E427">
        <v>1</v>
      </c>
      <c r="F427">
        <v>1</v>
      </c>
      <c r="G427">
        <v>1077</v>
      </c>
      <c r="H427">
        <v>3</v>
      </c>
      <c r="I427" t="s">
        <v>864</v>
      </c>
      <c r="J427" t="s">
        <v>865</v>
      </c>
      <c r="K427" t="s">
        <v>866</v>
      </c>
      <c r="L427">
        <v>1301</v>
      </c>
      <c r="N427">
        <v>1003</v>
      </c>
      <c r="O427" t="s">
        <v>104</v>
      </c>
      <c r="P427" t="s">
        <v>104</v>
      </c>
      <c r="Q427">
        <v>1</v>
      </c>
      <c r="X427">
        <v>0.96</v>
      </c>
      <c r="Y427">
        <v>0.7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24</v>
      </c>
      <c r="AG427">
        <v>0.96</v>
      </c>
      <c r="AH427">
        <v>2</v>
      </c>
      <c r="AI427">
        <v>78714499</v>
      </c>
      <c r="AJ427">
        <v>188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ROW(Source!A262)</f>
        <v>262</v>
      </c>
      <c r="B428">
        <v>78714524</v>
      </c>
      <c r="C428">
        <v>78714489</v>
      </c>
      <c r="D428">
        <v>75163326</v>
      </c>
      <c r="E428">
        <v>1</v>
      </c>
      <c r="F428">
        <v>1</v>
      </c>
      <c r="G428">
        <v>1077</v>
      </c>
      <c r="H428">
        <v>3</v>
      </c>
      <c r="I428" t="s">
        <v>867</v>
      </c>
      <c r="J428" t="s">
        <v>868</v>
      </c>
      <c r="K428" t="s">
        <v>869</v>
      </c>
      <c r="L428">
        <v>1356</v>
      </c>
      <c r="N428">
        <v>1010</v>
      </c>
      <c r="O428" t="s">
        <v>863</v>
      </c>
      <c r="P428" t="s">
        <v>863</v>
      </c>
      <c r="Q428">
        <v>1000</v>
      </c>
      <c r="X428">
        <v>8.3199999999999993E-3</v>
      </c>
      <c r="Y428">
        <v>6.44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24</v>
      </c>
      <c r="AG428">
        <v>8.3199999999999993E-3</v>
      </c>
      <c r="AH428">
        <v>2</v>
      </c>
      <c r="AI428">
        <v>78714500</v>
      </c>
      <c r="AJ428">
        <v>189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ROW(Source!A262)</f>
        <v>262</v>
      </c>
      <c r="B429">
        <v>78714525</v>
      </c>
      <c r="C429">
        <v>78714489</v>
      </c>
      <c r="D429">
        <v>75115854</v>
      </c>
      <c r="E429">
        <v>1077</v>
      </c>
      <c r="F429">
        <v>1</v>
      </c>
      <c r="G429">
        <v>1077</v>
      </c>
      <c r="H429">
        <v>3</v>
      </c>
      <c r="I429" t="s">
        <v>988</v>
      </c>
      <c r="J429" t="s">
        <v>3</v>
      </c>
      <c r="K429" t="s">
        <v>989</v>
      </c>
      <c r="L429">
        <v>1303</v>
      </c>
      <c r="N429">
        <v>1003</v>
      </c>
      <c r="O429" t="s">
        <v>541</v>
      </c>
      <c r="P429" t="s">
        <v>541</v>
      </c>
      <c r="Q429">
        <v>1000</v>
      </c>
      <c r="X429">
        <v>0.10199999999999999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24</v>
      </c>
      <c r="AG429">
        <v>0.10199999999999999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ROW(Source!A262)</f>
        <v>262</v>
      </c>
      <c r="B430">
        <v>78714526</v>
      </c>
      <c r="C430">
        <v>78714489</v>
      </c>
      <c r="D430">
        <v>75120956</v>
      </c>
      <c r="E430">
        <v>1077</v>
      </c>
      <c r="F430">
        <v>1</v>
      </c>
      <c r="G430">
        <v>1077</v>
      </c>
      <c r="H430">
        <v>3</v>
      </c>
      <c r="I430" t="s">
        <v>990</v>
      </c>
      <c r="J430" t="s">
        <v>3</v>
      </c>
      <c r="K430" t="s">
        <v>991</v>
      </c>
      <c r="L430">
        <v>1354</v>
      </c>
      <c r="N430">
        <v>1010</v>
      </c>
      <c r="O430" t="s">
        <v>151</v>
      </c>
      <c r="P430" t="s">
        <v>151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24</v>
      </c>
      <c r="AG430">
        <v>0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ROW(Source!A263)</f>
        <v>263</v>
      </c>
      <c r="B431">
        <v>78714552</v>
      </c>
      <c r="C431">
        <v>78714527</v>
      </c>
      <c r="D431">
        <v>75094012</v>
      </c>
      <c r="E431">
        <v>1077</v>
      </c>
      <c r="F431">
        <v>1</v>
      </c>
      <c r="G431">
        <v>1077</v>
      </c>
      <c r="H431">
        <v>1</v>
      </c>
      <c r="I431" t="s">
        <v>753</v>
      </c>
      <c r="J431" t="s">
        <v>3</v>
      </c>
      <c r="K431" t="s">
        <v>754</v>
      </c>
      <c r="L431">
        <v>1191</v>
      </c>
      <c r="N431">
        <v>1013</v>
      </c>
      <c r="O431" t="s">
        <v>755</v>
      </c>
      <c r="P431" t="s">
        <v>755</v>
      </c>
      <c r="Q431">
        <v>1</v>
      </c>
      <c r="X431">
        <v>7.14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1</v>
      </c>
      <c r="AF431" t="s">
        <v>34</v>
      </c>
      <c r="AG431">
        <v>7.8540000000000001</v>
      </c>
      <c r="AH431">
        <v>2</v>
      </c>
      <c r="AI431">
        <v>78714528</v>
      </c>
      <c r="AJ431">
        <v>190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ROW(Source!A263)</f>
        <v>263</v>
      </c>
      <c r="B432">
        <v>78714553</v>
      </c>
      <c r="C432">
        <v>78714527</v>
      </c>
      <c r="D432">
        <v>75171515</v>
      </c>
      <c r="E432">
        <v>1</v>
      </c>
      <c r="F432">
        <v>1</v>
      </c>
      <c r="G432">
        <v>1077</v>
      </c>
      <c r="H432">
        <v>2</v>
      </c>
      <c r="I432" t="s">
        <v>785</v>
      </c>
      <c r="J432" t="s">
        <v>786</v>
      </c>
      <c r="K432" t="s">
        <v>787</v>
      </c>
      <c r="L432">
        <v>1368</v>
      </c>
      <c r="N432">
        <v>1011</v>
      </c>
      <c r="O432" t="s">
        <v>759</v>
      </c>
      <c r="P432" t="s">
        <v>759</v>
      </c>
      <c r="Q432">
        <v>1</v>
      </c>
      <c r="X432">
        <v>0.49</v>
      </c>
      <c r="Y432">
        <v>0</v>
      </c>
      <c r="Z432">
        <v>83.1</v>
      </c>
      <c r="AA432">
        <v>12.62</v>
      </c>
      <c r="AB432">
        <v>0</v>
      </c>
      <c r="AC432">
        <v>0</v>
      </c>
      <c r="AD432">
        <v>1</v>
      </c>
      <c r="AE432">
        <v>0</v>
      </c>
      <c r="AF432" t="s">
        <v>34</v>
      </c>
      <c r="AG432">
        <v>0.53900000000000003</v>
      </c>
      <c r="AH432">
        <v>2</v>
      </c>
      <c r="AI432">
        <v>78714529</v>
      </c>
      <c r="AJ432">
        <v>191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ROW(Source!A263)</f>
        <v>263</v>
      </c>
      <c r="B433">
        <v>78714554</v>
      </c>
      <c r="C433">
        <v>78714527</v>
      </c>
      <c r="D433">
        <v>75170841</v>
      </c>
      <c r="E433">
        <v>1</v>
      </c>
      <c r="F433">
        <v>1</v>
      </c>
      <c r="G433">
        <v>1077</v>
      </c>
      <c r="H433">
        <v>2</v>
      </c>
      <c r="I433" t="s">
        <v>842</v>
      </c>
      <c r="J433" t="s">
        <v>843</v>
      </c>
      <c r="K433" t="s">
        <v>844</v>
      </c>
      <c r="L433">
        <v>1368</v>
      </c>
      <c r="N433">
        <v>1011</v>
      </c>
      <c r="O433" t="s">
        <v>759</v>
      </c>
      <c r="P433" t="s">
        <v>759</v>
      </c>
      <c r="Q433">
        <v>1</v>
      </c>
      <c r="X433">
        <v>1.63</v>
      </c>
      <c r="Y433">
        <v>0</v>
      </c>
      <c r="Z433">
        <v>2.27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34</v>
      </c>
      <c r="AG433">
        <v>1.7929999999999999</v>
      </c>
      <c r="AH433">
        <v>2</v>
      </c>
      <c r="AI433">
        <v>78714530</v>
      </c>
      <c r="AJ433">
        <v>192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ROW(Source!A263)</f>
        <v>263</v>
      </c>
      <c r="B434">
        <v>78714555</v>
      </c>
      <c r="C434">
        <v>78714527</v>
      </c>
      <c r="D434">
        <v>75170851</v>
      </c>
      <c r="E434">
        <v>1</v>
      </c>
      <c r="F434">
        <v>1</v>
      </c>
      <c r="G434">
        <v>1077</v>
      </c>
      <c r="H434">
        <v>2</v>
      </c>
      <c r="I434" t="s">
        <v>845</v>
      </c>
      <c r="J434" t="s">
        <v>846</v>
      </c>
      <c r="K434" t="s">
        <v>847</v>
      </c>
      <c r="L434">
        <v>1368</v>
      </c>
      <c r="N434">
        <v>1011</v>
      </c>
      <c r="O434" t="s">
        <v>759</v>
      </c>
      <c r="P434" t="s">
        <v>759</v>
      </c>
      <c r="Q434">
        <v>1</v>
      </c>
      <c r="X434">
        <v>1.63</v>
      </c>
      <c r="Y434">
        <v>0</v>
      </c>
      <c r="Z434">
        <v>0.73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34</v>
      </c>
      <c r="AG434">
        <v>1.7929999999999999</v>
      </c>
      <c r="AH434">
        <v>2</v>
      </c>
      <c r="AI434">
        <v>78714531</v>
      </c>
      <c r="AJ434">
        <v>193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ROW(Source!A263)</f>
        <v>263</v>
      </c>
      <c r="B435">
        <v>78714556</v>
      </c>
      <c r="C435">
        <v>78714527</v>
      </c>
      <c r="D435">
        <v>75140463</v>
      </c>
      <c r="E435">
        <v>1</v>
      </c>
      <c r="F435">
        <v>1</v>
      </c>
      <c r="G435">
        <v>1077</v>
      </c>
      <c r="H435">
        <v>3</v>
      </c>
      <c r="I435" t="s">
        <v>848</v>
      </c>
      <c r="J435" t="s">
        <v>849</v>
      </c>
      <c r="K435" t="s">
        <v>850</v>
      </c>
      <c r="L435">
        <v>1348</v>
      </c>
      <c r="N435">
        <v>1009</v>
      </c>
      <c r="O435" t="s">
        <v>182</v>
      </c>
      <c r="P435" t="s">
        <v>182</v>
      </c>
      <c r="Q435">
        <v>1000</v>
      </c>
      <c r="X435">
        <v>6.0000000000000002E-5</v>
      </c>
      <c r="Y435">
        <v>11242.42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6.0000000000000002E-5</v>
      </c>
      <c r="AH435">
        <v>2</v>
      </c>
      <c r="AI435">
        <v>78714532</v>
      </c>
      <c r="AJ435">
        <v>194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ROW(Source!A263)</f>
        <v>263</v>
      </c>
      <c r="B436">
        <v>78714557</v>
      </c>
      <c r="C436">
        <v>78714527</v>
      </c>
      <c r="D436">
        <v>75146974</v>
      </c>
      <c r="E436">
        <v>1</v>
      </c>
      <c r="F436">
        <v>1</v>
      </c>
      <c r="G436">
        <v>1077</v>
      </c>
      <c r="H436">
        <v>3</v>
      </c>
      <c r="I436" t="s">
        <v>851</v>
      </c>
      <c r="J436" t="s">
        <v>852</v>
      </c>
      <c r="K436" t="s">
        <v>853</v>
      </c>
      <c r="L436">
        <v>1346</v>
      </c>
      <c r="N436">
        <v>1009</v>
      </c>
      <c r="O436" t="s">
        <v>520</v>
      </c>
      <c r="P436" t="s">
        <v>520</v>
      </c>
      <c r="Q436">
        <v>1</v>
      </c>
      <c r="X436">
        <v>0.8</v>
      </c>
      <c r="Y436">
        <v>25.8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0.8</v>
      </c>
      <c r="AH436">
        <v>2</v>
      </c>
      <c r="AI436">
        <v>78714533</v>
      </c>
      <c r="AJ436">
        <v>195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ROW(Source!A263)</f>
        <v>263</v>
      </c>
      <c r="B437">
        <v>78714558</v>
      </c>
      <c r="C437">
        <v>78714527</v>
      </c>
      <c r="D437">
        <v>75140742</v>
      </c>
      <c r="E437">
        <v>1</v>
      </c>
      <c r="F437">
        <v>1</v>
      </c>
      <c r="G437">
        <v>1077</v>
      </c>
      <c r="H437">
        <v>3</v>
      </c>
      <c r="I437" t="s">
        <v>854</v>
      </c>
      <c r="J437" t="s">
        <v>855</v>
      </c>
      <c r="K437" t="s">
        <v>856</v>
      </c>
      <c r="L437">
        <v>1348</v>
      </c>
      <c r="N437">
        <v>1009</v>
      </c>
      <c r="O437" t="s">
        <v>182</v>
      </c>
      <c r="P437" t="s">
        <v>182</v>
      </c>
      <c r="Q437">
        <v>1000</v>
      </c>
      <c r="X437">
        <v>5.0000000000000001E-4</v>
      </c>
      <c r="Y437">
        <v>60966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5.0000000000000001E-4</v>
      </c>
      <c r="AH437">
        <v>2</v>
      </c>
      <c r="AI437">
        <v>78714534</v>
      </c>
      <c r="AJ437">
        <v>196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ROW(Source!A263)</f>
        <v>263</v>
      </c>
      <c r="B438">
        <v>78714559</v>
      </c>
      <c r="C438">
        <v>78714527</v>
      </c>
      <c r="D438">
        <v>75140765</v>
      </c>
      <c r="E438">
        <v>1</v>
      </c>
      <c r="F438">
        <v>1</v>
      </c>
      <c r="G438">
        <v>1077</v>
      </c>
      <c r="H438">
        <v>3</v>
      </c>
      <c r="I438" t="s">
        <v>857</v>
      </c>
      <c r="J438" t="s">
        <v>858</v>
      </c>
      <c r="K438" t="s">
        <v>859</v>
      </c>
      <c r="L438">
        <v>1348</v>
      </c>
      <c r="N438">
        <v>1009</v>
      </c>
      <c r="O438" t="s">
        <v>182</v>
      </c>
      <c r="P438" t="s">
        <v>182</v>
      </c>
      <c r="Q438">
        <v>1000</v>
      </c>
      <c r="X438">
        <v>4.0000000000000003E-5</v>
      </c>
      <c r="Y438">
        <v>7982.5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4.0000000000000003E-5</v>
      </c>
      <c r="AH438">
        <v>2</v>
      </c>
      <c r="AI438">
        <v>78714535</v>
      </c>
      <c r="AJ438">
        <v>197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ROW(Source!A263)</f>
        <v>263</v>
      </c>
      <c r="B439">
        <v>78714560</v>
      </c>
      <c r="C439">
        <v>78714527</v>
      </c>
      <c r="D439">
        <v>75163663</v>
      </c>
      <c r="E439">
        <v>1</v>
      </c>
      <c r="F439">
        <v>1</v>
      </c>
      <c r="G439">
        <v>1077</v>
      </c>
      <c r="H439">
        <v>3</v>
      </c>
      <c r="I439" t="s">
        <v>860</v>
      </c>
      <c r="J439" t="s">
        <v>861</v>
      </c>
      <c r="K439" t="s">
        <v>862</v>
      </c>
      <c r="L439">
        <v>1356</v>
      </c>
      <c r="N439">
        <v>1010</v>
      </c>
      <c r="O439" t="s">
        <v>863</v>
      </c>
      <c r="P439" t="s">
        <v>863</v>
      </c>
      <c r="Q439">
        <v>1000</v>
      </c>
      <c r="X439">
        <v>4.0000000000000001E-3</v>
      </c>
      <c r="Y439">
        <v>226.68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4.0000000000000001E-3</v>
      </c>
      <c r="AH439">
        <v>2</v>
      </c>
      <c r="AI439">
        <v>78714536</v>
      </c>
      <c r="AJ439">
        <v>198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ROW(Source!A263)</f>
        <v>263</v>
      </c>
      <c r="B440">
        <v>78714561</v>
      </c>
      <c r="C440">
        <v>78714527</v>
      </c>
      <c r="D440">
        <v>75163324</v>
      </c>
      <c r="E440">
        <v>1</v>
      </c>
      <c r="F440">
        <v>1</v>
      </c>
      <c r="G440">
        <v>1077</v>
      </c>
      <c r="H440">
        <v>3</v>
      </c>
      <c r="I440" t="s">
        <v>864</v>
      </c>
      <c r="J440" t="s">
        <v>865</v>
      </c>
      <c r="K440" t="s">
        <v>866</v>
      </c>
      <c r="L440">
        <v>1301</v>
      </c>
      <c r="N440">
        <v>1003</v>
      </c>
      <c r="O440" t="s">
        <v>104</v>
      </c>
      <c r="P440" t="s">
        <v>104</v>
      </c>
      <c r="Q440">
        <v>1</v>
      </c>
      <c r="X440">
        <v>0.96</v>
      </c>
      <c r="Y440">
        <v>0.7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0.96</v>
      </c>
      <c r="AH440">
        <v>2</v>
      </c>
      <c r="AI440">
        <v>78714537</v>
      </c>
      <c r="AJ440">
        <v>199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ROW(Source!A263)</f>
        <v>263</v>
      </c>
      <c r="B441">
        <v>78714562</v>
      </c>
      <c r="C441">
        <v>78714527</v>
      </c>
      <c r="D441">
        <v>75163326</v>
      </c>
      <c r="E441">
        <v>1</v>
      </c>
      <c r="F441">
        <v>1</v>
      </c>
      <c r="G441">
        <v>1077</v>
      </c>
      <c r="H441">
        <v>3</v>
      </c>
      <c r="I441" t="s">
        <v>867</v>
      </c>
      <c r="J441" t="s">
        <v>868</v>
      </c>
      <c r="K441" t="s">
        <v>869</v>
      </c>
      <c r="L441">
        <v>1356</v>
      </c>
      <c r="N441">
        <v>1010</v>
      </c>
      <c r="O441" t="s">
        <v>863</v>
      </c>
      <c r="P441" t="s">
        <v>863</v>
      </c>
      <c r="Q441">
        <v>1000</v>
      </c>
      <c r="X441">
        <v>8.3199999999999993E-3</v>
      </c>
      <c r="Y441">
        <v>6.44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8.3199999999999993E-3</v>
      </c>
      <c r="AH441">
        <v>2</v>
      </c>
      <c r="AI441">
        <v>78714538</v>
      </c>
      <c r="AJ441">
        <v>200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ROW(Source!A263)</f>
        <v>263</v>
      </c>
      <c r="B442">
        <v>78714563</v>
      </c>
      <c r="C442">
        <v>78714527</v>
      </c>
      <c r="D442">
        <v>75115854</v>
      </c>
      <c r="E442">
        <v>1077</v>
      </c>
      <c r="F442">
        <v>1</v>
      </c>
      <c r="G442">
        <v>1077</v>
      </c>
      <c r="H442">
        <v>3</v>
      </c>
      <c r="I442" t="s">
        <v>988</v>
      </c>
      <c r="J442" t="s">
        <v>3</v>
      </c>
      <c r="K442" t="s">
        <v>989</v>
      </c>
      <c r="L442">
        <v>1303</v>
      </c>
      <c r="N442">
        <v>1003</v>
      </c>
      <c r="O442" t="s">
        <v>541</v>
      </c>
      <c r="P442" t="s">
        <v>541</v>
      </c>
      <c r="Q442">
        <v>1000</v>
      </c>
      <c r="X442">
        <v>0.10199999999999999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 t="s">
        <v>3</v>
      </c>
      <c r="AG442">
        <v>0.10199999999999999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ROW(Source!A263)</f>
        <v>263</v>
      </c>
      <c r="B443">
        <v>78714564</v>
      </c>
      <c r="C443">
        <v>78714527</v>
      </c>
      <c r="D443">
        <v>75120956</v>
      </c>
      <c r="E443">
        <v>1077</v>
      </c>
      <c r="F443">
        <v>1</v>
      </c>
      <c r="G443">
        <v>1077</v>
      </c>
      <c r="H443">
        <v>3</v>
      </c>
      <c r="I443" t="s">
        <v>990</v>
      </c>
      <c r="J443" t="s">
        <v>3</v>
      </c>
      <c r="K443" t="s">
        <v>991</v>
      </c>
      <c r="L443">
        <v>1354</v>
      </c>
      <c r="N443">
        <v>1010</v>
      </c>
      <c r="O443" t="s">
        <v>151</v>
      </c>
      <c r="P443" t="s">
        <v>151</v>
      </c>
      <c r="Q443">
        <v>1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 t="s">
        <v>3</v>
      </c>
      <c r="AG443">
        <v>0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ROW(Source!A265)</f>
        <v>265</v>
      </c>
      <c r="B444">
        <v>78714574</v>
      </c>
      <c r="C444">
        <v>78714566</v>
      </c>
      <c r="D444">
        <v>75094012</v>
      </c>
      <c r="E444">
        <v>1077</v>
      </c>
      <c r="F444">
        <v>1</v>
      </c>
      <c r="G444">
        <v>1077</v>
      </c>
      <c r="H444">
        <v>1</v>
      </c>
      <c r="I444" t="s">
        <v>753</v>
      </c>
      <c r="J444" t="s">
        <v>3</v>
      </c>
      <c r="K444" t="s">
        <v>754</v>
      </c>
      <c r="L444">
        <v>1191</v>
      </c>
      <c r="N444">
        <v>1013</v>
      </c>
      <c r="O444" t="s">
        <v>755</v>
      </c>
      <c r="P444" t="s">
        <v>755</v>
      </c>
      <c r="Q444">
        <v>1</v>
      </c>
      <c r="X444">
        <v>3.54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1</v>
      </c>
      <c r="AF444" t="s">
        <v>91</v>
      </c>
      <c r="AG444">
        <v>4.6727999999999996</v>
      </c>
      <c r="AH444">
        <v>2</v>
      </c>
      <c r="AI444">
        <v>78714567</v>
      </c>
      <c r="AJ444">
        <v>201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ROW(Source!A265)</f>
        <v>265</v>
      </c>
      <c r="B445">
        <v>78714575</v>
      </c>
      <c r="C445">
        <v>78714566</v>
      </c>
      <c r="D445">
        <v>75171356</v>
      </c>
      <c r="E445">
        <v>1</v>
      </c>
      <c r="F445">
        <v>1</v>
      </c>
      <c r="G445">
        <v>1077</v>
      </c>
      <c r="H445">
        <v>2</v>
      </c>
      <c r="I445" t="s">
        <v>870</v>
      </c>
      <c r="J445" t="s">
        <v>871</v>
      </c>
      <c r="K445" t="s">
        <v>872</v>
      </c>
      <c r="L445">
        <v>1368</v>
      </c>
      <c r="N445">
        <v>1011</v>
      </c>
      <c r="O445" t="s">
        <v>759</v>
      </c>
      <c r="P445" t="s">
        <v>759</v>
      </c>
      <c r="Q445">
        <v>1</v>
      </c>
      <c r="X445">
        <v>0.13</v>
      </c>
      <c r="Y445">
        <v>0</v>
      </c>
      <c r="Z445">
        <v>0.12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91</v>
      </c>
      <c r="AG445">
        <v>0.1716</v>
      </c>
      <c r="AH445">
        <v>2</v>
      </c>
      <c r="AI445">
        <v>78714568</v>
      </c>
      <c r="AJ445">
        <v>202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ROW(Source!A265)</f>
        <v>265</v>
      </c>
      <c r="B446">
        <v>78714576</v>
      </c>
      <c r="C446">
        <v>78714566</v>
      </c>
      <c r="D446">
        <v>75142011</v>
      </c>
      <c r="E446">
        <v>1</v>
      </c>
      <c r="F446">
        <v>1</v>
      </c>
      <c r="G446">
        <v>1077</v>
      </c>
      <c r="H446">
        <v>3</v>
      </c>
      <c r="I446" t="s">
        <v>873</v>
      </c>
      <c r="J446" t="s">
        <v>874</v>
      </c>
      <c r="K446" t="s">
        <v>875</v>
      </c>
      <c r="L446">
        <v>1346</v>
      </c>
      <c r="N446">
        <v>1009</v>
      </c>
      <c r="O446" t="s">
        <v>520</v>
      </c>
      <c r="P446" t="s">
        <v>520</v>
      </c>
      <c r="Q446">
        <v>1</v>
      </c>
      <c r="X446">
        <v>0.39360000000000001</v>
      </c>
      <c r="Y446">
        <v>6.27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24</v>
      </c>
      <c r="AG446">
        <v>0.39360000000000001</v>
      </c>
      <c r="AH446">
        <v>2</v>
      </c>
      <c r="AI446">
        <v>78714569</v>
      </c>
      <c r="AJ446">
        <v>203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ROW(Source!A265)</f>
        <v>265</v>
      </c>
      <c r="B447">
        <v>78714577</v>
      </c>
      <c r="C447">
        <v>78714566</v>
      </c>
      <c r="D447">
        <v>75120903</v>
      </c>
      <c r="E447">
        <v>1077</v>
      </c>
      <c r="F447">
        <v>1</v>
      </c>
      <c r="G447">
        <v>1077</v>
      </c>
      <c r="H447">
        <v>3</v>
      </c>
      <c r="I447" t="s">
        <v>992</v>
      </c>
      <c r="J447" t="s">
        <v>3</v>
      </c>
      <c r="K447" t="s">
        <v>993</v>
      </c>
      <c r="L447">
        <v>1391</v>
      </c>
      <c r="N447">
        <v>1013</v>
      </c>
      <c r="O447" t="s">
        <v>569</v>
      </c>
      <c r="P447" t="s">
        <v>569</v>
      </c>
      <c r="Q447">
        <v>1</v>
      </c>
      <c r="X447">
        <v>1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 t="s">
        <v>24</v>
      </c>
      <c r="AG447">
        <v>1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ROW(Source!A266)</f>
        <v>266</v>
      </c>
      <c r="B448">
        <v>78714586</v>
      </c>
      <c r="C448">
        <v>78714578</v>
      </c>
      <c r="D448">
        <v>75094012</v>
      </c>
      <c r="E448">
        <v>1077</v>
      </c>
      <c r="F448">
        <v>1</v>
      </c>
      <c r="G448">
        <v>1077</v>
      </c>
      <c r="H448">
        <v>1</v>
      </c>
      <c r="I448" t="s">
        <v>753</v>
      </c>
      <c r="J448" t="s">
        <v>3</v>
      </c>
      <c r="K448" t="s">
        <v>754</v>
      </c>
      <c r="L448">
        <v>1191</v>
      </c>
      <c r="N448">
        <v>1013</v>
      </c>
      <c r="O448" t="s">
        <v>755</v>
      </c>
      <c r="P448" t="s">
        <v>755</v>
      </c>
      <c r="Q448">
        <v>1</v>
      </c>
      <c r="X448">
        <v>3.54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1</v>
      </c>
      <c r="AF448" t="s">
        <v>34</v>
      </c>
      <c r="AG448">
        <v>3.8940000000000001</v>
      </c>
      <c r="AH448">
        <v>2</v>
      </c>
      <c r="AI448">
        <v>78714579</v>
      </c>
      <c r="AJ448">
        <v>204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ROW(Source!A266)</f>
        <v>266</v>
      </c>
      <c r="B449">
        <v>78714587</v>
      </c>
      <c r="C449">
        <v>78714578</v>
      </c>
      <c r="D449">
        <v>75171356</v>
      </c>
      <c r="E449">
        <v>1</v>
      </c>
      <c r="F449">
        <v>1</v>
      </c>
      <c r="G449">
        <v>1077</v>
      </c>
      <c r="H449">
        <v>2</v>
      </c>
      <c r="I449" t="s">
        <v>870</v>
      </c>
      <c r="J449" t="s">
        <v>871</v>
      </c>
      <c r="K449" t="s">
        <v>872</v>
      </c>
      <c r="L449">
        <v>1368</v>
      </c>
      <c r="N449">
        <v>1011</v>
      </c>
      <c r="O449" t="s">
        <v>759</v>
      </c>
      <c r="P449" t="s">
        <v>759</v>
      </c>
      <c r="Q449">
        <v>1</v>
      </c>
      <c r="X449">
        <v>0.13</v>
      </c>
      <c r="Y449">
        <v>0</v>
      </c>
      <c r="Z449">
        <v>0.12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34</v>
      </c>
      <c r="AG449">
        <v>0.14299999999999999</v>
      </c>
      <c r="AH449">
        <v>2</v>
      </c>
      <c r="AI449">
        <v>78714580</v>
      </c>
      <c r="AJ449">
        <v>205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ROW(Source!A266)</f>
        <v>266</v>
      </c>
      <c r="B450">
        <v>78714588</v>
      </c>
      <c r="C450">
        <v>78714578</v>
      </c>
      <c r="D450">
        <v>75142011</v>
      </c>
      <c r="E450">
        <v>1</v>
      </c>
      <c r="F450">
        <v>1</v>
      </c>
      <c r="G450">
        <v>1077</v>
      </c>
      <c r="H450">
        <v>3</v>
      </c>
      <c r="I450" t="s">
        <v>873</v>
      </c>
      <c r="J450" t="s">
        <v>874</v>
      </c>
      <c r="K450" t="s">
        <v>875</v>
      </c>
      <c r="L450">
        <v>1346</v>
      </c>
      <c r="N450">
        <v>1009</v>
      </c>
      <c r="O450" t="s">
        <v>520</v>
      </c>
      <c r="P450" t="s">
        <v>520</v>
      </c>
      <c r="Q450">
        <v>1</v>
      </c>
      <c r="X450">
        <v>0.39360000000000001</v>
      </c>
      <c r="Y450">
        <v>6.27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0.39360000000000001</v>
      </c>
      <c r="AH450">
        <v>2</v>
      </c>
      <c r="AI450">
        <v>78714581</v>
      </c>
      <c r="AJ450">
        <v>206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ROW(Source!A266)</f>
        <v>266</v>
      </c>
      <c r="B451">
        <v>78714589</v>
      </c>
      <c r="C451">
        <v>78714578</v>
      </c>
      <c r="D451">
        <v>75120903</v>
      </c>
      <c r="E451">
        <v>1077</v>
      </c>
      <c r="F451">
        <v>1</v>
      </c>
      <c r="G451">
        <v>1077</v>
      </c>
      <c r="H451">
        <v>3</v>
      </c>
      <c r="I451" t="s">
        <v>992</v>
      </c>
      <c r="J451" t="s">
        <v>3</v>
      </c>
      <c r="K451" t="s">
        <v>993</v>
      </c>
      <c r="L451">
        <v>1391</v>
      </c>
      <c r="N451">
        <v>1013</v>
      </c>
      <c r="O451" t="s">
        <v>569</v>
      </c>
      <c r="P451" t="s">
        <v>569</v>
      </c>
      <c r="Q451">
        <v>1</v>
      </c>
      <c r="X451">
        <v>1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 t="s">
        <v>3</v>
      </c>
      <c r="AG451">
        <v>1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ROW(Source!A268)</f>
        <v>268</v>
      </c>
      <c r="B452">
        <v>78714605</v>
      </c>
      <c r="C452">
        <v>78714591</v>
      </c>
      <c r="D452">
        <v>75094012</v>
      </c>
      <c r="E452">
        <v>1077</v>
      </c>
      <c r="F452">
        <v>1</v>
      </c>
      <c r="G452">
        <v>1077</v>
      </c>
      <c r="H452">
        <v>1</v>
      </c>
      <c r="I452" t="s">
        <v>753</v>
      </c>
      <c r="J452" t="s">
        <v>3</v>
      </c>
      <c r="K452" t="s">
        <v>754</v>
      </c>
      <c r="L452">
        <v>1191</v>
      </c>
      <c r="N452">
        <v>1013</v>
      </c>
      <c r="O452" t="s">
        <v>755</v>
      </c>
      <c r="P452" t="s">
        <v>755</v>
      </c>
      <c r="Q452">
        <v>1</v>
      </c>
      <c r="X452">
        <v>116.43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1</v>
      </c>
      <c r="AF452" t="s">
        <v>91</v>
      </c>
      <c r="AG452">
        <v>153.6876</v>
      </c>
      <c r="AH452">
        <v>2</v>
      </c>
      <c r="AI452">
        <v>78714592</v>
      </c>
      <c r="AJ452">
        <v>207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ROW(Source!A268)</f>
        <v>268</v>
      </c>
      <c r="B453">
        <v>78714606</v>
      </c>
      <c r="C453">
        <v>78714591</v>
      </c>
      <c r="D453">
        <v>75171515</v>
      </c>
      <c r="E453">
        <v>1</v>
      </c>
      <c r="F453">
        <v>1</v>
      </c>
      <c r="G453">
        <v>1077</v>
      </c>
      <c r="H453">
        <v>2</v>
      </c>
      <c r="I453" t="s">
        <v>785</v>
      </c>
      <c r="J453" t="s">
        <v>786</v>
      </c>
      <c r="K453" t="s">
        <v>787</v>
      </c>
      <c r="L453">
        <v>1368</v>
      </c>
      <c r="N453">
        <v>1011</v>
      </c>
      <c r="O453" t="s">
        <v>759</v>
      </c>
      <c r="P453" t="s">
        <v>759</v>
      </c>
      <c r="Q453">
        <v>1</v>
      </c>
      <c r="X453">
        <v>0.16</v>
      </c>
      <c r="Y453">
        <v>0</v>
      </c>
      <c r="Z453">
        <v>83.1</v>
      </c>
      <c r="AA453">
        <v>12.62</v>
      </c>
      <c r="AB453">
        <v>0</v>
      </c>
      <c r="AC453">
        <v>0</v>
      </c>
      <c r="AD453">
        <v>1</v>
      </c>
      <c r="AE453">
        <v>0</v>
      </c>
      <c r="AF453" t="s">
        <v>91</v>
      </c>
      <c r="AG453">
        <v>0.2112</v>
      </c>
      <c r="AH453">
        <v>2</v>
      </c>
      <c r="AI453">
        <v>78714593</v>
      </c>
      <c r="AJ453">
        <v>208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ROW(Source!A268)</f>
        <v>268</v>
      </c>
      <c r="B454">
        <v>78714607</v>
      </c>
      <c r="C454">
        <v>78714591</v>
      </c>
      <c r="D454">
        <v>75140183</v>
      </c>
      <c r="E454">
        <v>1</v>
      </c>
      <c r="F454">
        <v>1</v>
      </c>
      <c r="G454">
        <v>1077</v>
      </c>
      <c r="H454">
        <v>3</v>
      </c>
      <c r="I454" t="s">
        <v>767</v>
      </c>
      <c r="J454" t="s">
        <v>768</v>
      </c>
      <c r="K454" t="s">
        <v>769</v>
      </c>
      <c r="L454">
        <v>1346</v>
      </c>
      <c r="N454">
        <v>1009</v>
      </c>
      <c r="O454" t="s">
        <v>520</v>
      </c>
      <c r="P454" t="s">
        <v>520</v>
      </c>
      <c r="Q454">
        <v>1</v>
      </c>
      <c r="X454">
        <v>5</v>
      </c>
      <c r="Y454">
        <v>1.61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24</v>
      </c>
      <c r="AG454">
        <v>5</v>
      </c>
      <c r="AH454">
        <v>2</v>
      </c>
      <c r="AI454">
        <v>78714594</v>
      </c>
      <c r="AJ454">
        <v>209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ROW(Source!A268)</f>
        <v>268</v>
      </c>
      <c r="B455">
        <v>78714608</v>
      </c>
      <c r="C455">
        <v>78714591</v>
      </c>
      <c r="D455">
        <v>75141163</v>
      </c>
      <c r="E455">
        <v>1</v>
      </c>
      <c r="F455">
        <v>1</v>
      </c>
      <c r="G455">
        <v>1077</v>
      </c>
      <c r="H455">
        <v>3</v>
      </c>
      <c r="I455" t="s">
        <v>876</v>
      </c>
      <c r="J455" t="s">
        <v>877</v>
      </c>
      <c r="K455" t="s">
        <v>878</v>
      </c>
      <c r="L455">
        <v>1327</v>
      </c>
      <c r="N455">
        <v>1005</v>
      </c>
      <c r="O455" t="s">
        <v>190</v>
      </c>
      <c r="P455" t="s">
        <v>190</v>
      </c>
      <c r="Q455">
        <v>1</v>
      </c>
      <c r="X455">
        <v>5</v>
      </c>
      <c r="Y455">
        <v>127.33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24</v>
      </c>
      <c r="AG455">
        <v>5</v>
      </c>
      <c r="AH455">
        <v>2</v>
      </c>
      <c r="AI455">
        <v>78714595</v>
      </c>
      <c r="AJ455">
        <v>210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ROW(Source!A268)</f>
        <v>268</v>
      </c>
      <c r="B456">
        <v>78714609</v>
      </c>
      <c r="C456">
        <v>78714591</v>
      </c>
      <c r="D456">
        <v>75142632</v>
      </c>
      <c r="E456">
        <v>1</v>
      </c>
      <c r="F456">
        <v>1</v>
      </c>
      <c r="G456">
        <v>1077</v>
      </c>
      <c r="H456">
        <v>3</v>
      </c>
      <c r="I456" t="s">
        <v>879</v>
      </c>
      <c r="J456" t="s">
        <v>880</v>
      </c>
      <c r="K456" t="s">
        <v>881</v>
      </c>
      <c r="L456">
        <v>1354</v>
      </c>
      <c r="N456">
        <v>1010</v>
      </c>
      <c r="O456" t="s">
        <v>151</v>
      </c>
      <c r="P456" t="s">
        <v>151</v>
      </c>
      <c r="Q456">
        <v>1</v>
      </c>
      <c r="X456">
        <v>1.2</v>
      </c>
      <c r="Y456">
        <v>38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24</v>
      </c>
      <c r="AG456">
        <v>1.2</v>
      </c>
      <c r="AH456">
        <v>2</v>
      </c>
      <c r="AI456">
        <v>78714596</v>
      </c>
      <c r="AJ456">
        <v>211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ROW(Source!A268)</f>
        <v>268</v>
      </c>
      <c r="B457">
        <v>78714610</v>
      </c>
      <c r="C457">
        <v>78714591</v>
      </c>
      <c r="D457">
        <v>75147271</v>
      </c>
      <c r="E457">
        <v>1</v>
      </c>
      <c r="F457">
        <v>1</v>
      </c>
      <c r="G457">
        <v>1077</v>
      </c>
      <c r="H457">
        <v>3</v>
      </c>
      <c r="I457" t="s">
        <v>882</v>
      </c>
      <c r="J457" t="s">
        <v>883</v>
      </c>
      <c r="K457" t="s">
        <v>884</v>
      </c>
      <c r="L457">
        <v>1296</v>
      </c>
      <c r="N457">
        <v>1002</v>
      </c>
      <c r="O457" t="s">
        <v>885</v>
      </c>
      <c r="P457" t="s">
        <v>885</v>
      </c>
      <c r="Q457">
        <v>1</v>
      </c>
      <c r="X457">
        <v>15</v>
      </c>
      <c r="Y457">
        <v>16.260000000000002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24</v>
      </c>
      <c r="AG457">
        <v>15</v>
      </c>
      <c r="AH457">
        <v>2</v>
      </c>
      <c r="AI457">
        <v>78714597</v>
      </c>
      <c r="AJ457">
        <v>212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ROW(Source!A268)</f>
        <v>268</v>
      </c>
      <c r="B458">
        <v>78714611</v>
      </c>
      <c r="C458">
        <v>78714591</v>
      </c>
      <c r="D458">
        <v>75120903</v>
      </c>
      <c r="E458">
        <v>1077</v>
      </c>
      <c r="F458">
        <v>1</v>
      </c>
      <c r="G458">
        <v>1077</v>
      </c>
      <c r="H458">
        <v>3</v>
      </c>
      <c r="I458" t="s">
        <v>992</v>
      </c>
      <c r="J458" t="s">
        <v>3</v>
      </c>
      <c r="K458" t="s">
        <v>994</v>
      </c>
      <c r="L458">
        <v>1391</v>
      </c>
      <c r="N458">
        <v>1013</v>
      </c>
      <c r="O458" t="s">
        <v>569</v>
      </c>
      <c r="P458" t="s">
        <v>569</v>
      </c>
      <c r="Q458">
        <v>1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24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ROW(Source!A269)</f>
        <v>269</v>
      </c>
      <c r="B459">
        <v>78714626</v>
      </c>
      <c r="C459">
        <v>78714612</v>
      </c>
      <c r="D459">
        <v>75094012</v>
      </c>
      <c r="E459">
        <v>1077</v>
      </c>
      <c r="F459">
        <v>1</v>
      </c>
      <c r="G459">
        <v>1077</v>
      </c>
      <c r="H459">
        <v>1</v>
      </c>
      <c r="I459" t="s">
        <v>753</v>
      </c>
      <c r="J459" t="s">
        <v>3</v>
      </c>
      <c r="K459" t="s">
        <v>754</v>
      </c>
      <c r="L459">
        <v>1191</v>
      </c>
      <c r="N459">
        <v>1013</v>
      </c>
      <c r="O459" t="s">
        <v>755</v>
      </c>
      <c r="P459" t="s">
        <v>755</v>
      </c>
      <c r="Q459">
        <v>1</v>
      </c>
      <c r="X459">
        <v>116.43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1</v>
      </c>
      <c r="AF459" t="s">
        <v>34</v>
      </c>
      <c r="AG459">
        <v>128.07300000000001</v>
      </c>
      <c r="AH459">
        <v>2</v>
      </c>
      <c r="AI459">
        <v>78714613</v>
      </c>
      <c r="AJ459">
        <v>213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ROW(Source!A269)</f>
        <v>269</v>
      </c>
      <c r="B460">
        <v>78714627</v>
      </c>
      <c r="C460">
        <v>78714612</v>
      </c>
      <c r="D460">
        <v>75171515</v>
      </c>
      <c r="E460">
        <v>1</v>
      </c>
      <c r="F460">
        <v>1</v>
      </c>
      <c r="G460">
        <v>1077</v>
      </c>
      <c r="H460">
        <v>2</v>
      </c>
      <c r="I460" t="s">
        <v>785</v>
      </c>
      <c r="J460" t="s">
        <v>786</v>
      </c>
      <c r="K460" t="s">
        <v>787</v>
      </c>
      <c r="L460">
        <v>1368</v>
      </c>
      <c r="N460">
        <v>1011</v>
      </c>
      <c r="O460" t="s">
        <v>759</v>
      </c>
      <c r="P460" t="s">
        <v>759</v>
      </c>
      <c r="Q460">
        <v>1</v>
      </c>
      <c r="X460">
        <v>0.16</v>
      </c>
      <c r="Y460">
        <v>0</v>
      </c>
      <c r="Z460">
        <v>83.1</v>
      </c>
      <c r="AA460">
        <v>12.62</v>
      </c>
      <c r="AB460">
        <v>0</v>
      </c>
      <c r="AC460">
        <v>0</v>
      </c>
      <c r="AD460">
        <v>1</v>
      </c>
      <c r="AE460">
        <v>0</v>
      </c>
      <c r="AF460" t="s">
        <v>34</v>
      </c>
      <c r="AG460">
        <v>0.17599999999999999</v>
      </c>
      <c r="AH460">
        <v>2</v>
      </c>
      <c r="AI460">
        <v>78714614</v>
      </c>
      <c r="AJ460">
        <v>214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ROW(Source!A269)</f>
        <v>269</v>
      </c>
      <c r="B461">
        <v>78714628</v>
      </c>
      <c r="C461">
        <v>78714612</v>
      </c>
      <c r="D461">
        <v>75140183</v>
      </c>
      <c r="E461">
        <v>1</v>
      </c>
      <c r="F461">
        <v>1</v>
      </c>
      <c r="G461">
        <v>1077</v>
      </c>
      <c r="H461">
        <v>3</v>
      </c>
      <c r="I461" t="s">
        <v>767</v>
      </c>
      <c r="J461" t="s">
        <v>768</v>
      </c>
      <c r="K461" t="s">
        <v>769</v>
      </c>
      <c r="L461">
        <v>1346</v>
      </c>
      <c r="N461">
        <v>1009</v>
      </c>
      <c r="O461" t="s">
        <v>520</v>
      </c>
      <c r="P461" t="s">
        <v>520</v>
      </c>
      <c r="Q461">
        <v>1</v>
      </c>
      <c r="X461">
        <v>5</v>
      </c>
      <c r="Y461">
        <v>1.61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5</v>
      </c>
      <c r="AH461">
        <v>2</v>
      </c>
      <c r="AI461">
        <v>78714615</v>
      </c>
      <c r="AJ461">
        <v>215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ROW(Source!A269)</f>
        <v>269</v>
      </c>
      <c r="B462">
        <v>78714629</v>
      </c>
      <c r="C462">
        <v>78714612</v>
      </c>
      <c r="D462">
        <v>75141163</v>
      </c>
      <c r="E462">
        <v>1</v>
      </c>
      <c r="F462">
        <v>1</v>
      </c>
      <c r="G462">
        <v>1077</v>
      </c>
      <c r="H462">
        <v>3</v>
      </c>
      <c r="I462" t="s">
        <v>876</v>
      </c>
      <c r="J462" t="s">
        <v>877</v>
      </c>
      <c r="K462" t="s">
        <v>878</v>
      </c>
      <c r="L462">
        <v>1327</v>
      </c>
      <c r="N462">
        <v>1005</v>
      </c>
      <c r="O462" t="s">
        <v>190</v>
      </c>
      <c r="P462" t="s">
        <v>190</v>
      </c>
      <c r="Q462">
        <v>1</v>
      </c>
      <c r="X462">
        <v>5</v>
      </c>
      <c r="Y462">
        <v>127.33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5</v>
      </c>
      <c r="AH462">
        <v>2</v>
      </c>
      <c r="AI462">
        <v>78714616</v>
      </c>
      <c r="AJ462">
        <v>216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ROW(Source!A269)</f>
        <v>269</v>
      </c>
      <c r="B463">
        <v>78714630</v>
      </c>
      <c r="C463">
        <v>78714612</v>
      </c>
      <c r="D463">
        <v>75142632</v>
      </c>
      <c r="E463">
        <v>1</v>
      </c>
      <c r="F463">
        <v>1</v>
      </c>
      <c r="G463">
        <v>1077</v>
      </c>
      <c r="H463">
        <v>3</v>
      </c>
      <c r="I463" t="s">
        <v>879</v>
      </c>
      <c r="J463" t="s">
        <v>880</v>
      </c>
      <c r="K463" t="s">
        <v>881</v>
      </c>
      <c r="L463">
        <v>1354</v>
      </c>
      <c r="N463">
        <v>1010</v>
      </c>
      <c r="O463" t="s">
        <v>151</v>
      </c>
      <c r="P463" t="s">
        <v>151</v>
      </c>
      <c r="Q463">
        <v>1</v>
      </c>
      <c r="X463">
        <v>1.2</v>
      </c>
      <c r="Y463">
        <v>38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1.2</v>
      </c>
      <c r="AH463">
        <v>2</v>
      </c>
      <c r="AI463">
        <v>78714617</v>
      </c>
      <c r="AJ463">
        <v>217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ROW(Source!A269)</f>
        <v>269</v>
      </c>
      <c r="B464">
        <v>78714631</v>
      </c>
      <c r="C464">
        <v>78714612</v>
      </c>
      <c r="D464">
        <v>75147271</v>
      </c>
      <c r="E464">
        <v>1</v>
      </c>
      <c r="F464">
        <v>1</v>
      </c>
      <c r="G464">
        <v>1077</v>
      </c>
      <c r="H464">
        <v>3</v>
      </c>
      <c r="I464" t="s">
        <v>882</v>
      </c>
      <c r="J464" t="s">
        <v>883</v>
      </c>
      <c r="K464" t="s">
        <v>884</v>
      </c>
      <c r="L464">
        <v>1296</v>
      </c>
      <c r="N464">
        <v>1002</v>
      </c>
      <c r="O464" t="s">
        <v>885</v>
      </c>
      <c r="P464" t="s">
        <v>885</v>
      </c>
      <c r="Q464">
        <v>1</v>
      </c>
      <c r="X464">
        <v>15</v>
      </c>
      <c r="Y464">
        <v>16.260000000000002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15</v>
      </c>
      <c r="AH464">
        <v>2</v>
      </c>
      <c r="AI464">
        <v>78714618</v>
      </c>
      <c r="AJ464">
        <v>218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ROW(Source!A269)</f>
        <v>269</v>
      </c>
      <c r="B465">
        <v>78714632</v>
      </c>
      <c r="C465">
        <v>78714612</v>
      </c>
      <c r="D465">
        <v>75120903</v>
      </c>
      <c r="E465">
        <v>1077</v>
      </c>
      <c r="F465">
        <v>1</v>
      </c>
      <c r="G465">
        <v>1077</v>
      </c>
      <c r="H465">
        <v>3</v>
      </c>
      <c r="I465" t="s">
        <v>992</v>
      </c>
      <c r="J465" t="s">
        <v>3</v>
      </c>
      <c r="K465" t="s">
        <v>994</v>
      </c>
      <c r="L465">
        <v>1391</v>
      </c>
      <c r="N465">
        <v>1013</v>
      </c>
      <c r="O465" t="s">
        <v>569</v>
      </c>
      <c r="P465" t="s">
        <v>569</v>
      </c>
      <c r="Q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 t="s">
        <v>3</v>
      </c>
      <c r="AG465">
        <v>0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ROW(Source!A271)</f>
        <v>271</v>
      </c>
      <c r="B466">
        <v>78714659</v>
      </c>
      <c r="C466">
        <v>78714634</v>
      </c>
      <c r="D466">
        <v>75094012</v>
      </c>
      <c r="E466">
        <v>1077</v>
      </c>
      <c r="F466">
        <v>1</v>
      </c>
      <c r="G466">
        <v>1077</v>
      </c>
      <c r="H466">
        <v>1</v>
      </c>
      <c r="I466" t="s">
        <v>753</v>
      </c>
      <c r="J466" t="s">
        <v>3</v>
      </c>
      <c r="K466" t="s">
        <v>754</v>
      </c>
      <c r="L466">
        <v>1191</v>
      </c>
      <c r="N466">
        <v>1013</v>
      </c>
      <c r="O466" t="s">
        <v>755</v>
      </c>
      <c r="P466" t="s">
        <v>755</v>
      </c>
      <c r="Q466">
        <v>1</v>
      </c>
      <c r="X466">
        <v>15.8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1</v>
      </c>
      <c r="AF466" t="s">
        <v>91</v>
      </c>
      <c r="AG466">
        <v>20.856000000000002</v>
      </c>
      <c r="AH466">
        <v>2</v>
      </c>
      <c r="AI466">
        <v>78714635</v>
      </c>
      <c r="AJ466">
        <v>219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ROW(Source!A271)</f>
        <v>271</v>
      </c>
      <c r="B467">
        <v>78714660</v>
      </c>
      <c r="C467">
        <v>78714634</v>
      </c>
      <c r="D467">
        <v>75171515</v>
      </c>
      <c r="E467">
        <v>1</v>
      </c>
      <c r="F467">
        <v>1</v>
      </c>
      <c r="G467">
        <v>1077</v>
      </c>
      <c r="H467">
        <v>2</v>
      </c>
      <c r="I467" t="s">
        <v>785</v>
      </c>
      <c r="J467" t="s">
        <v>786</v>
      </c>
      <c r="K467" t="s">
        <v>787</v>
      </c>
      <c r="L467">
        <v>1368</v>
      </c>
      <c r="N467">
        <v>1011</v>
      </c>
      <c r="O467" t="s">
        <v>759</v>
      </c>
      <c r="P467" t="s">
        <v>759</v>
      </c>
      <c r="Q467">
        <v>1</v>
      </c>
      <c r="X467">
        <v>0.51</v>
      </c>
      <c r="Y467">
        <v>0</v>
      </c>
      <c r="Z467">
        <v>83.1</v>
      </c>
      <c r="AA467">
        <v>12.62</v>
      </c>
      <c r="AB467">
        <v>0</v>
      </c>
      <c r="AC467">
        <v>0</v>
      </c>
      <c r="AD467">
        <v>1</v>
      </c>
      <c r="AE467">
        <v>0</v>
      </c>
      <c r="AF467" t="s">
        <v>91</v>
      </c>
      <c r="AG467">
        <v>0.67320000000000002</v>
      </c>
      <c r="AH467">
        <v>2</v>
      </c>
      <c r="AI467">
        <v>78714636</v>
      </c>
      <c r="AJ467">
        <v>220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ROW(Source!A271)</f>
        <v>271</v>
      </c>
      <c r="B468">
        <v>78714661</v>
      </c>
      <c r="C468">
        <v>78714634</v>
      </c>
      <c r="D468">
        <v>75170841</v>
      </c>
      <c r="E468">
        <v>1</v>
      </c>
      <c r="F468">
        <v>1</v>
      </c>
      <c r="G468">
        <v>1077</v>
      </c>
      <c r="H468">
        <v>2</v>
      </c>
      <c r="I468" t="s">
        <v>842</v>
      </c>
      <c r="J468" t="s">
        <v>843</v>
      </c>
      <c r="K468" t="s">
        <v>844</v>
      </c>
      <c r="L468">
        <v>1368</v>
      </c>
      <c r="N468">
        <v>1011</v>
      </c>
      <c r="O468" t="s">
        <v>759</v>
      </c>
      <c r="P468" t="s">
        <v>759</v>
      </c>
      <c r="Q468">
        <v>1</v>
      </c>
      <c r="X468">
        <v>3.41</v>
      </c>
      <c r="Y468">
        <v>0</v>
      </c>
      <c r="Z468">
        <v>2.27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91</v>
      </c>
      <c r="AG468">
        <v>4.5011999999999999</v>
      </c>
      <c r="AH468">
        <v>2</v>
      </c>
      <c r="AI468">
        <v>78714637</v>
      </c>
      <c r="AJ468">
        <v>221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ROW(Source!A271)</f>
        <v>271</v>
      </c>
      <c r="B469">
        <v>78714662</v>
      </c>
      <c r="C469">
        <v>78714634</v>
      </c>
      <c r="D469">
        <v>75170851</v>
      </c>
      <c r="E469">
        <v>1</v>
      </c>
      <c r="F469">
        <v>1</v>
      </c>
      <c r="G469">
        <v>1077</v>
      </c>
      <c r="H469">
        <v>2</v>
      </c>
      <c r="I469" t="s">
        <v>845</v>
      </c>
      <c r="J469" t="s">
        <v>846</v>
      </c>
      <c r="K469" t="s">
        <v>847</v>
      </c>
      <c r="L469">
        <v>1368</v>
      </c>
      <c r="N469">
        <v>1011</v>
      </c>
      <c r="O469" t="s">
        <v>759</v>
      </c>
      <c r="P469" t="s">
        <v>759</v>
      </c>
      <c r="Q469">
        <v>1</v>
      </c>
      <c r="X469">
        <v>3.67</v>
      </c>
      <c r="Y469">
        <v>0</v>
      </c>
      <c r="Z469">
        <v>0.73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91</v>
      </c>
      <c r="AG469">
        <v>4.8444000000000003</v>
      </c>
      <c r="AH469">
        <v>2</v>
      </c>
      <c r="AI469">
        <v>78714638</v>
      </c>
      <c r="AJ469">
        <v>222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ROW(Source!A271)</f>
        <v>271</v>
      </c>
      <c r="B470">
        <v>78714663</v>
      </c>
      <c r="C470">
        <v>78714634</v>
      </c>
      <c r="D470">
        <v>75140463</v>
      </c>
      <c r="E470">
        <v>1</v>
      </c>
      <c r="F470">
        <v>1</v>
      </c>
      <c r="G470">
        <v>1077</v>
      </c>
      <c r="H470">
        <v>3</v>
      </c>
      <c r="I470" t="s">
        <v>848</v>
      </c>
      <c r="J470" t="s">
        <v>849</v>
      </c>
      <c r="K470" t="s">
        <v>850</v>
      </c>
      <c r="L470">
        <v>1348</v>
      </c>
      <c r="N470">
        <v>1009</v>
      </c>
      <c r="O470" t="s">
        <v>182</v>
      </c>
      <c r="P470" t="s">
        <v>182</v>
      </c>
      <c r="Q470">
        <v>1000</v>
      </c>
      <c r="X470">
        <v>6.0000000000000002E-5</v>
      </c>
      <c r="Y470">
        <v>11242.42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24</v>
      </c>
      <c r="AG470">
        <v>6.0000000000000002E-5</v>
      </c>
      <c r="AH470">
        <v>2</v>
      </c>
      <c r="AI470">
        <v>78714639</v>
      </c>
      <c r="AJ470">
        <v>223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ROW(Source!A271)</f>
        <v>271</v>
      </c>
      <c r="B471">
        <v>78714664</v>
      </c>
      <c r="C471">
        <v>78714634</v>
      </c>
      <c r="D471">
        <v>75146974</v>
      </c>
      <c r="E471">
        <v>1</v>
      </c>
      <c r="F471">
        <v>1</v>
      </c>
      <c r="G471">
        <v>1077</v>
      </c>
      <c r="H471">
        <v>3</v>
      </c>
      <c r="I471" t="s">
        <v>851</v>
      </c>
      <c r="J471" t="s">
        <v>852</v>
      </c>
      <c r="K471" t="s">
        <v>853</v>
      </c>
      <c r="L471">
        <v>1346</v>
      </c>
      <c r="N471">
        <v>1009</v>
      </c>
      <c r="O471" t="s">
        <v>520</v>
      </c>
      <c r="P471" t="s">
        <v>520</v>
      </c>
      <c r="Q471">
        <v>1</v>
      </c>
      <c r="X471">
        <v>0.8</v>
      </c>
      <c r="Y471">
        <v>25.8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24</v>
      </c>
      <c r="AG471">
        <v>0.8</v>
      </c>
      <c r="AH471">
        <v>2</v>
      </c>
      <c r="AI471">
        <v>78714640</v>
      </c>
      <c r="AJ471">
        <v>224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ROW(Source!A271)</f>
        <v>271</v>
      </c>
      <c r="B472">
        <v>78714665</v>
      </c>
      <c r="C472">
        <v>78714634</v>
      </c>
      <c r="D472">
        <v>75140742</v>
      </c>
      <c r="E472">
        <v>1</v>
      </c>
      <c r="F472">
        <v>1</v>
      </c>
      <c r="G472">
        <v>1077</v>
      </c>
      <c r="H472">
        <v>3</v>
      </c>
      <c r="I472" t="s">
        <v>854</v>
      </c>
      <c r="J472" t="s">
        <v>855</v>
      </c>
      <c r="K472" t="s">
        <v>856</v>
      </c>
      <c r="L472">
        <v>1348</v>
      </c>
      <c r="N472">
        <v>1009</v>
      </c>
      <c r="O472" t="s">
        <v>182</v>
      </c>
      <c r="P472" t="s">
        <v>182</v>
      </c>
      <c r="Q472">
        <v>1000</v>
      </c>
      <c r="X472">
        <v>5.0000000000000001E-4</v>
      </c>
      <c r="Y472">
        <v>60966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24</v>
      </c>
      <c r="AG472">
        <v>5.0000000000000001E-4</v>
      </c>
      <c r="AH472">
        <v>2</v>
      </c>
      <c r="AI472">
        <v>78714641</v>
      </c>
      <c r="AJ472">
        <v>225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ROW(Source!A271)</f>
        <v>271</v>
      </c>
      <c r="B473">
        <v>78714666</v>
      </c>
      <c r="C473">
        <v>78714634</v>
      </c>
      <c r="D473">
        <v>75140765</v>
      </c>
      <c r="E473">
        <v>1</v>
      </c>
      <c r="F473">
        <v>1</v>
      </c>
      <c r="G473">
        <v>1077</v>
      </c>
      <c r="H473">
        <v>3</v>
      </c>
      <c r="I473" t="s">
        <v>857</v>
      </c>
      <c r="J473" t="s">
        <v>858</v>
      </c>
      <c r="K473" t="s">
        <v>859</v>
      </c>
      <c r="L473">
        <v>1348</v>
      </c>
      <c r="N473">
        <v>1009</v>
      </c>
      <c r="O473" t="s">
        <v>182</v>
      </c>
      <c r="P473" t="s">
        <v>182</v>
      </c>
      <c r="Q473">
        <v>1000</v>
      </c>
      <c r="X473">
        <v>4.0000000000000003E-5</v>
      </c>
      <c r="Y473">
        <v>7982.5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24</v>
      </c>
      <c r="AG473">
        <v>4.0000000000000003E-5</v>
      </c>
      <c r="AH473">
        <v>2</v>
      </c>
      <c r="AI473">
        <v>78714642</v>
      </c>
      <c r="AJ473">
        <v>226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ROW(Source!A271)</f>
        <v>271</v>
      </c>
      <c r="B474">
        <v>78714667</v>
      </c>
      <c r="C474">
        <v>78714634</v>
      </c>
      <c r="D474">
        <v>75163663</v>
      </c>
      <c r="E474">
        <v>1</v>
      </c>
      <c r="F474">
        <v>1</v>
      </c>
      <c r="G474">
        <v>1077</v>
      </c>
      <c r="H474">
        <v>3</v>
      </c>
      <c r="I474" t="s">
        <v>860</v>
      </c>
      <c r="J474" t="s">
        <v>861</v>
      </c>
      <c r="K474" t="s">
        <v>862</v>
      </c>
      <c r="L474">
        <v>1356</v>
      </c>
      <c r="N474">
        <v>1010</v>
      </c>
      <c r="O474" t="s">
        <v>863</v>
      </c>
      <c r="P474" t="s">
        <v>863</v>
      </c>
      <c r="Q474">
        <v>1000</v>
      </c>
      <c r="X474">
        <v>4.0999999999999999E-4</v>
      </c>
      <c r="Y474">
        <v>226.68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24</v>
      </c>
      <c r="AG474">
        <v>4.0999999999999999E-4</v>
      </c>
      <c r="AH474">
        <v>2</v>
      </c>
      <c r="AI474">
        <v>78714643</v>
      </c>
      <c r="AJ474">
        <v>227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ROW(Source!A271)</f>
        <v>271</v>
      </c>
      <c r="B475">
        <v>78714668</v>
      </c>
      <c r="C475">
        <v>78714634</v>
      </c>
      <c r="D475">
        <v>75163324</v>
      </c>
      <c r="E475">
        <v>1</v>
      </c>
      <c r="F475">
        <v>1</v>
      </c>
      <c r="G475">
        <v>1077</v>
      </c>
      <c r="H475">
        <v>3</v>
      </c>
      <c r="I475" t="s">
        <v>864</v>
      </c>
      <c r="J475" t="s">
        <v>865</v>
      </c>
      <c r="K475" t="s">
        <v>866</v>
      </c>
      <c r="L475">
        <v>1301</v>
      </c>
      <c r="N475">
        <v>1003</v>
      </c>
      <c r="O475" t="s">
        <v>104</v>
      </c>
      <c r="P475" t="s">
        <v>104</v>
      </c>
      <c r="Q475">
        <v>1</v>
      </c>
      <c r="X475">
        <v>0.96</v>
      </c>
      <c r="Y475">
        <v>0.7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24</v>
      </c>
      <c r="AG475">
        <v>0.96</v>
      </c>
      <c r="AH475">
        <v>2</v>
      </c>
      <c r="AI475">
        <v>78714644</v>
      </c>
      <c r="AJ475">
        <v>228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ROW(Source!A271)</f>
        <v>271</v>
      </c>
      <c r="B476">
        <v>78714669</v>
      </c>
      <c r="C476">
        <v>78714634</v>
      </c>
      <c r="D476">
        <v>75163326</v>
      </c>
      <c r="E476">
        <v>1</v>
      </c>
      <c r="F476">
        <v>1</v>
      </c>
      <c r="G476">
        <v>1077</v>
      </c>
      <c r="H476">
        <v>3</v>
      </c>
      <c r="I476" t="s">
        <v>867</v>
      </c>
      <c r="J476" t="s">
        <v>868</v>
      </c>
      <c r="K476" t="s">
        <v>869</v>
      </c>
      <c r="L476">
        <v>1356</v>
      </c>
      <c r="N476">
        <v>1010</v>
      </c>
      <c r="O476" t="s">
        <v>863</v>
      </c>
      <c r="P476" t="s">
        <v>863</v>
      </c>
      <c r="Q476">
        <v>1000</v>
      </c>
      <c r="X476">
        <v>8.3199999999999993E-3</v>
      </c>
      <c r="Y476">
        <v>6.44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24</v>
      </c>
      <c r="AG476">
        <v>8.3199999999999993E-3</v>
      </c>
      <c r="AH476">
        <v>2</v>
      </c>
      <c r="AI476">
        <v>78714645</v>
      </c>
      <c r="AJ476">
        <v>229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ROW(Source!A271)</f>
        <v>271</v>
      </c>
      <c r="B477">
        <v>78714670</v>
      </c>
      <c r="C477">
        <v>78714634</v>
      </c>
      <c r="D477">
        <v>75115854</v>
      </c>
      <c r="E477">
        <v>1077</v>
      </c>
      <c r="F477">
        <v>1</v>
      </c>
      <c r="G477">
        <v>1077</v>
      </c>
      <c r="H477">
        <v>3</v>
      </c>
      <c r="I477" t="s">
        <v>988</v>
      </c>
      <c r="J477" t="s">
        <v>3</v>
      </c>
      <c r="K477" t="s">
        <v>989</v>
      </c>
      <c r="L477">
        <v>1303</v>
      </c>
      <c r="N477">
        <v>1003</v>
      </c>
      <c r="O477" t="s">
        <v>541</v>
      </c>
      <c r="P477" t="s">
        <v>541</v>
      </c>
      <c r="Q477">
        <v>1000</v>
      </c>
      <c r="X477">
        <v>0.10199999999999999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 t="s">
        <v>24</v>
      </c>
      <c r="AG477">
        <v>0.10199999999999999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ROW(Source!A271)</f>
        <v>271</v>
      </c>
      <c r="B478">
        <v>78714671</v>
      </c>
      <c r="C478">
        <v>78714634</v>
      </c>
      <c r="D478">
        <v>75120956</v>
      </c>
      <c r="E478">
        <v>1077</v>
      </c>
      <c r="F478">
        <v>1</v>
      </c>
      <c r="G478">
        <v>1077</v>
      </c>
      <c r="H478">
        <v>3</v>
      </c>
      <c r="I478" t="s">
        <v>990</v>
      </c>
      <c r="J478" t="s">
        <v>3</v>
      </c>
      <c r="K478" t="s">
        <v>991</v>
      </c>
      <c r="L478">
        <v>1354</v>
      </c>
      <c r="N478">
        <v>1010</v>
      </c>
      <c r="O478" t="s">
        <v>151</v>
      </c>
      <c r="P478" t="s">
        <v>151</v>
      </c>
      <c r="Q478">
        <v>1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24</v>
      </c>
      <c r="AG478">
        <v>0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ROW(Source!A272)</f>
        <v>272</v>
      </c>
      <c r="B479">
        <v>78714697</v>
      </c>
      <c r="C479">
        <v>78714672</v>
      </c>
      <c r="D479">
        <v>75094012</v>
      </c>
      <c r="E479">
        <v>1077</v>
      </c>
      <c r="F479">
        <v>1</v>
      </c>
      <c r="G479">
        <v>1077</v>
      </c>
      <c r="H479">
        <v>1</v>
      </c>
      <c r="I479" t="s">
        <v>753</v>
      </c>
      <c r="J479" t="s">
        <v>3</v>
      </c>
      <c r="K479" t="s">
        <v>754</v>
      </c>
      <c r="L479">
        <v>1191</v>
      </c>
      <c r="N479">
        <v>1013</v>
      </c>
      <c r="O479" t="s">
        <v>755</v>
      </c>
      <c r="P479" t="s">
        <v>755</v>
      </c>
      <c r="Q479">
        <v>1</v>
      </c>
      <c r="X479">
        <v>15.8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34</v>
      </c>
      <c r="AG479">
        <v>17.38</v>
      </c>
      <c r="AH479">
        <v>2</v>
      </c>
      <c r="AI479">
        <v>78714673</v>
      </c>
      <c r="AJ479">
        <v>230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ROW(Source!A272)</f>
        <v>272</v>
      </c>
      <c r="B480">
        <v>78714698</v>
      </c>
      <c r="C480">
        <v>78714672</v>
      </c>
      <c r="D480">
        <v>75171515</v>
      </c>
      <c r="E480">
        <v>1</v>
      </c>
      <c r="F480">
        <v>1</v>
      </c>
      <c r="G480">
        <v>1077</v>
      </c>
      <c r="H480">
        <v>2</v>
      </c>
      <c r="I480" t="s">
        <v>785</v>
      </c>
      <c r="J480" t="s">
        <v>786</v>
      </c>
      <c r="K480" t="s">
        <v>787</v>
      </c>
      <c r="L480">
        <v>1368</v>
      </c>
      <c r="N480">
        <v>1011</v>
      </c>
      <c r="O480" t="s">
        <v>759</v>
      </c>
      <c r="P480" t="s">
        <v>759</v>
      </c>
      <c r="Q480">
        <v>1</v>
      </c>
      <c r="X480">
        <v>0.51</v>
      </c>
      <c r="Y480">
        <v>0</v>
      </c>
      <c r="Z480">
        <v>83.1</v>
      </c>
      <c r="AA480">
        <v>12.62</v>
      </c>
      <c r="AB480">
        <v>0</v>
      </c>
      <c r="AC480">
        <v>0</v>
      </c>
      <c r="AD480">
        <v>1</v>
      </c>
      <c r="AE480">
        <v>0</v>
      </c>
      <c r="AF480" t="s">
        <v>34</v>
      </c>
      <c r="AG480">
        <v>0.56100000000000005</v>
      </c>
      <c r="AH480">
        <v>2</v>
      </c>
      <c r="AI480">
        <v>78714674</v>
      </c>
      <c r="AJ480">
        <v>231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ROW(Source!A272)</f>
        <v>272</v>
      </c>
      <c r="B481">
        <v>78714699</v>
      </c>
      <c r="C481">
        <v>78714672</v>
      </c>
      <c r="D481">
        <v>75170841</v>
      </c>
      <c r="E481">
        <v>1</v>
      </c>
      <c r="F481">
        <v>1</v>
      </c>
      <c r="G481">
        <v>1077</v>
      </c>
      <c r="H481">
        <v>2</v>
      </c>
      <c r="I481" t="s">
        <v>842</v>
      </c>
      <c r="J481" t="s">
        <v>843</v>
      </c>
      <c r="K481" t="s">
        <v>844</v>
      </c>
      <c r="L481">
        <v>1368</v>
      </c>
      <c r="N481">
        <v>1011</v>
      </c>
      <c r="O481" t="s">
        <v>759</v>
      </c>
      <c r="P481" t="s">
        <v>759</v>
      </c>
      <c r="Q481">
        <v>1</v>
      </c>
      <c r="X481">
        <v>3.41</v>
      </c>
      <c r="Y481">
        <v>0</v>
      </c>
      <c r="Z481">
        <v>2.27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34</v>
      </c>
      <c r="AG481">
        <v>3.7509999999999999</v>
      </c>
      <c r="AH481">
        <v>2</v>
      </c>
      <c r="AI481">
        <v>78714675</v>
      </c>
      <c r="AJ481">
        <v>232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ROW(Source!A272)</f>
        <v>272</v>
      </c>
      <c r="B482">
        <v>78714700</v>
      </c>
      <c r="C482">
        <v>78714672</v>
      </c>
      <c r="D482">
        <v>75170851</v>
      </c>
      <c r="E482">
        <v>1</v>
      </c>
      <c r="F482">
        <v>1</v>
      </c>
      <c r="G482">
        <v>1077</v>
      </c>
      <c r="H482">
        <v>2</v>
      </c>
      <c r="I482" t="s">
        <v>845</v>
      </c>
      <c r="J482" t="s">
        <v>846</v>
      </c>
      <c r="K482" t="s">
        <v>847</v>
      </c>
      <c r="L482">
        <v>1368</v>
      </c>
      <c r="N482">
        <v>1011</v>
      </c>
      <c r="O482" t="s">
        <v>759</v>
      </c>
      <c r="P482" t="s">
        <v>759</v>
      </c>
      <c r="Q482">
        <v>1</v>
      </c>
      <c r="X482">
        <v>3.67</v>
      </c>
      <c r="Y482">
        <v>0</v>
      </c>
      <c r="Z482">
        <v>0.73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34</v>
      </c>
      <c r="AG482">
        <v>4.0369999999999999</v>
      </c>
      <c r="AH482">
        <v>2</v>
      </c>
      <c r="AI482">
        <v>78714676</v>
      </c>
      <c r="AJ482">
        <v>233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ROW(Source!A272)</f>
        <v>272</v>
      </c>
      <c r="B483">
        <v>78714701</v>
      </c>
      <c r="C483">
        <v>78714672</v>
      </c>
      <c r="D483">
        <v>75140463</v>
      </c>
      <c r="E483">
        <v>1</v>
      </c>
      <c r="F483">
        <v>1</v>
      </c>
      <c r="G483">
        <v>1077</v>
      </c>
      <c r="H483">
        <v>3</v>
      </c>
      <c r="I483" t="s">
        <v>848</v>
      </c>
      <c r="J483" t="s">
        <v>849</v>
      </c>
      <c r="K483" t="s">
        <v>850</v>
      </c>
      <c r="L483">
        <v>1348</v>
      </c>
      <c r="N483">
        <v>1009</v>
      </c>
      <c r="O483" t="s">
        <v>182</v>
      </c>
      <c r="P483" t="s">
        <v>182</v>
      </c>
      <c r="Q483">
        <v>1000</v>
      </c>
      <c r="X483">
        <v>6.0000000000000002E-5</v>
      </c>
      <c r="Y483">
        <v>11242.42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6.0000000000000002E-5</v>
      </c>
      <c r="AH483">
        <v>2</v>
      </c>
      <c r="AI483">
        <v>78714677</v>
      </c>
      <c r="AJ483">
        <v>234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ROW(Source!A272)</f>
        <v>272</v>
      </c>
      <c r="B484">
        <v>78714702</v>
      </c>
      <c r="C484">
        <v>78714672</v>
      </c>
      <c r="D484">
        <v>75146974</v>
      </c>
      <c r="E484">
        <v>1</v>
      </c>
      <c r="F484">
        <v>1</v>
      </c>
      <c r="G484">
        <v>1077</v>
      </c>
      <c r="H484">
        <v>3</v>
      </c>
      <c r="I484" t="s">
        <v>851</v>
      </c>
      <c r="J484" t="s">
        <v>852</v>
      </c>
      <c r="K484" t="s">
        <v>853</v>
      </c>
      <c r="L484">
        <v>1346</v>
      </c>
      <c r="N484">
        <v>1009</v>
      </c>
      <c r="O484" t="s">
        <v>520</v>
      </c>
      <c r="P484" t="s">
        <v>520</v>
      </c>
      <c r="Q484">
        <v>1</v>
      </c>
      <c r="X484">
        <v>0.8</v>
      </c>
      <c r="Y484">
        <v>25.8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0.8</v>
      </c>
      <c r="AH484">
        <v>2</v>
      </c>
      <c r="AI484">
        <v>78714678</v>
      </c>
      <c r="AJ484">
        <v>235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ROW(Source!A272)</f>
        <v>272</v>
      </c>
      <c r="B485">
        <v>78714703</v>
      </c>
      <c r="C485">
        <v>78714672</v>
      </c>
      <c r="D485">
        <v>75140742</v>
      </c>
      <c r="E485">
        <v>1</v>
      </c>
      <c r="F485">
        <v>1</v>
      </c>
      <c r="G485">
        <v>1077</v>
      </c>
      <c r="H485">
        <v>3</v>
      </c>
      <c r="I485" t="s">
        <v>854</v>
      </c>
      <c r="J485" t="s">
        <v>855</v>
      </c>
      <c r="K485" t="s">
        <v>856</v>
      </c>
      <c r="L485">
        <v>1348</v>
      </c>
      <c r="N485">
        <v>1009</v>
      </c>
      <c r="O485" t="s">
        <v>182</v>
      </c>
      <c r="P485" t="s">
        <v>182</v>
      </c>
      <c r="Q485">
        <v>1000</v>
      </c>
      <c r="X485">
        <v>5.0000000000000001E-4</v>
      </c>
      <c r="Y485">
        <v>60966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5.0000000000000001E-4</v>
      </c>
      <c r="AH485">
        <v>2</v>
      </c>
      <c r="AI485">
        <v>78714679</v>
      </c>
      <c r="AJ485">
        <v>236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ROW(Source!A272)</f>
        <v>272</v>
      </c>
      <c r="B486">
        <v>78714704</v>
      </c>
      <c r="C486">
        <v>78714672</v>
      </c>
      <c r="D486">
        <v>75140765</v>
      </c>
      <c r="E486">
        <v>1</v>
      </c>
      <c r="F486">
        <v>1</v>
      </c>
      <c r="G486">
        <v>1077</v>
      </c>
      <c r="H486">
        <v>3</v>
      </c>
      <c r="I486" t="s">
        <v>857</v>
      </c>
      <c r="J486" t="s">
        <v>858</v>
      </c>
      <c r="K486" t="s">
        <v>859</v>
      </c>
      <c r="L486">
        <v>1348</v>
      </c>
      <c r="N486">
        <v>1009</v>
      </c>
      <c r="O486" t="s">
        <v>182</v>
      </c>
      <c r="P486" t="s">
        <v>182</v>
      </c>
      <c r="Q486">
        <v>1000</v>
      </c>
      <c r="X486">
        <v>4.0000000000000003E-5</v>
      </c>
      <c r="Y486">
        <v>7982.5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4.0000000000000003E-5</v>
      </c>
      <c r="AH486">
        <v>2</v>
      </c>
      <c r="AI486">
        <v>78714680</v>
      </c>
      <c r="AJ486">
        <v>237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ROW(Source!A272)</f>
        <v>272</v>
      </c>
      <c r="B487">
        <v>78714705</v>
      </c>
      <c r="C487">
        <v>78714672</v>
      </c>
      <c r="D487">
        <v>75163663</v>
      </c>
      <c r="E487">
        <v>1</v>
      </c>
      <c r="F487">
        <v>1</v>
      </c>
      <c r="G487">
        <v>1077</v>
      </c>
      <c r="H487">
        <v>3</v>
      </c>
      <c r="I487" t="s">
        <v>860</v>
      </c>
      <c r="J487" t="s">
        <v>861</v>
      </c>
      <c r="K487" t="s">
        <v>862</v>
      </c>
      <c r="L487">
        <v>1356</v>
      </c>
      <c r="N487">
        <v>1010</v>
      </c>
      <c r="O487" t="s">
        <v>863</v>
      </c>
      <c r="P487" t="s">
        <v>863</v>
      </c>
      <c r="Q487">
        <v>1000</v>
      </c>
      <c r="X487">
        <v>4.0999999999999999E-4</v>
      </c>
      <c r="Y487">
        <v>226.68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4.0999999999999999E-4</v>
      </c>
      <c r="AH487">
        <v>2</v>
      </c>
      <c r="AI487">
        <v>78714681</v>
      </c>
      <c r="AJ487">
        <v>238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ROW(Source!A272)</f>
        <v>272</v>
      </c>
      <c r="B488">
        <v>78714706</v>
      </c>
      <c r="C488">
        <v>78714672</v>
      </c>
      <c r="D488">
        <v>75163324</v>
      </c>
      <c r="E488">
        <v>1</v>
      </c>
      <c r="F488">
        <v>1</v>
      </c>
      <c r="G488">
        <v>1077</v>
      </c>
      <c r="H488">
        <v>3</v>
      </c>
      <c r="I488" t="s">
        <v>864</v>
      </c>
      <c r="J488" t="s">
        <v>865</v>
      </c>
      <c r="K488" t="s">
        <v>866</v>
      </c>
      <c r="L488">
        <v>1301</v>
      </c>
      <c r="N488">
        <v>1003</v>
      </c>
      <c r="O488" t="s">
        <v>104</v>
      </c>
      <c r="P488" t="s">
        <v>104</v>
      </c>
      <c r="Q488">
        <v>1</v>
      </c>
      <c r="X488">
        <v>0.96</v>
      </c>
      <c r="Y488">
        <v>0.7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0.96</v>
      </c>
      <c r="AH488">
        <v>2</v>
      </c>
      <c r="AI488">
        <v>78714682</v>
      </c>
      <c r="AJ488">
        <v>239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ROW(Source!A272)</f>
        <v>272</v>
      </c>
      <c r="B489">
        <v>78714707</v>
      </c>
      <c r="C489">
        <v>78714672</v>
      </c>
      <c r="D489">
        <v>75163326</v>
      </c>
      <c r="E489">
        <v>1</v>
      </c>
      <c r="F489">
        <v>1</v>
      </c>
      <c r="G489">
        <v>1077</v>
      </c>
      <c r="H489">
        <v>3</v>
      </c>
      <c r="I489" t="s">
        <v>867</v>
      </c>
      <c r="J489" t="s">
        <v>868</v>
      </c>
      <c r="K489" t="s">
        <v>869</v>
      </c>
      <c r="L489">
        <v>1356</v>
      </c>
      <c r="N489">
        <v>1010</v>
      </c>
      <c r="O489" t="s">
        <v>863</v>
      </c>
      <c r="P489" t="s">
        <v>863</v>
      </c>
      <c r="Q489">
        <v>1000</v>
      </c>
      <c r="X489">
        <v>8.3199999999999993E-3</v>
      </c>
      <c r="Y489">
        <v>6.44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8.3199999999999993E-3</v>
      </c>
      <c r="AH489">
        <v>2</v>
      </c>
      <c r="AI489">
        <v>78714683</v>
      </c>
      <c r="AJ489">
        <v>240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ROW(Source!A272)</f>
        <v>272</v>
      </c>
      <c r="B490">
        <v>78714708</v>
      </c>
      <c r="C490">
        <v>78714672</v>
      </c>
      <c r="D490">
        <v>75115854</v>
      </c>
      <c r="E490">
        <v>1077</v>
      </c>
      <c r="F490">
        <v>1</v>
      </c>
      <c r="G490">
        <v>1077</v>
      </c>
      <c r="H490">
        <v>3</v>
      </c>
      <c r="I490" t="s">
        <v>988</v>
      </c>
      <c r="J490" t="s">
        <v>3</v>
      </c>
      <c r="K490" t="s">
        <v>989</v>
      </c>
      <c r="L490">
        <v>1303</v>
      </c>
      <c r="N490">
        <v>1003</v>
      </c>
      <c r="O490" t="s">
        <v>541</v>
      </c>
      <c r="P490" t="s">
        <v>541</v>
      </c>
      <c r="Q490">
        <v>1000</v>
      </c>
      <c r="X490">
        <v>0.10199999999999999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0.10199999999999999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ROW(Source!A272)</f>
        <v>272</v>
      </c>
      <c r="B491">
        <v>78714709</v>
      </c>
      <c r="C491">
        <v>78714672</v>
      </c>
      <c r="D491">
        <v>75120956</v>
      </c>
      <c r="E491">
        <v>1077</v>
      </c>
      <c r="F491">
        <v>1</v>
      </c>
      <c r="G491">
        <v>1077</v>
      </c>
      <c r="H491">
        <v>3</v>
      </c>
      <c r="I491" t="s">
        <v>990</v>
      </c>
      <c r="J491" t="s">
        <v>3</v>
      </c>
      <c r="K491" t="s">
        <v>991</v>
      </c>
      <c r="L491">
        <v>1354</v>
      </c>
      <c r="N491">
        <v>1010</v>
      </c>
      <c r="O491" t="s">
        <v>151</v>
      </c>
      <c r="P491" t="s">
        <v>151</v>
      </c>
      <c r="Q491">
        <v>1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3</v>
      </c>
      <c r="AG491">
        <v>0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ROW(Source!A273)</f>
        <v>273</v>
      </c>
      <c r="B492">
        <v>78714735</v>
      </c>
      <c r="C492">
        <v>78714710</v>
      </c>
      <c r="D492">
        <v>75094012</v>
      </c>
      <c r="E492">
        <v>1077</v>
      </c>
      <c r="F492">
        <v>1</v>
      </c>
      <c r="G492">
        <v>1077</v>
      </c>
      <c r="H492">
        <v>1</v>
      </c>
      <c r="I492" t="s">
        <v>753</v>
      </c>
      <c r="J492" t="s">
        <v>3</v>
      </c>
      <c r="K492" t="s">
        <v>754</v>
      </c>
      <c r="L492">
        <v>1191</v>
      </c>
      <c r="N492">
        <v>1013</v>
      </c>
      <c r="O492" t="s">
        <v>755</v>
      </c>
      <c r="P492" t="s">
        <v>755</v>
      </c>
      <c r="Q492">
        <v>1</v>
      </c>
      <c r="X492">
        <v>7.14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1</v>
      </c>
      <c r="AF492" t="s">
        <v>91</v>
      </c>
      <c r="AG492">
        <v>9.4247999999999994</v>
      </c>
      <c r="AH492">
        <v>2</v>
      </c>
      <c r="AI492">
        <v>78714711</v>
      </c>
      <c r="AJ492">
        <v>241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ROW(Source!A273)</f>
        <v>273</v>
      </c>
      <c r="B493">
        <v>78714736</v>
      </c>
      <c r="C493">
        <v>78714710</v>
      </c>
      <c r="D493">
        <v>75171515</v>
      </c>
      <c r="E493">
        <v>1</v>
      </c>
      <c r="F493">
        <v>1</v>
      </c>
      <c r="G493">
        <v>1077</v>
      </c>
      <c r="H493">
        <v>2</v>
      </c>
      <c r="I493" t="s">
        <v>785</v>
      </c>
      <c r="J493" t="s">
        <v>786</v>
      </c>
      <c r="K493" t="s">
        <v>787</v>
      </c>
      <c r="L493">
        <v>1368</v>
      </c>
      <c r="N493">
        <v>1011</v>
      </c>
      <c r="O493" t="s">
        <v>759</v>
      </c>
      <c r="P493" t="s">
        <v>759</v>
      </c>
      <c r="Q493">
        <v>1</v>
      </c>
      <c r="X493">
        <v>0.49</v>
      </c>
      <c r="Y493">
        <v>0</v>
      </c>
      <c r="Z493">
        <v>83.1</v>
      </c>
      <c r="AA493">
        <v>12.62</v>
      </c>
      <c r="AB493">
        <v>0</v>
      </c>
      <c r="AC493">
        <v>0</v>
      </c>
      <c r="AD493">
        <v>1</v>
      </c>
      <c r="AE493">
        <v>0</v>
      </c>
      <c r="AF493" t="s">
        <v>91</v>
      </c>
      <c r="AG493">
        <v>0.64680000000000004</v>
      </c>
      <c r="AH493">
        <v>2</v>
      </c>
      <c r="AI493">
        <v>78714712</v>
      </c>
      <c r="AJ493">
        <v>242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ROW(Source!A273)</f>
        <v>273</v>
      </c>
      <c r="B494">
        <v>78714737</v>
      </c>
      <c r="C494">
        <v>78714710</v>
      </c>
      <c r="D494">
        <v>75170841</v>
      </c>
      <c r="E494">
        <v>1</v>
      </c>
      <c r="F494">
        <v>1</v>
      </c>
      <c r="G494">
        <v>1077</v>
      </c>
      <c r="H494">
        <v>2</v>
      </c>
      <c r="I494" t="s">
        <v>842</v>
      </c>
      <c r="J494" t="s">
        <v>843</v>
      </c>
      <c r="K494" t="s">
        <v>844</v>
      </c>
      <c r="L494">
        <v>1368</v>
      </c>
      <c r="N494">
        <v>1011</v>
      </c>
      <c r="O494" t="s">
        <v>759</v>
      </c>
      <c r="P494" t="s">
        <v>759</v>
      </c>
      <c r="Q494">
        <v>1</v>
      </c>
      <c r="X494">
        <v>1.63</v>
      </c>
      <c r="Y494">
        <v>0</v>
      </c>
      <c r="Z494">
        <v>2.27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91</v>
      </c>
      <c r="AG494">
        <v>2.1516000000000002</v>
      </c>
      <c r="AH494">
        <v>2</v>
      </c>
      <c r="AI494">
        <v>78714713</v>
      </c>
      <c r="AJ494">
        <v>243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ROW(Source!A273)</f>
        <v>273</v>
      </c>
      <c r="B495">
        <v>78714738</v>
      </c>
      <c r="C495">
        <v>78714710</v>
      </c>
      <c r="D495">
        <v>75170851</v>
      </c>
      <c r="E495">
        <v>1</v>
      </c>
      <c r="F495">
        <v>1</v>
      </c>
      <c r="G495">
        <v>1077</v>
      </c>
      <c r="H495">
        <v>2</v>
      </c>
      <c r="I495" t="s">
        <v>845</v>
      </c>
      <c r="J495" t="s">
        <v>846</v>
      </c>
      <c r="K495" t="s">
        <v>847</v>
      </c>
      <c r="L495">
        <v>1368</v>
      </c>
      <c r="N495">
        <v>1011</v>
      </c>
      <c r="O495" t="s">
        <v>759</v>
      </c>
      <c r="P495" t="s">
        <v>759</v>
      </c>
      <c r="Q495">
        <v>1</v>
      </c>
      <c r="X495">
        <v>1.63</v>
      </c>
      <c r="Y495">
        <v>0</v>
      </c>
      <c r="Z495">
        <v>0.73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91</v>
      </c>
      <c r="AG495">
        <v>2.1516000000000002</v>
      </c>
      <c r="AH495">
        <v>2</v>
      </c>
      <c r="AI495">
        <v>78714714</v>
      </c>
      <c r="AJ495">
        <v>244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ROW(Source!A273)</f>
        <v>273</v>
      </c>
      <c r="B496">
        <v>78714739</v>
      </c>
      <c r="C496">
        <v>78714710</v>
      </c>
      <c r="D496">
        <v>75140463</v>
      </c>
      <c r="E496">
        <v>1</v>
      </c>
      <c r="F496">
        <v>1</v>
      </c>
      <c r="G496">
        <v>1077</v>
      </c>
      <c r="H496">
        <v>3</v>
      </c>
      <c r="I496" t="s">
        <v>848</v>
      </c>
      <c r="J496" t="s">
        <v>849</v>
      </c>
      <c r="K496" t="s">
        <v>850</v>
      </c>
      <c r="L496">
        <v>1348</v>
      </c>
      <c r="N496">
        <v>1009</v>
      </c>
      <c r="O496" t="s">
        <v>182</v>
      </c>
      <c r="P496" t="s">
        <v>182</v>
      </c>
      <c r="Q496">
        <v>1000</v>
      </c>
      <c r="X496">
        <v>6.0000000000000002E-5</v>
      </c>
      <c r="Y496">
        <v>11242.42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24</v>
      </c>
      <c r="AG496">
        <v>6.0000000000000002E-5</v>
      </c>
      <c r="AH496">
        <v>2</v>
      </c>
      <c r="AI496">
        <v>78714715</v>
      </c>
      <c r="AJ496">
        <v>245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ROW(Source!A273)</f>
        <v>273</v>
      </c>
      <c r="B497">
        <v>78714740</v>
      </c>
      <c r="C497">
        <v>78714710</v>
      </c>
      <c r="D497">
        <v>75146974</v>
      </c>
      <c r="E497">
        <v>1</v>
      </c>
      <c r="F497">
        <v>1</v>
      </c>
      <c r="G497">
        <v>1077</v>
      </c>
      <c r="H497">
        <v>3</v>
      </c>
      <c r="I497" t="s">
        <v>851</v>
      </c>
      <c r="J497" t="s">
        <v>852</v>
      </c>
      <c r="K497" t="s">
        <v>853</v>
      </c>
      <c r="L497">
        <v>1346</v>
      </c>
      <c r="N497">
        <v>1009</v>
      </c>
      <c r="O497" t="s">
        <v>520</v>
      </c>
      <c r="P497" t="s">
        <v>520</v>
      </c>
      <c r="Q497">
        <v>1</v>
      </c>
      <c r="X497">
        <v>0.8</v>
      </c>
      <c r="Y497">
        <v>25.8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24</v>
      </c>
      <c r="AG497">
        <v>0.8</v>
      </c>
      <c r="AH497">
        <v>2</v>
      </c>
      <c r="AI497">
        <v>78714716</v>
      </c>
      <c r="AJ497">
        <v>246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ROW(Source!A273)</f>
        <v>273</v>
      </c>
      <c r="B498">
        <v>78714741</v>
      </c>
      <c r="C498">
        <v>78714710</v>
      </c>
      <c r="D498">
        <v>75140742</v>
      </c>
      <c r="E498">
        <v>1</v>
      </c>
      <c r="F498">
        <v>1</v>
      </c>
      <c r="G498">
        <v>1077</v>
      </c>
      <c r="H498">
        <v>3</v>
      </c>
      <c r="I498" t="s">
        <v>854</v>
      </c>
      <c r="J498" t="s">
        <v>855</v>
      </c>
      <c r="K498" t="s">
        <v>856</v>
      </c>
      <c r="L498">
        <v>1348</v>
      </c>
      <c r="N498">
        <v>1009</v>
      </c>
      <c r="O498" t="s">
        <v>182</v>
      </c>
      <c r="P498" t="s">
        <v>182</v>
      </c>
      <c r="Q498">
        <v>1000</v>
      </c>
      <c r="X498">
        <v>5.0000000000000001E-4</v>
      </c>
      <c r="Y498">
        <v>60966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24</v>
      </c>
      <c r="AG498">
        <v>5.0000000000000001E-4</v>
      </c>
      <c r="AH498">
        <v>2</v>
      </c>
      <c r="AI498">
        <v>78714717</v>
      </c>
      <c r="AJ498">
        <v>247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ROW(Source!A273)</f>
        <v>273</v>
      </c>
      <c r="B499">
        <v>78714742</v>
      </c>
      <c r="C499">
        <v>78714710</v>
      </c>
      <c r="D499">
        <v>75140765</v>
      </c>
      <c r="E499">
        <v>1</v>
      </c>
      <c r="F499">
        <v>1</v>
      </c>
      <c r="G499">
        <v>1077</v>
      </c>
      <c r="H499">
        <v>3</v>
      </c>
      <c r="I499" t="s">
        <v>857</v>
      </c>
      <c r="J499" t="s">
        <v>858</v>
      </c>
      <c r="K499" t="s">
        <v>859</v>
      </c>
      <c r="L499">
        <v>1348</v>
      </c>
      <c r="N499">
        <v>1009</v>
      </c>
      <c r="O499" t="s">
        <v>182</v>
      </c>
      <c r="P499" t="s">
        <v>182</v>
      </c>
      <c r="Q499">
        <v>1000</v>
      </c>
      <c r="X499">
        <v>4.0000000000000003E-5</v>
      </c>
      <c r="Y499">
        <v>7982.5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24</v>
      </c>
      <c r="AG499">
        <v>4.0000000000000003E-5</v>
      </c>
      <c r="AH499">
        <v>2</v>
      </c>
      <c r="AI499">
        <v>78714718</v>
      </c>
      <c r="AJ499">
        <v>248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ROW(Source!A273)</f>
        <v>273</v>
      </c>
      <c r="B500">
        <v>78714743</v>
      </c>
      <c r="C500">
        <v>78714710</v>
      </c>
      <c r="D500">
        <v>75163663</v>
      </c>
      <c r="E500">
        <v>1</v>
      </c>
      <c r="F500">
        <v>1</v>
      </c>
      <c r="G500">
        <v>1077</v>
      </c>
      <c r="H500">
        <v>3</v>
      </c>
      <c r="I500" t="s">
        <v>860</v>
      </c>
      <c r="J500" t="s">
        <v>861</v>
      </c>
      <c r="K500" t="s">
        <v>862</v>
      </c>
      <c r="L500">
        <v>1356</v>
      </c>
      <c r="N500">
        <v>1010</v>
      </c>
      <c r="O500" t="s">
        <v>863</v>
      </c>
      <c r="P500" t="s">
        <v>863</v>
      </c>
      <c r="Q500">
        <v>1000</v>
      </c>
      <c r="X500">
        <v>4.0000000000000001E-3</v>
      </c>
      <c r="Y500">
        <v>226.68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24</v>
      </c>
      <c r="AG500">
        <v>4.0000000000000001E-3</v>
      </c>
      <c r="AH500">
        <v>2</v>
      </c>
      <c r="AI500">
        <v>78714719</v>
      </c>
      <c r="AJ500">
        <v>249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ROW(Source!A273)</f>
        <v>273</v>
      </c>
      <c r="B501">
        <v>78714744</v>
      </c>
      <c r="C501">
        <v>78714710</v>
      </c>
      <c r="D501">
        <v>75163324</v>
      </c>
      <c r="E501">
        <v>1</v>
      </c>
      <c r="F501">
        <v>1</v>
      </c>
      <c r="G501">
        <v>1077</v>
      </c>
      <c r="H501">
        <v>3</v>
      </c>
      <c r="I501" t="s">
        <v>864</v>
      </c>
      <c r="J501" t="s">
        <v>865</v>
      </c>
      <c r="K501" t="s">
        <v>866</v>
      </c>
      <c r="L501">
        <v>1301</v>
      </c>
      <c r="N501">
        <v>1003</v>
      </c>
      <c r="O501" t="s">
        <v>104</v>
      </c>
      <c r="P501" t="s">
        <v>104</v>
      </c>
      <c r="Q501">
        <v>1</v>
      </c>
      <c r="X501">
        <v>0.96</v>
      </c>
      <c r="Y501">
        <v>0.7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24</v>
      </c>
      <c r="AG501">
        <v>0.96</v>
      </c>
      <c r="AH501">
        <v>2</v>
      </c>
      <c r="AI501">
        <v>78714720</v>
      </c>
      <c r="AJ501">
        <v>250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ROW(Source!A273)</f>
        <v>273</v>
      </c>
      <c r="B502">
        <v>78714745</v>
      </c>
      <c r="C502">
        <v>78714710</v>
      </c>
      <c r="D502">
        <v>75163326</v>
      </c>
      <c r="E502">
        <v>1</v>
      </c>
      <c r="F502">
        <v>1</v>
      </c>
      <c r="G502">
        <v>1077</v>
      </c>
      <c r="H502">
        <v>3</v>
      </c>
      <c r="I502" t="s">
        <v>867</v>
      </c>
      <c r="J502" t="s">
        <v>868</v>
      </c>
      <c r="K502" t="s">
        <v>869</v>
      </c>
      <c r="L502">
        <v>1356</v>
      </c>
      <c r="N502">
        <v>1010</v>
      </c>
      <c r="O502" t="s">
        <v>863</v>
      </c>
      <c r="P502" t="s">
        <v>863</v>
      </c>
      <c r="Q502">
        <v>1000</v>
      </c>
      <c r="X502">
        <v>8.3199999999999993E-3</v>
      </c>
      <c r="Y502">
        <v>6.44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24</v>
      </c>
      <c r="AG502">
        <v>8.3199999999999993E-3</v>
      </c>
      <c r="AH502">
        <v>2</v>
      </c>
      <c r="AI502">
        <v>78714721</v>
      </c>
      <c r="AJ502">
        <v>251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ROW(Source!A273)</f>
        <v>273</v>
      </c>
      <c r="B503">
        <v>78714746</v>
      </c>
      <c r="C503">
        <v>78714710</v>
      </c>
      <c r="D503">
        <v>75115854</v>
      </c>
      <c r="E503">
        <v>1077</v>
      </c>
      <c r="F503">
        <v>1</v>
      </c>
      <c r="G503">
        <v>1077</v>
      </c>
      <c r="H503">
        <v>3</v>
      </c>
      <c r="I503" t="s">
        <v>988</v>
      </c>
      <c r="J503" t="s">
        <v>3</v>
      </c>
      <c r="K503" t="s">
        <v>989</v>
      </c>
      <c r="L503">
        <v>1303</v>
      </c>
      <c r="N503">
        <v>1003</v>
      </c>
      <c r="O503" t="s">
        <v>541</v>
      </c>
      <c r="P503" t="s">
        <v>541</v>
      </c>
      <c r="Q503">
        <v>1000</v>
      </c>
      <c r="X503">
        <v>0.10199999999999999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24</v>
      </c>
      <c r="AG503">
        <v>0.10199999999999999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ROW(Source!A273)</f>
        <v>273</v>
      </c>
      <c r="B504">
        <v>78714747</v>
      </c>
      <c r="C504">
        <v>78714710</v>
      </c>
      <c r="D504">
        <v>75120956</v>
      </c>
      <c r="E504">
        <v>1077</v>
      </c>
      <c r="F504">
        <v>1</v>
      </c>
      <c r="G504">
        <v>1077</v>
      </c>
      <c r="H504">
        <v>3</v>
      </c>
      <c r="I504" t="s">
        <v>990</v>
      </c>
      <c r="J504" t="s">
        <v>3</v>
      </c>
      <c r="K504" t="s">
        <v>991</v>
      </c>
      <c r="L504">
        <v>1354</v>
      </c>
      <c r="N504">
        <v>1010</v>
      </c>
      <c r="O504" t="s">
        <v>151</v>
      </c>
      <c r="P504" t="s">
        <v>151</v>
      </c>
      <c r="Q504">
        <v>1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24</v>
      </c>
      <c r="AG504">
        <v>0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ROW(Source!A274)</f>
        <v>274</v>
      </c>
      <c r="B505">
        <v>78714773</v>
      </c>
      <c r="C505">
        <v>78714748</v>
      </c>
      <c r="D505">
        <v>75094012</v>
      </c>
      <c r="E505">
        <v>1077</v>
      </c>
      <c r="F505">
        <v>1</v>
      </c>
      <c r="G505">
        <v>1077</v>
      </c>
      <c r="H505">
        <v>1</v>
      </c>
      <c r="I505" t="s">
        <v>753</v>
      </c>
      <c r="J505" t="s">
        <v>3</v>
      </c>
      <c r="K505" t="s">
        <v>754</v>
      </c>
      <c r="L505">
        <v>1191</v>
      </c>
      <c r="N505">
        <v>1013</v>
      </c>
      <c r="O505" t="s">
        <v>755</v>
      </c>
      <c r="P505" t="s">
        <v>755</v>
      </c>
      <c r="Q505">
        <v>1</v>
      </c>
      <c r="X505">
        <v>7.14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1</v>
      </c>
      <c r="AF505" t="s">
        <v>34</v>
      </c>
      <c r="AG505">
        <v>7.8540000000000001</v>
      </c>
      <c r="AH505">
        <v>2</v>
      </c>
      <c r="AI505">
        <v>78714749</v>
      </c>
      <c r="AJ505">
        <v>252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ROW(Source!A274)</f>
        <v>274</v>
      </c>
      <c r="B506">
        <v>78714774</v>
      </c>
      <c r="C506">
        <v>78714748</v>
      </c>
      <c r="D506">
        <v>75171515</v>
      </c>
      <c r="E506">
        <v>1</v>
      </c>
      <c r="F506">
        <v>1</v>
      </c>
      <c r="G506">
        <v>1077</v>
      </c>
      <c r="H506">
        <v>2</v>
      </c>
      <c r="I506" t="s">
        <v>785</v>
      </c>
      <c r="J506" t="s">
        <v>786</v>
      </c>
      <c r="K506" t="s">
        <v>787</v>
      </c>
      <c r="L506">
        <v>1368</v>
      </c>
      <c r="N506">
        <v>1011</v>
      </c>
      <c r="O506" t="s">
        <v>759</v>
      </c>
      <c r="P506" t="s">
        <v>759</v>
      </c>
      <c r="Q506">
        <v>1</v>
      </c>
      <c r="X506">
        <v>0.49</v>
      </c>
      <c r="Y506">
        <v>0</v>
      </c>
      <c r="Z506">
        <v>83.1</v>
      </c>
      <c r="AA506">
        <v>12.62</v>
      </c>
      <c r="AB506">
        <v>0</v>
      </c>
      <c r="AC506">
        <v>0</v>
      </c>
      <c r="AD506">
        <v>1</v>
      </c>
      <c r="AE506">
        <v>0</v>
      </c>
      <c r="AF506" t="s">
        <v>34</v>
      </c>
      <c r="AG506">
        <v>0.53900000000000003</v>
      </c>
      <c r="AH506">
        <v>2</v>
      </c>
      <c r="AI506">
        <v>78714750</v>
      </c>
      <c r="AJ506">
        <v>253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ROW(Source!A274)</f>
        <v>274</v>
      </c>
      <c r="B507">
        <v>78714775</v>
      </c>
      <c r="C507">
        <v>78714748</v>
      </c>
      <c r="D507">
        <v>75170841</v>
      </c>
      <c r="E507">
        <v>1</v>
      </c>
      <c r="F507">
        <v>1</v>
      </c>
      <c r="G507">
        <v>1077</v>
      </c>
      <c r="H507">
        <v>2</v>
      </c>
      <c r="I507" t="s">
        <v>842</v>
      </c>
      <c r="J507" t="s">
        <v>843</v>
      </c>
      <c r="K507" t="s">
        <v>844</v>
      </c>
      <c r="L507">
        <v>1368</v>
      </c>
      <c r="N507">
        <v>1011</v>
      </c>
      <c r="O507" t="s">
        <v>759</v>
      </c>
      <c r="P507" t="s">
        <v>759</v>
      </c>
      <c r="Q507">
        <v>1</v>
      </c>
      <c r="X507">
        <v>1.63</v>
      </c>
      <c r="Y507">
        <v>0</v>
      </c>
      <c r="Z507">
        <v>2.27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34</v>
      </c>
      <c r="AG507">
        <v>1.7929999999999999</v>
      </c>
      <c r="AH507">
        <v>2</v>
      </c>
      <c r="AI507">
        <v>78714751</v>
      </c>
      <c r="AJ507">
        <v>254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ROW(Source!A274)</f>
        <v>274</v>
      </c>
      <c r="B508">
        <v>78714776</v>
      </c>
      <c r="C508">
        <v>78714748</v>
      </c>
      <c r="D508">
        <v>75170851</v>
      </c>
      <c r="E508">
        <v>1</v>
      </c>
      <c r="F508">
        <v>1</v>
      </c>
      <c r="G508">
        <v>1077</v>
      </c>
      <c r="H508">
        <v>2</v>
      </c>
      <c r="I508" t="s">
        <v>845</v>
      </c>
      <c r="J508" t="s">
        <v>846</v>
      </c>
      <c r="K508" t="s">
        <v>847</v>
      </c>
      <c r="L508">
        <v>1368</v>
      </c>
      <c r="N508">
        <v>1011</v>
      </c>
      <c r="O508" t="s">
        <v>759</v>
      </c>
      <c r="P508" t="s">
        <v>759</v>
      </c>
      <c r="Q508">
        <v>1</v>
      </c>
      <c r="X508">
        <v>1.63</v>
      </c>
      <c r="Y508">
        <v>0</v>
      </c>
      <c r="Z508">
        <v>0.73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34</v>
      </c>
      <c r="AG508">
        <v>1.7929999999999999</v>
      </c>
      <c r="AH508">
        <v>2</v>
      </c>
      <c r="AI508">
        <v>78714752</v>
      </c>
      <c r="AJ508">
        <v>255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ROW(Source!A274)</f>
        <v>274</v>
      </c>
      <c r="B509">
        <v>78714777</v>
      </c>
      <c r="C509">
        <v>78714748</v>
      </c>
      <c r="D509">
        <v>75140463</v>
      </c>
      <c r="E509">
        <v>1</v>
      </c>
      <c r="F509">
        <v>1</v>
      </c>
      <c r="G509">
        <v>1077</v>
      </c>
      <c r="H509">
        <v>3</v>
      </c>
      <c r="I509" t="s">
        <v>848</v>
      </c>
      <c r="J509" t="s">
        <v>849</v>
      </c>
      <c r="K509" t="s">
        <v>850</v>
      </c>
      <c r="L509">
        <v>1348</v>
      </c>
      <c r="N509">
        <v>1009</v>
      </c>
      <c r="O509" t="s">
        <v>182</v>
      </c>
      <c r="P509" t="s">
        <v>182</v>
      </c>
      <c r="Q509">
        <v>1000</v>
      </c>
      <c r="X509">
        <v>6.0000000000000002E-5</v>
      </c>
      <c r="Y509">
        <v>11242.42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6.0000000000000002E-5</v>
      </c>
      <c r="AH509">
        <v>2</v>
      </c>
      <c r="AI509">
        <v>78714753</v>
      </c>
      <c r="AJ509">
        <v>256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ROW(Source!A274)</f>
        <v>274</v>
      </c>
      <c r="B510">
        <v>78714778</v>
      </c>
      <c r="C510">
        <v>78714748</v>
      </c>
      <c r="D510">
        <v>75146974</v>
      </c>
      <c r="E510">
        <v>1</v>
      </c>
      <c r="F510">
        <v>1</v>
      </c>
      <c r="G510">
        <v>1077</v>
      </c>
      <c r="H510">
        <v>3</v>
      </c>
      <c r="I510" t="s">
        <v>851</v>
      </c>
      <c r="J510" t="s">
        <v>852</v>
      </c>
      <c r="K510" t="s">
        <v>853</v>
      </c>
      <c r="L510">
        <v>1346</v>
      </c>
      <c r="N510">
        <v>1009</v>
      </c>
      <c r="O510" t="s">
        <v>520</v>
      </c>
      <c r="P510" t="s">
        <v>520</v>
      </c>
      <c r="Q510">
        <v>1</v>
      </c>
      <c r="X510">
        <v>0.8</v>
      </c>
      <c r="Y510">
        <v>25.8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0.8</v>
      </c>
      <c r="AH510">
        <v>2</v>
      </c>
      <c r="AI510">
        <v>78714754</v>
      </c>
      <c r="AJ510">
        <v>257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ROW(Source!A274)</f>
        <v>274</v>
      </c>
      <c r="B511">
        <v>78714779</v>
      </c>
      <c r="C511">
        <v>78714748</v>
      </c>
      <c r="D511">
        <v>75140742</v>
      </c>
      <c r="E511">
        <v>1</v>
      </c>
      <c r="F511">
        <v>1</v>
      </c>
      <c r="G511">
        <v>1077</v>
      </c>
      <c r="H511">
        <v>3</v>
      </c>
      <c r="I511" t="s">
        <v>854</v>
      </c>
      <c r="J511" t="s">
        <v>855</v>
      </c>
      <c r="K511" t="s">
        <v>856</v>
      </c>
      <c r="L511">
        <v>1348</v>
      </c>
      <c r="N511">
        <v>1009</v>
      </c>
      <c r="O511" t="s">
        <v>182</v>
      </c>
      <c r="P511" t="s">
        <v>182</v>
      </c>
      <c r="Q511">
        <v>1000</v>
      </c>
      <c r="X511">
        <v>5.0000000000000001E-4</v>
      </c>
      <c r="Y511">
        <v>60966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5.0000000000000001E-4</v>
      </c>
      <c r="AH511">
        <v>2</v>
      </c>
      <c r="AI511">
        <v>78714755</v>
      </c>
      <c r="AJ511">
        <v>258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ROW(Source!A274)</f>
        <v>274</v>
      </c>
      <c r="B512">
        <v>78714780</v>
      </c>
      <c r="C512">
        <v>78714748</v>
      </c>
      <c r="D512">
        <v>75140765</v>
      </c>
      <c r="E512">
        <v>1</v>
      </c>
      <c r="F512">
        <v>1</v>
      </c>
      <c r="G512">
        <v>1077</v>
      </c>
      <c r="H512">
        <v>3</v>
      </c>
      <c r="I512" t="s">
        <v>857</v>
      </c>
      <c r="J512" t="s">
        <v>858</v>
      </c>
      <c r="K512" t="s">
        <v>859</v>
      </c>
      <c r="L512">
        <v>1348</v>
      </c>
      <c r="N512">
        <v>1009</v>
      </c>
      <c r="O512" t="s">
        <v>182</v>
      </c>
      <c r="P512" t="s">
        <v>182</v>
      </c>
      <c r="Q512">
        <v>1000</v>
      </c>
      <c r="X512">
        <v>4.0000000000000003E-5</v>
      </c>
      <c r="Y512">
        <v>7982.5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4.0000000000000003E-5</v>
      </c>
      <c r="AH512">
        <v>2</v>
      </c>
      <c r="AI512">
        <v>78714756</v>
      </c>
      <c r="AJ512">
        <v>259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ROW(Source!A274)</f>
        <v>274</v>
      </c>
      <c r="B513">
        <v>78714781</v>
      </c>
      <c r="C513">
        <v>78714748</v>
      </c>
      <c r="D513">
        <v>75163663</v>
      </c>
      <c r="E513">
        <v>1</v>
      </c>
      <c r="F513">
        <v>1</v>
      </c>
      <c r="G513">
        <v>1077</v>
      </c>
      <c r="H513">
        <v>3</v>
      </c>
      <c r="I513" t="s">
        <v>860</v>
      </c>
      <c r="J513" t="s">
        <v>861</v>
      </c>
      <c r="K513" t="s">
        <v>862</v>
      </c>
      <c r="L513">
        <v>1356</v>
      </c>
      <c r="N513">
        <v>1010</v>
      </c>
      <c r="O513" t="s">
        <v>863</v>
      </c>
      <c r="P513" t="s">
        <v>863</v>
      </c>
      <c r="Q513">
        <v>1000</v>
      </c>
      <c r="X513">
        <v>4.0000000000000001E-3</v>
      </c>
      <c r="Y513">
        <v>226.68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4.0000000000000001E-3</v>
      </c>
      <c r="AH513">
        <v>2</v>
      </c>
      <c r="AI513">
        <v>78714757</v>
      </c>
      <c r="AJ513">
        <v>260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ROW(Source!A274)</f>
        <v>274</v>
      </c>
      <c r="B514">
        <v>78714782</v>
      </c>
      <c r="C514">
        <v>78714748</v>
      </c>
      <c r="D514">
        <v>75163324</v>
      </c>
      <c r="E514">
        <v>1</v>
      </c>
      <c r="F514">
        <v>1</v>
      </c>
      <c r="G514">
        <v>1077</v>
      </c>
      <c r="H514">
        <v>3</v>
      </c>
      <c r="I514" t="s">
        <v>864</v>
      </c>
      <c r="J514" t="s">
        <v>865</v>
      </c>
      <c r="K514" t="s">
        <v>866</v>
      </c>
      <c r="L514">
        <v>1301</v>
      </c>
      <c r="N514">
        <v>1003</v>
      </c>
      <c r="O514" t="s">
        <v>104</v>
      </c>
      <c r="P514" t="s">
        <v>104</v>
      </c>
      <c r="Q514">
        <v>1</v>
      </c>
      <c r="X514">
        <v>0.96</v>
      </c>
      <c r="Y514">
        <v>0.7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0.96</v>
      </c>
      <c r="AH514">
        <v>2</v>
      </c>
      <c r="AI514">
        <v>78714758</v>
      </c>
      <c r="AJ514">
        <v>261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ROW(Source!A274)</f>
        <v>274</v>
      </c>
      <c r="B515">
        <v>78714783</v>
      </c>
      <c r="C515">
        <v>78714748</v>
      </c>
      <c r="D515">
        <v>75163326</v>
      </c>
      <c r="E515">
        <v>1</v>
      </c>
      <c r="F515">
        <v>1</v>
      </c>
      <c r="G515">
        <v>1077</v>
      </c>
      <c r="H515">
        <v>3</v>
      </c>
      <c r="I515" t="s">
        <v>867</v>
      </c>
      <c r="J515" t="s">
        <v>868</v>
      </c>
      <c r="K515" t="s">
        <v>869</v>
      </c>
      <c r="L515">
        <v>1356</v>
      </c>
      <c r="N515">
        <v>1010</v>
      </c>
      <c r="O515" t="s">
        <v>863</v>
      </c>
      <c r="P515" t="s">
        <v>863</v>
      </c>
      <c r="Q515">
        <v>1000</v>
      </c>
      <c r="X515">
        <v>8.3199999999999993E-3</v>
      </c>
      <c r="Y515">
        <v>6.44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8.3199999999999993E-3</v>
      </c>
      <c r="AH515">
        <v>2</v>
      </c>
      <c r="AI515">
        <v>78714759</v>
      </c>
      <c r="AJ515">
        <v>262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ROW(Source!A274)</f>
        <v>274</v>
      </c>
      <c r="B516">
        <v>78714784</v>
      </c>
      <c r="C516">
        <v>78714748</v>
      </c>
      <c r="D516">
        <v>75115854</v>
      </c>
      <c r="E516">
        <v>1077</v>
      </c>
      <c r="F516">
        <v>1</v>
      </c>
      <c r="G516">
        <v>1077</v>
      </c>
      <c r="H516">
        <v>3</v>
      </c>
      <c r="I516" t="s">
        <v>988</v>
      </c>
      <c r="J516" t="s">
        <v>3</v>
      </c>
      <c r="K516" t="s">
        <v>989</v>
      </c>
      <c r="L516">
        <v>1303</v>
      </c>
      <c r="N516">
        <v>1003</v>
      </c>
      <c r="O516" t="s">
        <v>541</v>
      </c>
      <c r="P516" t="s">
        <v>541</v>
      </c>
      <c r="Q516">
        <v>1000</v>
      </c>
      <c r="X516">
        <v>0.10199999999999999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0.10199999999999999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ROW(Source!A274)</f>
        <v>274</v>
      </c>
      <c r="B517">
        <v>78714785</v>
      </c>
      <c r="C517">
        <v>78714748</v>
      </c>
      <c r="D517">
        <v>75120956</v>
      </c>
      <c r="E517">
        <v>1077</v>
      </c>
      <c r="F517">
        <v>1</v>
      </c>
      <c r="G517">
        <v>1077</v>
      </c>
      <c r="H517">
        <v>3</v>
      </c>
      <c r="I517" t="s">
        <v>990</v>
      </c>
      <c r="J517" t="s">
        <v>3</v>
      </c>
      <c r="K517" t="s">
        <v>991</v>
      </c>
      <c r="L517">
        <v>1354</v>
      </c>
      <c r="N517">
        <v>1010</v>
      </c>
      <c r="O517" t="s">
        <v>151</v>
      </c>
      <c r="P517" t="s">
        <v>151</v>
      </c>
      <c r="Q517">
        <v>1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3</v>
      </c>
      <c r="AG517">
        <v>0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ROW(Source!A276)</f>
        <v>276</v>
      </c>
      <c r="B518">
        <v>78714795</v>
      </c>
      <c r="C518">
        <v>78714787</v>
      </c>
      <c r="D518">
        <v>75094012</v>
      </c>
      <c r="E518">
        <v>1077</v>
      </c>
      <c r="F518">
        <v>1</v>
      </c>
      <c r="G518">
        <v>1077</v>
      </c>
      <c r="H518">
        <v>1</v>
      </c>
      <c r="I518" t="s">
        <v>753</v>
      </c>
      <c r="J518" t="s">
        <v>3</v>
      </c>
      <c r="K518" t="s">
        <v>754</v>
      </c>
      <c r="L518">
        <v>1191</v>
      </c>
      <c r="N518">
        <v>1013</v>
      </c>
      <c r="O518" t="s">
        <v>755</v>
      </c>
      <c r="P518" t="s">
        <v>755</v>
      </c>
      <c r="Q518">
        <v>1</v>
      </c>
      <c r="X518">
        <v>3.04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1</v>
      </c>
      <c r="AF518" t="s">
        <v>91</v>
      </c>
      <c r="AG518">
        <v>4.0128000000000004</v>
      </c>
      <c r="AH518">
        <v>2</v>
      </c>
      <c r="AI518">
        <v>78714788</v>
      </c>
      <c r="AJ518">
        <v>263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ROW(Source!A276)</f>
        <v>276</v>
      </c>
      <c r="B519">
        <v>78714796</v>
      </c>
      <c r="C519">
        <v>78714787</v>
      </c>
      <c r="D519">
        <v>75171356</v>
      </c>
      <c r="E519">
        <v>1</v>
      </c>
      <c r="F519">
        <v>1</v>
      </c>
      <c r="G519">
        <v>1077</v>
      </c>
      <c r="H519">
        <v>2</v>
      </c>
      <c r="I519" t="s">
        <v>870</v>
      </c>
      <c r="J519" t="s">
        <v>871</v>
      </c>
      <c r="K519" t="s">
        <v>872</v>
      </c>
      <c r="L519">
        <v>1368</v>
      </c>
      <c r="N519">
        <v>1011</v>
      </c>
      <c r="O519" t="s">
        <v>759</v>
      </c>
      <c r="P519" t="s">
        <v>759</v>
      </c>
      <c r="Q519">
        <v>1</v>
      </c>
      <c r="X519">
        <v>0.1</v>
      </c>
      <c r="Y519">
        <v>0</v>
      </c>
      <c r="Z519">
        <v>0.12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91</v>
      </c>
      <c r="AG519">
        <v>0.13200000000000001</v>
      </c>
      <c r="AH519">
        <v>2</v>
      </c>
      <c r="AI519">
        <v>78714789</v>
      </c>
      <c r="AJ519">
        <v>264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ROW(Source!A276)</f>
        <v>276</v>
      </c>
      <c r="B520">
        <v>78714797</v>
      </c>
      <c r="C520">
        <v>78714787</v>
      </c>
      <c r="D520">
        <v>75142011</v>
      </c>
      <c r="E520">
        <v>1</v>
      </c>
      <c r="F520">
        <v>1</v>
      </c>
      <c r="G520">
        <v>1077</v>
      </c>
      <c r="H520">
        <v>3</v>
      </c>
      <c r="I520" t="s">
        <v>873</v>
      </c>
      <c r="J520" t="s">
        <v>874</v>
      </c>
      <c r="K520" t="s">
        <v>875</v>
      </c>
      <c r="L520">
        <v>1346</v>
      </c>
      <c r="N520">
        <v>1009</v>
      </c>
      <c r="O520" t="s">
        <v>520</v>
      </c>
      <c r="P520" t="s">
        <v>520</v>
      </c>
      <c r="Q520">
        <v>1</v>
      </c>
      <c r="X520">
        <v>0.312</v>
      </c>
      <c r="Y520">
        <v>6.27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24</v>
      </c>
      <c r="AG520">
        <v>0.312</v>
      </c>
      <c r="AH520">
        <v>2</v>
      </c>
      <c r="AI520">
        <v>78714790</v>
      </c>
      <c r="AJ520">
        <v>265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ROW(Source!A276)</f>
        <v>276</v>
      </c>
      <c r="B521">
        <v>78714798</v>
      </c>
      <c r="C521">
        <v>78714787</v>
      </c>
      <c r="D521">
        <v>75120903</v>
      </c>
      <c r="E521">
        <v>1077</v>
      </c>
      <c r="F521">
        <v>1</v>
      </c>
      <c r="G521">
        <v>1077</v>
      </c>
      <c r="H521">
        <v>3</v>
      </c>
      <c r="I521" t="s">
        <v>992</v>
      </c>
      <c r="J521" t="s">
        <v>3</v>
      </c>
      <c r="K521" t="s">
        <v>993</v>
      </c>
      <c r="L521">
        <v>1391</v>
      </c>
      <c r="N521">
        <v>1013</v>
      </c>
      <c r="O521" t="s">
        <v>569</v>
      </c>
      <c r="P521" t="s">
        <v>569</v>
      </c>
      <c r="Q521">
        <v>1</v>
      </c>
      <c r="X521">
        <v>1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24</v>
      </c>
      <c r="AG521">
        <v>1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ROW(Source!A277)</f>
        <v>277</v>
      </c>
      <c r="B522">
        <v>78714807</v>
      </c>
      <c r="C522">
        <v>78714799</v>
      </c>
      <c r="D522">
        <v>75094012</v>
      </c>
      <c r="E522">
        <v>1077</v>
      </c>
      <c r="F522">
        <v>1</v>
      </c>
      <c r="G522">
        <v>1077</v>
      </c>
      <c r="H522">
        <v>1</v>
      </c>
      <c r="I522" t="s">
        <v>753</v>
      </c>
      <c r="J522" t="s">
        <v>3</v>
      </c>
      <c r="K522" t="s">
        <v>754</v>
      </c>
      <c r="L522">
        <v>1191</v>
      </c>
      <c r="N522">
        <v>1013</v>
      </c>
      <c r="O522" t="s">
        <v>755</v>
      </c>
      <c r="P522" t="s">
        <v>755</v>
      </c>
      <c r="Q522">
        <v>1</v>
      </c>
      <c r="X522">
        <v>3.04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1</v>
      </c>
      <c r="AF522" t="s">
        <v>34</v>
      </c>
      <c r="AG522">
        <v>3.3439999999999999</v>
      </c>
      <c r="AH522">
        <v>2</v>
      </c>
      <c r="AI522">
        <v>78714800</v>
      </c>
      <c r="AJ522">
        <v>266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ROW(Source!A277)</f>
        <v>277</v>
      </c>
      <c r="B523">
        <v>78714808</v>
      </c>
      <c r="C523">
        <v>78714799</v>
      </c>
      <c r="D523">
        <v>75171356</v>
      </c>
      <c r="E523">
        <v>1</v>
      </c>
      <c r="F523">
        <v>1</v>
      </c>
      <c r="G523">
        <v>1077</v>
      </c>
      <c r="H523">
        <v>2</v>
      </c>
      <c r="I523" t="s">
        <v>870</v>
      </c>
      <c r="J523" t="s">
        <v>871</v>
      </c>
      <c r="K523" t="s">
        <v>872</v>
      </c>
      <c r="L523">
        <v>1368</v>
      </c>
      <c r="N523">
        <v>1011</v>
      </c>
      <c r="O523" t="s">
        <v>759</v>
      </c>
      <c r="P523" t="s">
        <v>759</v>
      </c>
      <c r="Q523">
        <v>1</v>
      </c>
      <c r="X523">
        <v>0.1</v>
      </c>
      <c r="Y523">
        <v>0</v>
      </c>
      <c r="Z523">
        <v>0.12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34</v>
      </c>
      <c r="AG523">
        <v>0.11</v>
      </c>
      <c r="AH523">
        <v>2</v>
      </c>
      <c r="AI523">
        <v>78714801</v>
      </c>
      <c r="AJ523">
        <v>267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ROW(Source!A277)</f>
        <v>277</v>
      </c>
      <c r="B524">
        <v>78714809</v>
      </c>
      <c r="C524">
        <v>78714799</v>
      </c>
      <c r="D524">
        <v>75142011</v>
      </c>
      <c r="E524">
        <v>1</v>
      </c>
      <c r="F524">
        <v>1</v>
      </c>
      <c r="G524">
        <v>1077</v>
      </c>
      <c r="H524">
        <v>3</v>
      </c>
      <c r="I524" t="s">
        <v>873</v>
      </c>
      <c r="J524" t="s">
        <v>874</v>
      </c>
      <c r="K524" t="s">
        <v>875</v>
      </c>
      <c r="L524">
        <v>1346</v>
      </c>
      <c r="N524">
        <v>1009</v>
      </c>
      <c r="O524" t="s">
        <v>520</v>
      </c>
      <c r="P524" t="s">
        <v>520</v>
      </c>
      <c r="Q524">
        <v>1</v>
      </c>
      <c r="X524">
        <v>0.312</v>
      </c>
      <c r="Y524">
        <v>6.27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0.312</v>
      </c>
      <c r="AH524">
        <v>2</v>
      </c>
      <c r="AI524">
        <v>78714802</v>
      </c>
      <c r="AJ524">
        <v>268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ROW(Source!A277)</f>
        <v>277</v>
      </c>
      <c r="B525">
        <v>78714810</v>
      </c>
      <c r="C525">
        <v>78714799</v>
      </c>
      <c r="D525">
        <v>75120903</v>
      </c>
      <c r="E525">
        <v>1077</v>
      </c>
      <c r="F525">
        <v>1</v>
      </c>
      <c r="G525">
        <v>1077</v>
      </c>
      <c r="H525">
        <v>3</v>
      </c>
      <c r="I525" t="s">
        <v>992</v>
      </c>
      <c r="J525" t="s">
        <v>3</v>
      </c>
      <c r="K525" t="s">
        <v>993</v>
      </c>
      <c r="L525">
        <v>1391</v>
      </c>
      <c r="N525">
        <v>1013</v>
      </c>
      <c r="O525" t="s">
        <v>569</v>
      </c>
      <c r="P525" t="s">
        <v>569</v>
      </c>
      <c r="Q525">
        <v>1</v>
      </c>
      <c r="X525">
        <v>1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3</v>
      </c>
      <c r="AG525">
        <v>1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ROW(Source!A279)</f>
        <v>279</v>
      </c>
      <c r="B526">
        <v>78714826</v>
      </c>
      <c r="C526">
        <v>78714812</v>
      </c>
      <c r="D526">
        <v>75094012</v>
      </c>
      <c r="E526">
        <v>1077</v>
      </c>
      <c r="F526">
        <v>1</v>
      </c>
      <c r="G526">
        <v>1077</v>
      </c>
      <c r="H526">
        <v>1</v>
      </c>
      <c r="I526" t="s">
        <v>753</v>
      </c>
      <c r="J526" t="s">
        <v>3</v>
      </c>
      <c r="K526" t="s">
        <v>754</v>
      </c>
      <c r="L526">
        <v>1191</v>
      </c>
      <c r="N526">
        <v>1013</v>
      </c>
      <c r="O526" t="s">
        <v>755</v>
      </c>
      <c r="P526" t="s">
        <v>755</v>
      </c>
      <c r="Q526">
        <v>1</v>
      </c>
      <c r="X526">
        <v>116.43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1</v>
      </c>
      <c r="AF526" t="s">
        <v>91</v>
      </c>
      <c r="AG526">
        <v>153.6876</v>
      </c>
      <c r="AH526">
        <v>2</v>
      </c>
      <c r="AI526">
        <v>78714813</v>
      </c>
      <c r="AJ526">
        <v>269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ROW(Source!A279)</f>
        <v>279</v>
      </c>
      <c r="B527">
        <v>78714827</v>
      </c>
      <c r="C527">
        <v>78714812</v>
      </c>
      <c r="D527">
        <v>75171515</v>
      </c>
      <c r="E527">
        <v>1</v>
      </c>
      <c r="F527">
        <v>1</v>
      </c>
      <c r="G527">
        <v>1077</v>
      </c>
      <c r="H527">
        <v>2</v>
      </c>
      <c r="I527" t="s">
        <v>785</v>
      </c>
      <c r="J527" t="s">
        <v>786</v>
      </c>
      <c r="K527" t="s">
        <v>787</v>
      </c>
      <c r="L527">
        <v>1368</v>
      </c>
      <c r="N527">
        <v>1011</v>
      </c>
      <c r="O527" t="s">
        <v>759</v>
      </c>
      <c r="P527" t="s">
        <v>759</v>
      </c>
      <c r="Q527">
        <v>1</v>
      </c>
      <c r="X527">
        <v>0.16</v>
      </c>
      <c r="Y527">
        <v>0</v>
      </c>
      <c r="Z527">
        <v>83.1</v>
      </c>
      <c r="AA527">
        <v>12.62</v>
      </c>
      <c r="AB527">
        <v>0</v>
      </c>
      <c r="AC527">
        <v>0</v>
      </c>
      <c r="AD527">
        <v>1</v>
      </c>
      <c r="AE527">
        <v>0</v>
      </c>
      <c r="AF527" t="s">
        <v>91</v>
      </c>
      <c r="AG527">
        <v>0.2112</v>
      </c>
      <c r="AH527">
        <v>2</v>
      </c>
      <c r="AI527">
        <v>78714814</v>
      </c>
      <c r="AJ527">
        <v>270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ROW(Source!A279)</f>
        <v>279</v>
      </c>
      <c r="B528">
        <v>78714828</v>
      </c>
      <c r="C528">
        <v>78714812</v>
      </c>
      <c r="D528">
        <v>75140183</v>
      </c>
      <c r="E528">
        <v>1</v>
      </c>
      <c r="F528">
        <v>1</v>
      </c>
      <c r="G528">
        <v>1077</v>
      </c>
      <c r="H528">
        <v>3</v>
      </c>
      <c r="I528" t="s">
        <v>767</v>
      </c>
      <c r="J528" t="s">
        <v>768</v>
      </c>
      <c r="K528" t="s">
        <v>769</v>
      </c>
      <c r="L528">
        <v>1346</v>
      </c>
      <c r="N528">
        <v>1009</v>
      </c>
      <c r="O528" t="s">
        <v>520</v>
      </c>
      <c r="P528" t="s">
        <v>520</v>
      </c>
      <c r="Q528">
        <v>1</v>
      </c>
      <c r="X528">
        <v>5</v>
      </c>
      <c r="Y528">
        <v>1.61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24</v>
      </c>
      <c r="AG528">
        <v>5</v>
      </c>
      <c r="AH528">
        <v>2</v>
      </c>
      <c r="AI528">
        <v>78714815</v>
      </c>
      <c r="AJ528">
        <v>271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ROW(Source!A279)</f>
        <v>279</v>
      </c>
      <c r="B529">
        <v>78714829</v>
      </c>
      <c r="C529">
        <v>78714812</v>
      </c>
      <c r="D529">
        <v>75141163</v>
      </c>
      <c r="E529">
        <v>1</v>
      </c>
      <c r="F529">
        <v>1</v>
      </c>
      <c r="G529">
        <v>1077</v>
      </c>
      <c r="H529">
        <v>3</v>
      </c>
      <c r="I529" t="s">
        <v>876</v>
      </c>
      <c r="J529" t="s">
        <v>877</v>
      </c>
      <c r="K529" t="s">
        <v>878</v>
      </c>
      <c r="L529">
        <v>1327</v>
      </c>
      <c r="N529">
        <v>1005</v>
      </c>
      <c r="O529" t="s">
        <v>190</v>
      </c>
      <c r="P529" t="s">
        <v>190</v>
      </c>
      <c r="Q529">
        <v>1</v>
      </c>
      <c r="X529">
        <v>5</v>
      </c>
      <c r="Y529">
        <v>127.33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24</v>
      </c>
      <c r="AG529">
        <v>5</v>
      </c>
      <c r="AH529">
        <v>2</v>
      </c>
      <c r="AI529">
        <v>78714816</v>
      </c>
      <c r="AJ529">
        <v>272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ROW(Source!A279)</f>
        <v>279</v>
      </c>
      <c r="B530">
        <v>78714830</v>
      </c>
      <c r="C530">
        <v>78714812</v>
      </c>
      <c r="D530">
        <v>75142632</v>
      </c>
      <c r="E530">
        <v>1</v>
      </c>
      <c r="F530">
        <v>1</v>
      </c>
      <c r="G530">
        <v>1077</v>
      </c>
      <c r="H530">
        <v>3</v>
      </c>
      <c r="I530" t="s">
        <v>879</v>
      </c>
      <c r="J530" t="s">
        <v>880</v>
      </c>
      <c r="K530" t="s">
        <v>881</v>
      </c>
      <c r="L530">
        <v>1354</v>
      </c>
      <c r="N530">
        <v>1010</v>
      </c>
      <c r="O530" t="s">
        <v>151</v>
      </c>
      <c r="P530" t="s">
        <v>151</v>
      </c>
      <c r="Q530">
        <v>1</v>
      </c>
      <c r="X530">
        <v>1.2</v>
      </c>
      <c r="Y530">
        <v>38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24</v>
      </c>
      <c r="AG530">
        <v>1.2</v>
      </c>
      <c r="AH530">
        <v>2</v>
      </c>
      <c r="AI530">
        <v>78714817</v>
      </c>
      <c r="AJ530">
        <v>273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ROW(Source!A279)</f>
        <v>279</v>
      </c>
      <c r="B531">
        <v>78714831</v>
      </c>
      <c r="C531">
        <v>78714812</v>
      </c>
      <c r="D531">
        <v>75147271</v>
      </c>
      <c r="E531">
        <v>1</v>
      </c>
      <c r="F531">
        <v>1</v>
      </c>
      <c r="G531">
        <v>1077</v>
      </c>
      <c r="H531">
        <v>3</v>
      </c>
      <c r="I531" t="s">
        <v>882</v>
      </c>
      <c r="J531" t="s">
        <v>883</v>
      </c>
      <c r="K531" t="s">
        <v>884</v>
      </c>
      <c r="L531">
        <v>1296</v>
      </c>
      <c r="N531">
        <v>1002</v>
      </c>
      <c r="O531" t="s">
        <v>885</v>
      </c>
      <c r="P531" t="s">
        <v>885</v>
      </c>
      <c r="Q531">
        <v>1</v>
      </c>
      <c r="X531">
        <v>15</v>
      </c>
      <c r="Y531">
        <v>16.260000000000002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24</v>
      </c>
      <c r="AG531">
        <v>15</v>
      </c>
      <c r="AH531">
        <v>2</v>
      </c>
      <c r="AI531">
        <v>78714818</v>
      </c>
      <c r="AJ531">
        <v>274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ROW(Source!A279)</f>
        <v>279</v>
      </c>
      <c r="B532">
        <v>78714832</v>
      </c>
      <c r="C532">
        <v>78714812</v>
      </c>
      <c r="D532">
        <v>75120903</v>
      </c>
      <c r="E532">
        <v>1077</v>
      </c>
      <c r="F532">
        <v>1</v>
      </c>
      <c r="G532">
        <v>1077</v>
      </c>
      <c r="H532">
        <v>3</v>
      </c>
      <c r="I532" t="s">
        <v>992</v>
      </c>
      <c r="J532" t="s">
        <v>3</v>
      </c>
      <c r="K532" t="s">
        <v>994</v>
      </c>
      <c r="L532">
        <v>1391</v>
      </c>
      <c r="N532">
        <v>1013</v>
      </c>
      <c r="O532" t="s">
        <v>569</v>
      </c>
      <c r="P532" t="s">
        <v>569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24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ROW(Source!A280)</f>
        <v>280</v>
      </c>
      <c r="B533">
        <v>78714847</v>
      </c>
      <c r="C533">
        <v>78714833</v>
      </c>
      <c r="D533">
        <v>75094012</v>
      </c>
      <c r="E533">
        <v>1077</v>
      </c>
      <c r="F533">
        <v>1</v>
      </c>
      <c r="G533">
        <v>1077</v>
      </c>
      <c r="H533">
        <v>1</v>
      </c>
      <c r="I533" t="s">
        <v>753</v>
      </c>
      <c r="J533" t="s">
        <v>3</v>
      </c>
      <c r="K533" t="s">
        <v>754</v>
      </c>
      <c r="L533">
        <v>1191</v>
      </c>
      <c r="N533">
        <v>1013</v>
      </c>
      <c r="O533" t="s">
        <v>755</v>
      </c>
      <c r="P533" t="s">
        <v>755</v>
      </c>
      <c r="Q533">
        <v>1</v>
      </c>
      <c r="X533">
        <v>116.43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1</v>
      </c>
      <c r="AF533" t="s">
        <v>34</v>
      </c>
      <c r="AG533">
        <v>128.07300000000001</v>
      </c>
      <c r="AH533">
        <v>2</v>
      </c>
      <c r="AI533">
        <v>78714834</v>
      </c>
      <c r="AJ533">
        <v>275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ROW(Source!A280)</f>
        <v>280</v>
      </c>
      <c r="B534">
        <v>78714848</v>
      </c>
      <c r="C534">
        <v>78714833</v>
      </c>
      <c r="D534">
        <v>75171515</v>
      </c>
      <c r="E534">
        <v>1</v>
      </c>
      <c r="F534">
        <v>1</v>
      </c>
      <c r="G534">
        <v>1077</v>
      </c>
      <c r="H534">
        <v>2</v>
      </c>
      <c r="I534" t="s">
        <v>785</v>
      </c>
      <c r="J534" t="s">
        <v>786</v>
      </c>
      <c r="K534" t="s">
        <v>787</v>
      </c>
      <c r="L534">
        <v>1368</v>
      </c>
      <c r="N534">
        <v>1011</v>
      </c>
      <c r="O534" t="s">
        <v>759</v>
      </c>
      <c r="P534" t="s">
        <v>759</v>
      </c>
      <c r="Q534">
        <v>1</v>
      </c>
      <c r="X534">
        <v>0.16</v>
      </c>
      <c r="Y534">
        <v>0</v>
      </c>
      <c r="Z534">
        <v>83.1</v>
      </c>
      <c r="AA534">
        <v>12.62</v>
      </c>
      <c r="AB534">
        <v>0</v>
      </c>
      <c r="AC534">
        <v>0</v>
      </c>
      <c r="AD534">
        <v>1</v>
      </c>
      <c r="AE534">
        <v>0</v>
      </c>
      <c r="AF534" t="s">
        <v>34</v>
      </c>
      <c r="AG534">
        <v>0.17599999999999999</v>
      </c>
      <c r="AH534">
        <v>2</v>
      </c>
      <c r="AI534">
        <v>78714835</v>
      </c>
      <c r="AJ534">
        <v>276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ROW(Source!A280)</f>
        <v>280</v>
      </c>
      <c r="B535">
        <v>78714849</v>
      </c>
      <c r="C535">
        <v>78714833</v>
      </c>
      <c r="D535">
        <v>75140183</v>
      </c>
      <c r="E535">
        <v>1</v>
      </c>
      <c r="F535">
        <v>1</v>
      </c>
      <c r="G535">
        <v>1077</v>
      </c>
      <c r="H535">
        <v>3</v>
      </c>
      <c r="I535" t="s">
        <v>767</v>
      </c>
      <c r="J535" t="s">
        <v>768</v>
      </c>
      <c r="K535" t="s">
        <v>769</v>
      </c>
      <c r="L535">
        <v>1346</v>
      </c>
      <c r="N535">
        <v>1009</v>
      </c>
      <c r="O535" t="s">
        <v>520</v>
      </c>
      <c r="P535" t="s">
        <v>520</v>
      </c>
      <c r="Q535">
        <v>1</v>
      </c>
      <c r="X535">
        <v>5</v>
      </c>
      <c r="Y535">
        <v>1.61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5</v>
      </c>
      <c r="AH535">
        <v>2</v>
      </c>
      <c r="AI535">
        <v>78714836</v>
      </c>
      <c r="AJ535">
        <v>277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ROW(Source!A280)</f>
        <v>280</v>
      </c>
      <c r="B536">
        <v>78714850</v>
      </c>
      <c r="C536">
        <v>78714833</v>
      </c>
      <c r="D536">
        <v>75141163</v>
      </c>
      <c r="E536">
        <v>1</v>
      </c>
      <c r="F536">
        <v>1</v>
      </c>
      <c r="G536">
        <v>1077</v>
      </c>
      <c r="H536">
        <v>3</v>
      </c>
      <c r="I536" t="s">
        <v>876</v>
      </c>
      <c r="J536" t="s">
        <v>877</v>
      </c>
      <c r="K536" t="s">
        <v>878</v>
      </c>
      <c r="L536">
        <v>1327</v>
      </c>
      <c r="N536">
        <v>1005</v>
      </c>
      <c r="O536" t="s">
        <v>190</v>
      </c>
      <c r="P536" t="s">
        <v>190</v>
      </c>
      <c r="Q536">
        <v>1</v>
      </c>
      <c r="X536">
        <v>5</v>
      </c>
      <c r="Y536">
        <v>127.33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5</v>
      </c>
      <c r="AH536">
        <v>2</v>
      </c>
      <c r="AI536">
        <v>78714837</v>
      </c>
      <c r="AJ536">
        <v>278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ROW(Source!A280)</f>
        <v>280</v>
      </c>
      <c r="B537">
        <v>78714851</v>
      </c>
      <c r="C537">
        <v>78714833</v>
      </c>
      <c r="D537">
        <v>75142632</v>
      </c>
      <c r="E537">
        <v>1</v>
      </c>
      <c r="F537">
        <v>1</v>
      </c>
      <c r="G537">
        <v>1077</v>
      </c>
      <c r="H537">
        <v>3</v>
      </c>
      <c r="I537" t="s">
        <v>879</v>
      </c>
      <c r="J537" t="s">
        <v>880</v>
      </c>
      <c r="K537" t="s">
        <v>881</v>
      </c>
      <c r="L537">
        <v>1354</v>
      </c>
      <c r="N537">
        <v>1010</v>
      </c>
      <c r="O537" t="s">
        <v>151</v>
      </c>
      <c r="P537" t="s">
        <v>151</v>
      </c>
      <c r="Q537">
        <v>1</v>
      </c>
      <c r="X537">
        <v>1.2</v>
      </c>
      <c r="Y537">
        <v>38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1.2</v>
      </c>
      <c r="AH537">
        <v>2</v>
      </c>
      <c r="AI537">
        <v>78714838</v>
      </c>
      <c r="AJ537">
        <v>279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ROW(Source!A280)</f>
        <v>280</v>
      </c>
      <c r="B538">
        <v>78714852</v>
      </c>
      <c r="C538">
        <v>78714833</v>
      </c>
      <c r="D538">
        <v>75147271</v>
      </c>
      <c r="E538">
        <v>1</v>
      </c>
      <c r="F538">
        <v>1</v>
      </c>
      <c r="G538">
        <v>1077</v>
      </c>
      <c r="H538">
        <v>3</v>
      </c>
      <c r="I538" t="s">
        <v>882</v>
      </c>
      <c r="J538" t="s">
        <v>883</v>
      </c>
      <c r="K538" t="s">
        <v>884</v>
      </c>
      <c r="L538">
        <v>1296</v>
      </c>
      <c r="N538">
        <v>1002</v>
      </c>
      <c r="O538" t="s">
        <v>885</v>
      </c>
      <c r="P538" t="s">
        <v>885</v>
      </c>
      <c r="Q538">
        <v>1</v>
      </c>
      <c r="X538">
        <v>15</v>
      </c>
      <c r="Y538">
        <v>16.260000000000002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15</v>
      </c>
      <c r="AH538">
        <v>2</v>
      </c>
      <c r="AI538">
        <v>78714839</v>
      </c>
      <c r="AJ538">
        <v>280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ROW(Source!A280)</f>
        <v>280</v>
      </c>
      <c r="B539">
        <v>78714853</v>
      </c>
      <c r="C539">
        <v>78714833</v>
      </c>
      <c r="D539">
        <v>75120903</v>
      </c>
      <c r="E539">
        <v>1077</v>
      </c>
      <c r="F539">
        <v>1</v>
      </c>
      <c r="G539">
        <v>1077</v>
      </c>
      <c r="H539">
        <v>3</v>
      </c>
      <c r="I539" t="s">
        <v>992</v>
      </c>
      <c r="J539" t="s">
        <v>3</v>
      </c>
      <c r="K539" t="s">
        <v>994</v>
      </c>
      <c r="L539">
        <v>1391</v>
      </c>
      <c r="N539">
        <v>1013</v>
      </c>
      <c r="O539" t="s">
        <v>569</v>
      </c>
      <c r="P539" t="s">
        <v>569</v>
      </c>
      <c r="Q539">
        <v>1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 t="s">
        <v>3</v>
      </c>
      <c r="AG539">
        <v>0</v>
      </c>
      <c r="AH539">
        <v>3</v>
      </c>
      <c r="AI539">
        <v>-1</v>
      </c>
      <c r="AJ539" t="s">
        <v>3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ROW(Source!A282)</f>
        <v>282</v>
      </c>
      <c r="B540">
        <v>78714880</v>
      </c>
      <c r="C540">
        <v>78714855</v>
      </c>
      <c r="D540">
        <v>75094012</v>
      </c>
      <c r="E540">
        <v>1077</v>
      </c>
      <c r="F540">
        <v>1</v>
      </c>
      <c r="G540">
        <v>1077</v>
      </c>
      <c r="H540">
        <v>1</v>
      </c>
      <c r="I540" t="s">
        <v>753</v>
      </c>
      <c r="J540" t="s">
        <v>3</v>
      </c>
      <c r="K540" t="s">
        <v>754</v>
      </c>
      <c r="L540">
        <v>1191</v>
      </c>
      <c r="N540">
        <v>1013</v>
      </c>
      <c r="O540" t="s">
        <v>755</v>
      </c>
      <c r="P540" t="s">
        <v>755</v>
      </c>
      <c r="Q540">
        <v>1</v>
      </c>
      <c r="X540">
        <v>10.7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1</v>
      </c>
      <c r="AF540" t="s">
        <v>91</v>
      </c>
      <c r="AG540">
        <v>14.124000000000001</v>
      </c>
      <c r="AH540">
        <v>2</v>
      </c>
      <c r="AI540">
        <v>78714856</v>
      </c>
      <c r="AJ540">
        <v>281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ROW(Source!A282)</f>
        <v>282</v>
      </c>
      <c r="B541">
        <v>78714881</v>
      </c>
      <c r="C541">
        <v>78714855</v>
      </c>
      <c r="D541">
        <v>75171515</v>
      </c>
      <c r="E541">
        <v>1</v>
      </c>
      <c r="F541">
        <v>1</v>
      </c>
      <c r="G541">
        <v>1077</v>
      </c>
      <c r="H541">
        <v>2</v>
      </c>
      <c r="I541" t="s">
        <v>785</v>
      </c>
      <c r="J541" t="s">
        <v>786</v>
      </c>
      <c r="K541" t="s">
        <v>787</v>
      </c>
      <c r="L541">
        <v>1368</v>
      </c>
      <c r="N541">
        <v>1011</v>
      </c>
      <c r="O541" t="s">
        <v>759</v>
      </c>
      <c r="P541" t="s">
        <v>759</v>
      </c>
      <c r="Q541">
        <v>1</v>
      </c>
      <c r="X541">
        <v>0.35</v>
      </c>
      <c r="Y541">
        <v>0</v>
      </c>
      <c r="Z541">
        <v>83.1</v>
      </c>
      <c r="AA541">
        <v>12.62</v>
      </c>
      <c r="AB541">
        <v>0</v>
      </c>
      <c r="AC541">
        <v>0</v>
      </c>
      <c r="AD541">
        <v>1</v>
      </c>
      <c r="AE541">
        <v>0</v>
      </c>
      <c r="AF541" t="s">
        <v>91</v>
      </c>
      <c r="AG541">
        <v>0.46200000000000002</v>
      </c>
      <c r="AH541">
        <v>2</v>
      </c>
      <c r="AI541">
        <v>78714857</v>
      </c>
      <c r="AJ541">
        <v>282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ROW(Source!A282)</f>
        <v>282</v>
      </c>
      <c r="B542">
        <v>78714882</v>
      </c>
      <c r="C542">
        <v>78714855</v>
      </c>
      <c r="D542">
        <v>75170841</v>
      </c>
      <c r="E542">
        <v>1</v>
      </c>
      <c r="F542">
        <v>1</v>
      </c>
      <c r="G542">
        <v>1077</v>
      </c>
      <c r="H542">
        <v>2</v>
      </c>
      <c r="I542" t="s">
        <v>842</v>
      </c>
      <c r="J542" t="s">
        <v>843</v>
      </c>
      <c r="K542" t="s">
        <v>844</v>
      </c>
      <c r="L542">
        <v>1368</v>
      </c>
      <c r="N542">
        <v>1011</v>
      </c>
      <c r="O542" t="s">
        <v>759</v>
      </c>
      <c r="P542" t="s">
        <v>759</v>
      </c>
      <c r="Q542">
        <v>1</v>
      </c>
      <c r="X542">
        <v>2.4</v>
      </c>
      <c r="Y542">
        <v>0</v>
      </c>
      <c r="Z542">
        <v>2.27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91</v>
      </c>
      <c r="AG542">
        <v>3.1680000000000001</v>
      </c>
      <c r="AH542">
        <v>2</v>
      </c>
      <c r="AI542">
        <v>78714858</v>
      </c>
      <c r="AJ542">
        <v>283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ROW(Source!A282)</f>
        <v>282</v>
      </c>
      <c r="B543">
        <v>78714883</v>
      </c>
      <c r="C543">
        <v>78714855</v>
      </c>
      <c r="D543">
        <v>75170851</v>
      </c>
      <c r="E543">
        <v>1</v>
      </c>
      <c r="F543">
        <v>1</v>
      </c>
      <c r="G543">
        <v>1077</v>
      </c>
      <c r="H543">
        <v>2</v>
      </c>
      <c r="I543" t="s">
        <v>845</v>
      </c>
      <c r="J543" t="s">
        <v>846</v>
      </c>
      <c r="K543" t="s">
        <v>847</v>
      </c>
      <c r="L543">
        <v>1368</v>
      </c>
      <c r="N543">
        <v>1011</v>
      </c>
      <c r="O543" t="s">
        <v>759</v>
      </c>
      <c r="P543" t="s">
        <v>759</v>
      </c>
      <c r="Q543">
        <v>1</v>
      </c>
      <c r="X543">
        <v>2.5</v>
      </c>
      <c r="Y543">
        <v>0</v>
      </c>
      <c r="Z543">
        <v>0.73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91</v>
      </c>
      <c r="AG543">
        <v>3.3</v>
      </c>
      <c r="AH543">
        <v>2</v>
      </c>
      <c r="AI543">
        <v>78714859</v>
      </c>
      <c r="AJ543">
        <v>284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ROW(Source!A282)</f>
        <v>282</v>
      </c>
      <c r="B544">
        <v>78714884</v>
      </c>
      <c r="C544">
        <v>78714855</v>
      </c>
      <c r="D544">
        <v>75140463</v>
      </c>
      <c r="E544">
        <v>1</v>
      </c>
      <c r="F544">
        <v>1</v>
      </c>
      <c r="G544">
        <v>1077</v>
      </c>
      <c r="H544">
        <v>3</v>
      </c>
      <c r="I544" t="s">
        <v>848</v>
      </c>
      <c r="J544" t="s">
        <v>849</v>
      </c>
      <c r="K544" t="s">
        <v>850</v>
      </c>
      <c r="L544">
        <v>1348</v>
      </c>
      <c r="N544">
        <v>1009</v>
      </c>
      <c r="O544" t="s">
        <v>182</v>
      </c>
      <c r="P544" t="s">
        <v>182</v>
      </c>
      <c r="Q544">
        <v>1000</v>
      </c>
      <c r="X544">
        <v>6.0000000000000002E-5</v>
      </c>
      <c r="Y544">
        <v>11242.42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24</v>
      </c>
      <c r="AG544">
        <v>6.0000000000000002E-5</v>
      </c>
      <c r="AH544">
        <v>2</v>
      </c>
      <c r="AI544">
        <v>78714860</v>
      </c>
      <c r="AJ544">
        <v>285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ROW(Source!A282)</f>
        <v>282</v>
      </c>
      <c r="B545">
        <v>78714885</v>
      </c>
      <c r="C545">
        <v>78714855</v>
      </c>
      <c r="D545">
        <v>75146974</v>
      </c>
      <c r="E545">
        <v>1</v>
      </c>
      <c r="F545">
        <v>1</v>
      </c>
      <c r="G545">
        <v>1077</v>
      </c>
      <c r="H545">
        <v>3</v>
      </c>
      <c r="I545" t="s">
        <v>851</v>
      </c>
      <c r="J545" t="s">
        <v>852</v>
      </c>
      <c r="K545" t="s">
        <v>853</v>
      </c>
      <c r="L545">
        <v>1346</v>
      </c>
      <c r="N545">
        <v>1009</v>
      </c>
      <c r="O545" t="s">
        <v>520</v>
      </c>
      <c r="P545" t="s">
        <v>520</v>
      </c>
      <c r="Q545">
        <v>1</v>
      </c>
      <c r="X545">
        <v>0.8</v>
      </c>
      <c r="Y545">
        <v>25.8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24</v>
      </c>
      <c r="AG545">
        <v>0.8</v>
      </c>
      <c r="AH545">
        <v>2</v>
      </c>
      <c r="AI545">
        <v>78714861</v>
      </c>
      <c r="AJ545">
        <v>286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ROW(Source!A282)</f>
        <v>282</v>
      </c>
      <c r="B546">
        <v>78714886</v>
      </c>
      <c r="C546">
        <v>78714855</v>
      </c>
      <c r="D546">
        <v>75140742</v>
      </c>
      <c r="E546">
        <v>1</v>
      </c>
      <c r="F546">
        <v>1</v>
      </c>
      <c r="G546">
        <v>1077</v>
      </c>
      <c r="H546">
        <v>3</v>
      </c>
      <c r="I546" t="s">
        <v>854</v>
      </c>
      <c r="J546" t="s">
        <v>855</v>
      </c>
      <c r="K546" t="s">
        <v>856</v>
      </c>
      <c r="L546">
        <v>1348</v>
      </c>
      <c r="N546">
        <v>1009</v>
      </c>
      <c r="O546" t="s">
        <v>182</v>
      </c>
      <c r="P546" t="s">
        <v>182</v>
      </c>
      <c r="Q546">
        <v>1000</v>
      </c>
      <c r="X546">
        <v>5.0000000000000001E-4</v>
      </c>
      <c r="Y546">
        <v>60966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24</v>
      </c>
      <c r="AG546">
        <v>5.0000000000000001E-4</v>
      </c>
      <c r="AH546">
        <v>2</v>
      </c>
      <c r="AI546">
        <v>78714862</v>
      </c>
      <c r="AJ546">
        <v>287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ROW(Source!A282)</f>
        <v>282</v>
      </c>
      <c r="B547">
        <v>78714887</v>
      </c>
      <c r="C547">
        <v>78714855</v>
      </c>
      <c r="D547">
        <v>75140765</v>
      </c>
      <c r="E547">
        <v>1</v>
      </c>
      <c r="F547">
        <v>1</v>
      </c>
      <c r="G547">
        <v>1077</v>
      </c>
      <c r="H547">
        <v>3</v>
      </c>
      <c r="I547" t="s">
        <v>857</v>
      </c>
      <c r="J547" t="s">
        <v>858</v>
      </c>
      <c r="K547" t="s">
        <v>859</v>
      </c>
      <c r="L547">
        <v>1348</v>
      </c>
      <c r="N547">
        <v>1009</v>
      </c>
      <c r="O547" t="s">
        <v>182</v>
      </c>
      <c r="P547" t="s">
        <v>182</v>
      </c>
      <c r="Q547">
        <v>1000</v>
      </c>
      <c r="X547">
        <v>4.0000000000000003E-5</v>
      </c>
      <c r="Y547">
        <v>7982.5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24</v>
      </c>
      <c r="AG547">
        <v>4.0000000000000003E-5</v>
      </c>
      <c r="AH547">
        <v>2</v>
      </c>
      <c r="AI547">
        <v>78714863</v>
      </c>
      <c r="AJ547">
        <v>288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ROW(Source!A282)</f>
        <v>282</v>
      </c>
      <c r="B548">
        <v>78714888</v>
      </c>
      <c r="C548">
        <v>78714855</v>
      </c>
      <c r="D548">
        <v>75163663</v>
      </c>
      <c r="E548">
        <v>1</v>
      </c>
      <c r="F548">
        <v>1</v>
      </c>
      <c r="G548">
        <v>1077</v>
      </c>
      <c r="H548">
        <v>3</v>
      </c>
      <c r="I548" t="s">
        <v>860</v>
      </c>
      <c r="J548" t="s">
        <v>861</v>
      </c>
      <c r="K548" t="s">
        <v>862</v>
      </c>
      <c r="L548">
        <v>1356</v>
      </c>
      <c r="N548">
        <v>1010</v>
      </c>
      <c r="O548" t="s">
        <v>863</v>
      </c>
      <c r="P548" t="s">
        <v>863</v>
      </c>
      <c r="Q548">
        <v>1000</v>
      </c>
      <c r="X548">
        <v>4.0999999999999999E-4</v>
      </c>
      <c r="Y548">
        <v>226.68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24</v>
      </c>
      <c r="AG548">
        <v>4.0999999999999999E-4</v>
      </c>
      <c r="AH548">
        <v>2</v>
      </c>
      <c r="AI548">
        <v>78714864</v>
      </c>
      <c r="AJ548">
        <v>289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ROW(Source!A282)</f>
        <v>282</v>
      </c>
      <c r="B549">
        <v>78714889</v>
      </c>
      <c r="C549">
        <v>78714855</v>
      </c>
      <c r="D549">
        <v>75163324</v>
      </c>
      <c r="E549">
        <v>1</v>
      </c>
      <c r="F549">
        <v>1</v>
      </c>
      <c r="G549">
        <v>1077</v>
      </c>
      <c r="H549">
        <v>3</v>
      </c>
      <c r="I549" t="s">
        <v>864</v>
      </c>
      <c r="J549" t="s">
        <v>865</v>
      </c>
      <c r="K549" t="s">
        <v>866</v>
      </c>
      <c r="L549">
        <v>1301</v>
      </c>
      <c r="N549">
        <v>1003</v>
      </c>
      <c r="O549" t="s">
        <v>104</v>
      </c>
      <c r="P549" t="s">
        <v>104</v>
      </c>
      <c r="Q549">
        <v>1</v>
      </c>
      <c r="X549">
        <v>0.96</v>
      </c>
      <c r="Y549">
        <v>0.7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24</v>
      </c>
      <c r="AG549">
        <v>0.96</v>
      </c>
      <c r="AH549">
        <v>2</v>
      </c>
      <c r="AI549">
        <v>78714865</v>
      </c>
      <c r="AJ549">
        <v>290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ROW(Source!A282)</f>
        <v>282</v>
      </c>
      <c r="B550">
        <v>78714890</v>
      </c>
      <c r="C550">
        <v>78714855</v>
      </c>
      <c r="D550">
        <v>75163326</v>
      </c>
      <c r="E550">
        <v>1</v>
      </c>
      <c r="F550">
        <v>1</v>
      </c>
      <c r="G550">
        <v>1077</v>
      </c>
      <c r="H550">
        <v>3</v>
      </c>
      <c r="I550" t="s">
        <v>867</v>
      </c>
      <c r="J550" t="s">
        <v>868</v>
      </c>
      <c r="K550" t="s">
        <v>869</v>
      </c>
      <c r="L550">
        <v>1356</v>
      </c>
      <c r="N550">
        <v>1010</v>
      </c>
      <c r="O550" t="s">
        <v>863</v>
      </c>
      <c r="P550" t="s">
        <v>863</v>
      </c>
      <c r="Q550">
        <v>1000</v>
      </c>
      <c r="X550">
        <v>8.3199999999999993E-3</v>
      </c>
      <c r="Y550">
        <v>6.44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24</v>
      </c>
      <c r="AG550">
        <v>8.3199999999999993E-3</v>
      </c>
      <c r="AH550">
        <v>2</v>
      </c>
      <c r="AI550">
        <v>78714866</v>
      </c>
      <c r="AJ550">
        <v>291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ROW(Source!A282)</f>
        <v>282</v>
      </c>
      <c r="B551">
        <v>78714891</v>
      </c>
      <c r="C551">
        <v>78714855</v>
      </c>
      <c r="D551">
        <v>75115854</v>
      </c>
      <c r="E551">
        <v>1077</v>
      </c>
      <c r="F551">
        <v>1</v>
      </c>
      <c r="G551">
        <v>1077</v>
      </c>
      <c r="H551">
        <v>3</v>
      </c>
      <c r="I551" t="s">
        <v>988</v>
      </c>
      <c r="J551" t="s">
        <v>3</v>
      </c>
      <c r="K551" t="s">
        <v>989</v>
      </c>
      <c r="L551">
        <v>1303</v>
      </c>
      <c r="N551">
        <v>1003</v>
      </c>
      <c r="O551" t="s">
        <v>541</v>
      </c>
      <c r="P551" t="s">
        <v>541</v>
      </c>
      <c r="Q551">
        <v>1000</v>
      </c>
      <c r="X551">
        <v>0.10199999999999999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24</v>
      </c>
      <c r="AG551">
        <v>0.10199999999999999</v>
      </c>
      <c r="AH551">
        <v>3</v>
      </c>
      <c r="AI551">
        <v>-1</v>
      </c>
      <c r="AJ551" t="s">
        <v>3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ROW(Source!A282)</f>
        <v>282</v>
      </c>
      <c r="B552">
        <v>78714892</v>
      </c>
      <c r="C552">
        <v>78714855</v>
      </c>
      <c r="D552">
        <v>75120956</v>
      </c>
      <c r="E552">
        <v>1077</v>
      </c>
      <c r="F552">
        <v>1</v>
      </c>
      <c r="G552">
        <v>1077</v>
      </c>
      <c r="H552">
        <v>3</v>
      </c>
      <c r="I552" t="s">
        <v>990</v>
      </c>
      <c r="J552" t="s">
        <v>3</v>
      </c>
      <c r="K552" t="s">
        <v>991</v>
      </c>
      <c r="L552">
        <v>1354</v>
      </c>
      <c r="N552">
        <v>1010</v>
      </c>
      <c r="O552" t="s">
        <v>151</v>
      </c>
      <c r="P552" t="s">
        <v>151</v>
      </c>
      <c r="Q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 t="s">
        <v>24</v>
      </c>
      <c r="AG552">
        <v>0</v>
      </c>
      <c r="AH552">
        <v>3</v>
      </c>
      <c r="AI552">
        <v>-1</v>
      </c>
      <c r="AJ552" t="s">
        <v>3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ROW(Source!A283)</f>
        <v>283</v>
      </c>
      <c r="B553">
        <v>78714918</v>
      </c>
      <c r="C553">
        <v>78714893</v>
      </c>
      <c r="D553">
        <v>75094012</v>
      </c>
      <c r="E553">
        <v>1077</v>
      </c>
      <c r="F553">
        <v>1</v>
      </c>
      <c r="G553">
        <v>1077</v>
      </c>
      <c r="H553">
        <v>1</v>
      </c>
      <c r="I553" t="s">
        <v>753</v>
      </c>
      <c r="J553" t="s">
        <v>3</v>
      </c>
      <c r="K553" t="s">
        <v>754</v>
      </c>
      <c r="L553">
        <v>1191</v>
      </c>
      <c r="N553">
        <v>1013</v>
      </c>
      <c r="O553" t="s">
        <v>755</v>
      </c>
      <c r="P553" t="s">
        <v>755</v>
      </c>
      <c r="Q553">
        <v>1</v>
      </c>
      <c r="X553">
        <v>10.7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1</v>
      </c>
      <c r="AF553" t="s">
        <v>34</v>
      </c>
      <c r="AG553">
        <v>11.77</v>
      </c>
      <c r="AH553">
        <v>2</v>
      </c>
      <c r="AI553">
        <v>78714894</v>
      </c>
      <c r="AJ553">
        <v>292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ROW(Source!A283)</f>
        <v>283</v>
      </c>
      <c r="B554">
        <v>78714919</v>
      </c>
      <c r="C554">
        <v>78714893</v>
      </c>
      <c r="D554">
        <v>75171515</v>
      </c>
      <c r="E554">
        <v>1</v>
      </c>
      <c r="F554">
        <v>1</v>
      </c>
      <c r="G554">
        <v>1077</v>
      </c>
      <c r="H554">
        <v>2</v>
      </c>
      <c r="I554" t="s">
        <v>785</v>
      </c>
      <c r="J554" t="s">
        <v>786</v>
      </c>
      <c r="K554" t="s">
        <v>787</v>
      </c>
      <c r="L554">
        <v>1368</v>
      </c>
      <c r="N554">
        <v>1011</v>
      </c>
      <c r="O554" t="s">
        <v>759</v>
      </c>
      <c r="P554" t="s">
        <v>759</v>
      </c>
      <c r="Q554">
        <v>1</v>
      </c>
      <c r="X554">
        <v>0.35</v>
      </c>
      <c r="Y554">
        <v>0</v>
      </c>
      <c r="Z554">
        <v>83.1</v>
      </c>
      <c r="AA554">
        <v>12.62</v>
      </c>
      <c r="AB554">
        <v>0</v>
      </c>
      <c r="AC554">
        <v>0</v>
      </c>
      <c r="AD554">
        <v>1</v>
      </c>
      <c r="AE554">
        <v>0</v>
      </c>
      <c r="AF554" t="s">
        <v>34</v>
      </c>
      <c r="AG554">
        <v>0.38500000000000001</v>
      </c>
      <c r="AH554">
        <v>2</v>
      </c>
      <c r="AI554">
        <v>78714895</v>
      </c>
      <c r="AJ554">
        <v>293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ROW(Source!A283)</f>
        <v>283</v>
      </c>
      <c r="B555">
        <v>78714920</v>
      </c>
      <c r="C555">
        <v>78714893</v>
      </c>
      <c r="D555">
        <v>75170841</v>
      </c>
      <c r="E555">
        <v>1</v>
      </c>
      <c r="F555">
        <v>1</v>
      </c>
      <c r="G555">
        <v>1077</v>
      </c>
      <c r="H555">
        <v>2</v>
      </c>
      <c r="I555" t="s">
        <v>842</v>
      </c>
      <c r="J555" t="s">
        <v>843</v>
      </c>
      <c r="K555" t="s">
        <v>844</v>
      </c>
      <c r="L555">
        <v>1368</v>
      </c>
      <c r="N555">
        <v>1011</v>
      </c>
      <c r="O555" t="s">
        <v>759</v>
      </c>
      <c r="P555" t="s">
        <v>759</v>
      </c>
      <c r="Q555">
        <v>1</v>
      </c>
      <c r="X555">
        <v>2.4</v>
      </c>
      <c r="Y555">
        <v>0</v>
      </c>
      <c r="Z555">
        <v>2.27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34</v>
      </c>
      <c r="AG555">
        <v>2.64</v>
      </c>
      <c r="AH555">
        <v>2</v>
      </c>
      <c r="AI555">
        <v>78714896</v>
      </c>
      <c r="AJ555">
        <v>294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ROW(Source!A283)</f>
        <v>283</v>
      </c>
      <c r="B556">
        <v>78714921</v>
      </c>
      <c r="C556">
        <v>78714893</v>
      </c>
      <c r="D556">
        <v>75170851</v>
      </c>
      <c r="E556">
        <v>1</v>
      </c>
      <c r="F556">
        <v>1</v>
      </c>
      <c r="G556">
        <v>1077</v>
      </c>
      <c r="H556">
        <v>2</v>
      </c>
      <c r="I556" t="s">
        <v>845</v>
      </c>
      <c r="J556" t="s">
        <v>846</v>
      </c>
      <c r="K556" t="s">
        <v>847</v>
      </c>
      <c r="L556">
        <v>1368</v>
      </c>
      <c r="N556">
        <v>1011</v>
      </c>
      <c r="O556" t="s">
        <v>759</v>
      </c>
      <c r="P556" t="s">
        <v>759</v>
      </c>
      <c r="Q556">
        <v>1</v>
      </c>
      <c r="X556">
        <v>2.5</v>
      </c>
      <c r="Y556">
        <v>0</v>
      </c>
      <c r="Z556">
        <v>0.73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34</v>
      </c>
      <c r="AG556">
        <v>2.75</v>
      </c>
      <c r="AH556">
        <v>2</v>
      </c>
      <c r="AI556">
        <v>78714897</v>
      </c>
      <c r="AJ556">
        <v>295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ROW(Source!A283)</f>
        <v>283</v>
      </c>
      <c r="B557">
        <v>78714922</v>
      </c>
      <c r="C557">
        <v>78714893</v>
      </c>
      <c r="D557">
        <v>75140463</v>
      </c>
      <c r="E557">
        <v>1</v>
      </c>
      <c r="F557">
        <v>1</v>
      </c>
      <c r="G557">
        <v>1077</v>
      </c>
      <c r="H557">
        <v>3</v>
      </c>
      <c r="I557" t="s">
        <v>848</v>
      </c>
      <c r="J557" t="s">
        <v>849</v>
      </c>
      <c r="K557" t="s">
        <v>850</v>
      </c>
      <c r="L557">
        <v>1348</v>
      </c>
      <c r="N557">
        <v>1009</v>
      </c>
      <c r="O557" t="s">
        <v>182</v>
      </c>
      <c r="P557" t="s">
        <v>182</v>
      </c>
      <c r="Q557">
        <v>1000</v>
      </c>
      <c r="X557">
        <v>6.0000000000000002E-5</v>
      </c>
      <c r="Y557">
        <v>11242.42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6.0000000000000002E-5</v>
      </c>
      <c r="AH557">
        <v>2</v>
      </c>
      <c r="AI557">
        <v>78714898</v>
      </c>
      <c r="AJ557">
        <v>296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ROW(Source!A283)</f>
        <v>283</v>
      </c>
      <c r="B558">
        <v>78714923</v>
      </c>
      <c r="C558">
        <v>78714893</v>
      </c>
      <c r="D558">
        <v>75146974</v>
      </c>
      <c r="E558">
        <v>1</v>
      </c>
      <c r="F558">
        <v>1</v>
      </c>
      <c r="G558">
        <v>1077</v>
      </c>
      <c r="H558">
        <v>3</v>
      </c>
      <c r="I558" t="s">
        <v>851</v>
      </c>
      <c r="J558" t="s">
        <v>852</v>
      </c>
      <c r="K558" t="s">
        <v>853</v>
      </c>
      <c r="L558">
        <v>1346</v>
      </c>
      <c r="N558">
        <v>1009</v>
      </c>
      <c r="O558" t="s">
        <v>520</v>
      </c>
      <c r="P558" t="s">
        <v>520</v>
      </c>
      <c r="Q558">
        <v>1</v>
      </c>
      <c r="X558">
        <v>0.8</v>
      </c>
      <c r="Y558">
        <v>25.8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2</v>
      </c>
      <c r="AI558">
        <v>78714899</v>
      </c>
      <c r="AJ558">
        <v>297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ROW(Source!A283)</f>
        <v>283</v>
      </c>
      <c r="B559">
        <v>78714924</v>
      </c>
      <c r="C559">
        <v>78714893</v>
      </c>
      <c r="D559">
        <v>75140742</v>
      </c>
      <c r="E559">
        <v>1</v>
      </c>
      <c r="F559">
        <v>1</v>
      </c>
      <c r="G559">
        <v>1077</v>
      </c>
      <c r="H559">
        <v>3</v>
      </c>
      <c r="I559" t="s">
        <v>854</v>
      </c>
      <c r="J559" t="s">
        <v>855</v>
      </c>
      <c r="K559" t="s">
        <v>856</v>
      </c>
      <c r="L559">
        <v>1348</v>
      </c>
      <c r="N559">
        <v>1009</v>
      </c>
      <c r="O559" t="s">
        <v>182</v>
      </c>
      <c r="P559" t="s">
        <v>182</v>
      </c>
      <c r="Q559">
        <v>1000</v>
      </c>
      <c r="X559">
        <v>5.0000000000000001E-4</v>
      </c>
      <c r="Y559">
        <v>60966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5.0000000000000001E-4</v>
      </c>
      <c r="AH559">
        <v>2</v>
      </c>
      <c r="AI559">
        <v>78714900</v>
      </c>
      <c r="AJ559">
        <v>298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ROW(Source!A283)</f>
        <v>283</v>
      </c>
      <c r="B560">
        <v>78714925</v>
      </c>
      <c r="C560">
        <v>78714893</v>
      </c>
      <c r="D560">
        <v>75140765</v>
      </c>
      <c r="E560">
        <v>1</v>
      </c>
      <c r="F560">
        <v>1</v>
      </c>
      <c r="G560">
        <v>1077</v>
      </c>
      <c r="H560">
        <v>3</v>
      </c>
      <c r="I560" t="s">
        <v>857</v>
      </c>
      <c r="J560" t="s">
        <v>858</v>
      </c>
      <c r="K560" t="s">
        <v>859</v>
      </c>
      <c r="L560">
        <v>1348</v>
      </c>
      <c r="N560">
        <v>1009</v>
      </c>
      <c r="O560" t="s">
        <v>182</v>
      </c>
      <c r="P560" t="s">
        <v>182</v>
      </c>
      <c r="Q560">
        <v>1000</v>
      </c>
      <c r="X560">
        <v>4.0000000000000003E-5</v>
      </c>
      <c r="Y560">
        <v>7982.5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4.0000000000000003E-5</v>
      </c>
      <c r="AH560">
        <v>2</v>
      </c>
      <c r="AI560">
        <v>78714901</v>
      </c>
      <c r="AJ560">
        <v>299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ROW(Source!A283)</f>
        <v>283</v>
      </c>
      <c r="B561">
        <v>78714926</v>
      </c>
      <c r="C561">
        <v>78714893</v>
      </c>
      <c r="D561">
        <v>75163663</v>
      </c>
      <c r="E561">
        <v>1</v>
      </c>
      <c r="F561">
        <v>1</v>
      </c>
      <c r="G561">
        <v>1077</v>
      </c>
      <c r="H561">
        <v>3</v>
      </c>
      <c r="I561" t="s">
        <v>860</v>
      </c>
      <c r="J561" t="s">
        <v>861</v>
      </c>
      <c r="K561" t="s">
        <v>862</v>
      </c>
      <c r="L561">
        <v>1356</v>
      </c>
      <c r="N561">
        <v>1010</v>
      </c>
      <c r="O561" t="s">
        <v>863</v>
      </c>
      <c r="P561" t="s">
        <v>863</v>
      </c>
      <c r="Q561">
        <v>1000</v>
      </c>
      <c r="X561">
        <v>4.0999999999999999E-4</v>
      </c>
      <c r="Y561">
        <v>226.68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4.0999999999999999E-4</v>
      </c>
      <c r="AH561">
        <v>2</v>
      </c>
      <c r="AI561">
        <v>78714902</v>
      </c>
      <c r="AJ561">
        <v>300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ROW(Source!A283)</f>
        <v>283</v>
      </c>
      <c r="B562">
        <v>78714927</v>
      </c>
      <c r="C562">
        <v>78714893</v>
      </c>
      <c r="D562">
        <v>75163324</v>
      </c>
      <c r="E562">
        <v>1</v>
      </c>
      <c r="F562">
        <v>1</v>
      </c>
      <c r="G562">
        <v>1077</v>
      </c>
      <c r="H562">
        <v>3</v>
      </c>
      <c r="I562" t="s">
        <v>864</v>
      </c>
      <c r="J562" t="s">
        <v>865</v>
      </c>
      <c r="K562" t="s">
        <v>866</v>
      </c>
      <c r="L562">
        <v>1301</v>
      </c>
      <c r="N562">
        <v>1003</v>
      </c>
      <c r="O562" t="s">
        <v>104</v>
      </c>
      <c r="P562" t="s">
        <v>104</v>
      </c>
      <c r="Q562">
        <v>1</v>
      </c>
      <c r="X562">
        <v>0.96</v>
      </c>
      <c r="Y562">
        <v>0.7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0.96</v>
      </c>
      <c r="AH562">
        <v>2</v>
      </c>
      <c r="AI562">
        <v>78714903</v>
      </c>
      <c r="AJ562">
        <v>301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ROW(Source!A283)</f>
        <v>283</v>
      </c>
      <c r="B563">
        <v>78714928</v>
      </c>
      <c r="C563">
        <v>78714893</v>
      </c>
      <c r="D563">
        <v>75163326</v>
      </c>
      <c r="E563">
        <v>1</v>
      </c>
      <c r="F563">
        <v>1</v>
      </c>
      <c r="G563">
        <v>1077</v>
      </c>
      <c r="H563">
        <v>3</v>
      </c>
      <c r="I563" t="s">
        <v>867</v>
      </c>
      <c r="J563" t="s">
        <v>868</v>
      </c>
      <c r="K563" t="s">
        <v>869</v>
      </c>
      <c r="L563">
        <v>1356</v>
      </c>
      <c r="N563">
        <v>1010</v>
      </c>
      <c r="O563" t="s">
        <v>863</v>
      </c>
      <c r="P563" t="s">
        <v>863</v>
      </c>
      <c r="Q563">
        <v>1000</v>
      </c>
      <c r="X563">
        <v>8.3199999999999993E-3</v>
      </c>
      <c r="Y563">
        <v>6.44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8.3199999999999993E-3</v>
      </c>
      <c r="AH563">
        <v>2</v>
      </c>
      <c r="AI563">
        <v>78714904</v>
      </c>
      <c r="AJ563">
        <v>302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ROW(Source!A283)</f>
        <v>283</v>
      </c>
      <c r="B564">
        <v>78714929</v>
      </c>
      <c r="C564">
        <v>78714893</v>
      </c>
      <c r="D564">
        <v>75115854</v>
      </c>
      <c r="E564">
        <v>1077</v>
      </c>
      <c r="F564">
        <v>1</v>
      </c>
      <c r="G564">
        <v>1077</v>
      </c>
      <c r="H564">
        <v>3</v>
      </c>
      <c r="I564" t="s">
        <v>988</v>
      </c>
      <c r="J564" t="s">
        <v>3</v>
      </c>
      <c r="K564" t="s">
        <v>989</v>
      </c>
      <c r="L564">
        <v>1303</v>
      </c>
      <c r="N564">
        <v>1003</v>
      </c>
      <c r="O564" t="s">
        <v>541</v>
      </c>
      <c r="P564" t="s">
        <v>541</v>
      </c>
      <c r="Q564">
        <v>1000</v>
      </c>
      <c r="X564">
        <v>0.10199999999999999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 t="s">
        <v>3</v>
      </c>
      <c r="AG564">
        <v>0.10199999999999999</v>
      </c>
      <c r="AH564">
        <v>3</v>
      </c>
      <c r="AI564">
        <v>-1</v>
      </c>
      <c r="AJ564" t="s">
        <v>3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ROW(Source!A283)</f>
        <v>283</v>
      </c>
      <c r="B565">
        <v>78714930</v>
      </c>
      <c r="C565">
        <v>78714893</v>
      </c>
      <c r="D565">
        <v>75120956</v>
      </c>
      <c r="E565">
        <v>1077</v>
      </c>
      <c r="F565">
        <v>1</v>
      </c>
      <c r="G565">
        <v>1077</v>
      </c>
      <c r="H565">
        <v>3</v>
      </c>
      <c r="I565" t="s">
        <v>990</v>
      </c>
      <c r="J565" t="s">
        <v>3</v>
      </c>
      <c r="K565" t="s">
        <v>991</v>
      </c>
      <c r="L565">
        <v>1354</v>
      </c>
      <c r="N565">
        <v>1010</v>
      </c>
      <c r="O565" t="s">
        <v>151</v>
      </c>
      <c r="P565" t="s">
        <v>151</v>
      </c>
      <c r="Q565">
        <v>1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 t="s">
        <v>3</v>
      </c>
      <c r="AG565">
        <v>0</v>
      </c>
      <c r="AH565">
        <v>3</v>
      </c>
      <c r="AI565">
        <v>-1</v>
      </c>
      <c r="AJ565" t="s">
        <v>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ROW(Source!A284)</f>
        <v>284</v>
      </c>
      <c r="B566">
        <v>78714956</v>
      </c>
      <c r="C566">
        <v>78714931</v>
      </c>
      <c r="D566">
        <v>75094012</v>
      </c>
      <c r="E566">
        <v>1077</v>
      </c>
      <c r="F566">
        <v>1</v>
      </c>
      <c r="G566">
        <v>1077</v>
      </c>
      <c r="H566">
        <v>1</v>
      </c>
      <c r="I566" t="s">
        <v>753</v>
      </c>
      <c r="J566" t="s">
        <v>3</v>
      </c>
      <c r="K566" t="s">
        <v>754</v>
      </c>
      <c r="L566">
        <v>1191</v>
      </c>
      <c r="N566">
        <v>1013</v>
      </c>
      <c r="O566" t="s">
        <v>755</v>
      </c>
      <c r="P566" t="s">
        <v>755</v>
      </c>
      <c r="Q566">
        <v>1</v>
      </c>
      <c r="X566">
        <v>6.31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1</v>
      </c>
      <c r="AF566" t="s">
        <v>91</v>
      </c>
      <c r="AG566">
        <v>8.3292000000000002</v>
      </c>
      <c r="AH566">
        <v>2</v>
      </c>
      <c r="AI566">
        <v>78714932</v>
      </c>
      <c r="AJ566">
        <v>303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ROW(Source!A284)</f>
        <v>284</v>
      </c>
      <c r="B567">
        <v>78714957</v>
      </c>
      <c r="C567">
        <v>78714931</v>
      </c>
      <c r="D567">
        <v>75171515</v>
      </c>
      <c r="E567">
        <v>1</v>
      </c>
      <c r="F567">
        <v>1</v>
      </c>
      <c r="G567">
        <v>1077</v>
      </c>
      <c r="H567">
        <v>2</v>
      </c>
      <c r="I567" t="s">
        <v>785</v>
      </c>
      <c r="J567" t="s">
        <v>786</v>
      </c>
      <c r="K567" t="s">
        <v>787</v>
      </c>
      <c r="L567">
        <v>1368</v>
      </c>
      <c r="N567">
        <v>1011</v>
      </c>
      <c r="O567" t="s">
        <v>759</v>
      </c>
      <c r="P567" t="s">
        <v>759</v>
      </c>
      <c r="Q567">
        <v>1</v>
      </c>
      <c r="X567">
        <v>0.35</v>
      </c>
      <c r="Y567">
        <v>0</v>
      </c>
      <c r="Z567">
        <v>83.1</v>
      </c>
      <c r="AA567">
        <v>12.62</v>
      </c>
      <c r="AB567">
        <v>0</v>
      </c>
      <c r="AC567">
        <v>0</v>
      </c>
      <c r="AD567">
        <v>1</v>
      </c>
      <c r="AE567">
        <v>0</v>
      </c>
      <c r="AF567" t="s">
        <v>91</v>
      </c>
      <c r="AG567">
        <v>0.46200000000000002</v>
      </c>
      <c r="AH567">
        <v>2</v>
      </c>
      <c r="AI567">
        <v>78714933</v>
      </c>
      <c r="AJ567">
        <v>304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ROW(Source!A284)</f>
        <v>284</v>
      </c>
      <c r="B568">
        <v>78714958</v>
      </c>
      <c r="C568">
        <v>78714931</v>
      </c>
      <c r="D568">
        <v>75170841</v>
      </c>
      <c r="E568">
        <v>1</v>
      </c>
      <c r="F568">
        <v>1</v>
      </c>
      <c r="G568">
        <v>1077</v>
      </c>
      <c r="H568">
        <v>2</v>
      </c>
      <c r="I568" t="s">
        <v>842</v>
      </c>
      <c r="J568" t="s">
        <v>843</v>
      </c>
      <c r="K568" t="s">
        <v>844</v>
      </c>
      <c r="L568">
        <v>1368</v>
      </c>
      <c r="N568">
        <v>1011</v>
      </c>
      <c r="O568" t="s">
        <v>759</v>
      </c>
      <c r="P568" t="s">
        <v>759</v>
      </c>
      <c r="Q568">
        <v>1</v>
      </c>
      <c r="X568">
        <v>1.47</v>
      </c>
      <c r="Y568">
        <v>0</v>
      </c>
      <c r="Z568">
        <v>2.27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91</v>
      </c>
      <c r="AG568">
        <v>1.9403999999999999</v>
      </c>
      <c r="AH568">
        <v>2</v>
      </c>
      <c r="AI568">
        <v>78714934</v>
      </c>
      <c r="AJ568">
        <v>305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ROW(Source!A284)</f>
        <v>284</v>
      </c>
      <c r="B569">
        <v>78714959</v>
      </c>
      <c r="C569">
        <v>78714931</v>
      </c>
      <c r="D569">
        <v>75170851</v>
      </c>
      <c r="E569">
        <v>1</v>
      </c>
      <c r="F569">
        <v>1</v>
      </c>
      <c r="G569">
        <v>1077</v>
      </c>
      <c r="H569">
        <v>2</v>
      </c>
      <c r="I569" t="s">
        <v>845</v>
      </c>
      <c r="J569" t="s">
        <v>846</v>
      </c>
      <c r="K569" t="s">
        <v>847</v>
      </c>
      <c r="L569">
        <v>1368</v>
      </c>
      <c r="N569">
        <v>1011</v>
      </c>
      <c r="O569" t="s">
        <v>759</v>
      </c>
      <c r="P569" t="s">
        <v>759</v>
      </c>
      <c r="Q569">
        <v>1</v>
      </c>
      <c r="X569">
        <v>1.47</v>
      </c>
      <c r="Y569">
        <v>0</v>
      </c>
      <c r="Z569">
        <v>0.73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91</v>
      </c>
      <c r="AG569">
        <v>1.9403999999999999</v>
      </c>
      <c r="AH569">
        <v>2</v>
      </c>
      <c r="AI569">
        <v>78714935</v>
      </c>
      <c r="AJ569">
        <v>306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ROW(Source!A284)</f>
        <v>284</v>
      </c>
      <c r="B570">
        <v>78714960</v>
      </c>
      <c r="C570">
        <v>78714931</v>
      </c>
      <c r="D570">
        <v>75140463</v>
      </c>
      <c r="E570">
        <v>1</v>
      </c>
      <c r="F570">
        <v>1</v>
      </c>
      <c r="G570">
        <v>1077</v>
      </c>
      <c r="H570">
        <v>3</v>
      </c>
      <c r="I570" t="s">
        <v>848</v>
      </c>
      <c r="J570" t="s">
        <v>849</v>
      </c>
      <c r="K570" t="s">
        <v>850</v>
      </c>
      <c r="L570">
        <v>1348</v>
      </c>
      <c r="N570">
        <v>1009</v>
      </c>
      <c r="O570" t="s">
        <v>182</v>
      </c>
      <c r="P570" t="s">
        <v>182</v>
      </c>
      <c r="Q570">
        <v>1000</v>
      </c>
      <c r="X570">
        <v>6.0000000000000002E-5</v>
      </c>
      <c r="Y570">
        <v>11242.42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24</v>
      </c>
      <c r="AG570">
        <v>6.0000000000000002E-5</v>
      </c>
      <c r="AH570">
        <v>2</v>
      </c>
      <c r="AI570">
        <v>78714936</v>
      </c>
      <c r="AJ570">
        <v>307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ROW(Source!A284)</f>
        <v>284</v>
      </c>
      <c r="B571">
        <v>78714961</v>
      </c>
      <c r="C571">
        <v>78714931</v>
      </c>
      <c r="D571">
        <v>75146974</v>
      </c>
      <c r="E571">
        <v>1</v>
      </c>
      <c r="F571">
        <v>1</v>
      </c>
      <c r="G571">
        <v>1077</v>
      </c>
      <c r="H571">
        <v>3</v>
      </c>
      <c r="I571" t="s">
        <v>851</v>
      </c>
      <c r="J571" t="s">
        <v>852</v>
      </c>
      <c r="K571" t="s">
        <v>853</v>
      </c>
      <c r="L571">
        <v>1346</v>
      </c>
      <c r="N571">
        <v>1009</v>
      </c>
      <c r="O571" t="s">
        <v>520</v>
      </c>
      <c r="P571" t="s">
        <v>520</v>
      </c>
      <c r="Q571">
        <v>1</v>
      </c>
      <c r="X571">
        <v>0.8</v>
      </c>
      <c r="Y571">
        <v>25.8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24</v>
      </c>
      <c r="AG571">
        <v>0.8</v>
      </c>
      <c r="AH571">
        <v>2</v>
      </c>
      <c r="AI571">
        <v>78714937</v>
      </c>
      <c r="AJ571">
        <v>308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ROW(Source!A284)</f>
        <v>284</v>
      </c>
      <c r="B572">
        <v>78714962</v>
      </c>
      <c r="C572">
        <v>78714931</v>
      </c>
      <c r="D572">
        <v>75140742</v>
      </c>
      <c r="E572">
        <v>1</v>
      </c>
      <c r="F572">
        <v>1</v>
      </c>
      <c r="G572">
        <v>1077</v>
      </c>
      <c r="H572">
        <v>3</v>
      </c>
      <c r="I572" t="s">
        <v>854</v>
      </c>
      <c r="J572" t="s">
        <v>855</v>
      </c>
      <c r="K572" t="s">
        <v>856</v>
      </c>
      <c r="L572">
        <v>1348</v>
      </c>
      <c r="N572">
        <v>1009</v>
      </c>
      <c r="O572" t="s">
        <v>182</v>
      </c>
      <c r="P572" t="s">
        <v>182</v>
      </c>
      <c r="Q572">
        <v>1000</v>
      </c>
      <c r="X572">
        <v>5.0000000000000001E-4</v>
      </c>
      <c r="Y572">
        <v>60966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24</v>
      </c>
      <c r="AG572">
        <v>5.0000000000000001E-4</v>
      </c>
      <c r="AH572">
        <v>2</v>
      </c>
      <c r="AI572">
        <v>78714938</v>
      </c>
      <c r="AJ572">
        <v>309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ROW(Source!A284)</f>
        <v>284</v>
      </c>
      <c r="B573">
        <v>78714963</v>
      </c>
      <c r="C573">
        <v>78714931</v>
      </c>
      <c r="D573">
        <v>75140765</v>
      </c>
      <c r="E573">
        <v>1</v>
      </c>
      <c r="F573">
        <v>1</v>
      </c>
      <c r="G573">
        <v>1077</v>
      </c>
      <c r="H573">
        <v>3</v>
      </c>
      <c r="I573" t="s">
        <v>857</v>
      </c>
      <c r="J573" t="s">
        <v>858</v>
      </c>
      <c r="K573" t="s">
        <v>859</v>
      </c>
      <c r="L573">
        <v>1348</v>
      </c>
      <c r="N573">
        <v>1009</v>
      </c>
      <c r="O573" t="s">
        <v>182</v>
      </c>
      <c r="P573" t="s">
        <v>182</v>
      </c>
      <c r="Q573">
        <v>1000</v>
      </c>
      <c r="X573">
        <v>4.0000000000000003E-5</v>
      </c>
      <c r="Y573">
        <v>7982.5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24</v>
      </c>
      <c r="AG573">
        <v>4.0000000000000003E-5</v>
      </c>
      <c r="AH573">
        <v>2</v>
      </c>
      <c r="AI573">
        <v>78714939</v>
      </c>
      <c r="AJ573">
        <v>310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ROW(Source!A284)</f>
        <v>284</v>
      </c>
      <c r="B574">
        <v>78714964</v>
      </c>
      <c r="C574">
        <v>78714931</v>
      </c>
      <c r="D574">
        <v>75163663</v>
      </c>
      <c r="E574">
        <v>1</v>
      </c>
      <c r="F574">
        <v>1</v>
      </c>
      <c r="G574">
        <v>1077</v>
      </c>
      <c r="H574">
        <v>3</v>
      </c>
      <c r="I574" t="s">
        <v>860</v>
      </c>
      <c r="J574" t="s">
        <v>861</v>
      </c>
      <c r="K574" t="s">
        <v>862</v>
      </c>
      <c r="L574">
        <v>1356</v>
      </c>
      <c r="N574">
        <v>1010</v>
      </c>
      <c r="O574" t="s">
        <v>863</v>
      </c>
      <c r="P574" t="s">
        <v>863</v>
      </c>
      <c r="Q574">
        <v>1000</v>
      </c>
      <c r="X574">
        <v>4.0000000000000001E-3</v>
      </c>
      <c r="Y574">
        <v>226.68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24</v>
      </c>
      <c r="AG574">
        <v>4.0000000000000001E-3</v>
      </c>
      <c r="AH574">
        <v>2</v>
      </c>
      <c r="AI574">
        <v>78714940</v>
      </c>
      <c r="AJ574">
        <v>311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ROW(Source!A284)</f>
        <v>284</v>
      </c>
      <c r="B575">
        <v>78714965</v>
      </c>
      <c r="C575">
        <v>78714931</v>
      </c>
      <c r="D575">
        <v>75163324</v>
      </c>
      <c r="E575">
        <v>1</v>
      </c>
      <c r="F575">
        <v>1</v>
      </c>
      <c r="G575">
        <v>1077</v>
      </c>
      <c r="H575">
        <v>3</v>
      </c>
      <c r="I575" t="s">
        <v>864</v>
      </c>
      <c r="J575" t="s">
        <v>865</v>
      </c>
      <c r="K575" t="s">
        <v>866</v>
      </c>
      <c r="L575">
        <v>1301</v>
      </c>
      <c r="N575">
        <v>1003</v>
      </c>
      <c r="O575" t="s">
        <v>104</v>
      </c>
      <c r="P575" t="s">
        <v>104</v>
      </c>
      <c r="Q575">
        <v>1</v>
      </c>
      <c r="X575">
        <v>0.96</v>
      </c>
      <c r="Y575">
        <v>0.7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24</v>
      </c>
      <c r="AG575">
        <v>0.96</v>
      </c>
      <c r="AH575">
        <v>2</v>
      </c>
      <c r="AI575">
        <v>78714941</v>
      </c>
      <c r="AJ575">
        <v>312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ROW(Source!A284)</f>
        <v>284</v>
      </c>
      <c r="B576">
        <v>78714966</v>
      </c>
      <c r="C576">
        <v>78714931</v>
      </c>
      <c r="D576">
        <v>75163326</v>
      </c>
      <c r="E576">
        <v>1</v>
      </c>
      <c r="F576">
        <v>1</v>
      </c>
      <c r="G576">
        <v>1077</v>
      </c>
      <c r="H576">
        <v>3</v>
      </c>
      <c r="I576" t="s">
        <v>867</v>
      </c>
      <c r="J576" t="s">
        <v>868</v>
      </c>
      <c r="K576" t="s">
        <v>869</v>
      </c>
      <c r="L576">
        <v>1356</v>
      </c>
      <c r="N576">
        <v>1010</v>
      </c>
      <c r="O576" t="s">
        <v>863</v>
      </c>
      <c r="P576" t="s">
        <v>863</v>
      </c>
      <c r="Q576">
        <v>1000</v>
      </c>
      <c r="X576">
        <v>8.3199999999999993E-3</v>
      </c>
      <c r="Y576">
        <v>6.44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24</v>
      </c>
      <c r="AG576">
        <v>8.3199999999999993E-3</v>
      </c>
      <c r="AH576">
        <v>2</v>
      </c>
      <c r="AI576">
        <v>78714942</v>
      </c>
      <c r="AJ576">
        <v>313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ROW(Source!A284)</f>
        <v>284</v>
      </c>
      <c r="B577">
        <v>78714967</v>
      </c>
      <c r="C577">
        <v>78714931</v>
      </c>
      <c r="D577">
        <v>75115854</v>
      </c>
      <c r="E577">
        <v>1077</v>
      </c>
      <c r="F577">
        <v>1</v>
      </c>
      <c r="G577">
        <v>1077</v>
      </c>
      <c r="H577">
        <v>3</v>
      </c>
      <c r="I577" t="s">
        <v>988</v>
      </c>
      <c r="J577" t="s">
        <v>3</v>
      </c>
      <c r="K577" t="s">
        <v>989</v>
      </c>
      <c r="L577">
        <v>1303</v>
      </c>
      <c r="N577">
        <v>1003</v>
      </c>
      <c r="O577" t="s">
        <v>541</v>
      </c>
      <c r="P577" t="s">
        <v>541</v>
      </c>
      <c r="Q577">
        <v>1000</v>
      </c>
      <c r="X577">
        <v>0.10199999999999999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24</v>
      </c>
      <c r="AG577">
        <v>0.10199999999999999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ROW(Source!A284)</f>
        <v>284</v>
      </c>
      <c r="B578">
        <v>78714968</v>
      </c>
      <c r="C578">
        <v>78714931</v>
      </c>
      <c r="D578">
        <v>75120956</v>
      </c>
      <c r="E578">
        <v>1077</v>
      </c>
      <c r="F578">
        <v>1</v>
      </c>
      <c r="G578">
        <v>1077</v>
      </c>
      <c r="H578">
        <v>3</v>
      </c>
      <c r="I578" t="s">
        <v>990</v>
      </c>
      <c r="J578" t="s">
        <v>3</v>
      </c>
      <c r="K578" t="s">
        <v>991</v>
      </c>
      <c r="L578">
        <v>1354</v>
      </c>
      <c r="N578">
        <v>1010</v>
      </c>
      <c r="O578" t="s">
        <v>151</v>
      </c>
      <c r="P578" t="s">
        <v>151</v>
      </c>
      <c r="Q578">
        <v>1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 t="s">
        <v>24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ROW(Source!A285)</f>
        <v>285</v>
      </c>
      <c r="B579">
        <v>78714994</v>
      </c>
      <c r="C579">
        <v>78714969</v>
      </c>
      <c r="D579">
        <v>75094012</v>
      </c>
      <c r="E579">
        <v>1077</v>
      </c>
      <c r="F579">
        <v>1</v>
      </c>
      <c r="G579">
        <v>1077</v>
      </c>
      <c r="H579">
        <v>1</v>
      </c>
      <c r="I579" t="s">
        <v>753</v>
      </c>
      <c r="J579" t="s">
        <v>3</v>
      </c>
      <c r="K579" t="s">
        <v>754</v>
      </c>
      <c r="L579">
        <v>1191</v>
      </c>
      <c r="N579">
        <v>1013</v>
      </c>
      <c r="O579" t="s">
        <v>755</v>
      </c>
      <c r="P579" t="s">
        <v>755</v>
      </c>
      <c r="Q579">
        <v>1</v>
      </c>
      <c r="X579">
        <v>6.31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1</v>
      </c>
      <c r="AF579" t="s">
        <v>34</v>
      </c>
      <c r="AG579">
        <v>6.9409999999999998</v>
      </c>
      <c r="AH579">
        <v>2</v>
      </c>
      <c r="AI579">
        <v>78714970</v>
      </c>
      <c r="AJ579">
        <v>314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ROW(Source!A285)</f>
        <v>285</v>
      </c>
      <c r="B580">
        <v>78714995</v>
      </c>
      <c r="C580">
        <v>78714969</v>
      </c>
      <c r="D580">
        <v>75171515</v>
      </c>
      <c r="E580">
        <v>1</v>
      </c>
      <c r="F580">
        <v>1</v>
      </c>
      <c r="G580">
        <v>1077</v>
      </c>
      <c r="H580">
        <v>2</v>
      </c>
      <c r="I580" t="s">
        <v>785</v>
      </c>
      <c r="J580" t="s">
        <v>786</v>
      </c>
      <c r="K580" t="s">
        <v>787</v>
      </c>
      <c r="L580">
        <v>1368</v>
      </c>
      <c r="N580">
        <v>1011</v>
      </c>
      <c r="O580" t="s">
        <v>759</v>
      </c>
      <c r="P580" t="s">
        <v>759</v>
      </c>
      <c r="Q580">
        <v>1</v>
      </c>
      <c r="X580">
        <v>0.35</v>
      </c>
      <c r="Y580">
        <v>0</v>
      </c>
      <c r="Z580">
        <v>83.1</v>
      </c>
      <c r="AA580">
        <v>12.62</v>
      </c>
      <c r="AB580">
        <v>0</v>
      </c>
      <c r="AC580">
        <v>0</v>
      </c>
      <c r="AD580">
        <v>1</v>
      </c>
      <c r="AE580">
        <v>0</v>
      </c>
      <c r="AF580" t="s">
        <v>34</v>
      </c>
      <c r="AG580">
        <v>0.38500000000000001</v>
      </c>
      <c r="AH580">
        <v>2</v>
      </c>
      <c r="AI580">
        <v>78714971</v>
      </c>
      <c r="AJ580">
        <v>315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ROW(Source!A285)</f>
        <v>285</v>
      </c>
      <c r="B581">
        <v>78714996</v>
      </c>
      <c r="C581">
        <v>78714969</v>
      </c>
      <c r="D581">
        <v>75170841</v>
      </c>
      <c r="E581">
        <v>1</v>
      </c>
      <c r="F581">
        <v>1</v>
      </c>
      <c r="G581">
        <v>1077</v>
      </c>
      <c r="H581">
        <v>2</v>
      </c>
      <c r="I581" t="s">
        <v>842</v>
      </c>
      <c r="J581" t="s">
        <v>843</v>
      </c>
      <c r="K581" t="s">
        <v>844</v>
      </c>
      <c r="L581">
        <v>1368</v>
      </c>
      <c r="N581">
        <v>1011</v>
      </c>
      <c r="O581" t="s">
        <v>759</v>
      </c>
      <c r="P581" t="s">
        <v>759</v>
      </c>
      <c r="Q581">
        <v>1</v>
      </c>
      <c r="X581">
        <v>1.47</v>
      </c>
      <c r="Y581">
        <v>0</v>
      </c>
      <c r="Z581">
        <v>2.27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34</v>
      </c>
      <c r="AG581">
        <v>1.617</v>
      </c>
      <c r="AH581">
        <v>2</v>
      </c>
      <c r="AI581">
        <v>78714972</v>
      </c>
      <c r="AJ581">
        <v>316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ROW(Source!A285)</f>
        <v>285</v>
      </c>
      <c r="B582">
        <v>78714997</v>
      </c>
      <c r="C582">
        <v>78714969</v>
      </c>
      <c r="D582">
        <v>75170851</v>
      </c>
      <c r="E582">
        <v>1</v>
      </c>
      <c r="F582">
        <v>1</v>
      </c>
      <c r="G582">
        <v>1077</v>
      </c>
      <c r="H582">
        <v>2</v>
      </c>
      <c r="I582" t="s">
        <v>845</v>
      </c>
      <c r="J582" t="s">
        <v>846</v>
      </c>
      <c r="K582" t="s">
        <v>847</v>
      </c>
      <c r="L582">
        <v>1368</v>
      </c>
      <c r="N582">
        <v>1011</v>
      </c>
      <c r="O582" t="s">
        <v>759</v>
      </c>
      <c r="P582" t="s">
        <v>759</v>
      </c>
      <c r="Q582">
        <v>1</v>
      </c>
      <c r="X582">
        <v>1.47</v>
      </c>
      <c r="Y582">
        <v>0</v>
      </c>
      <c r="Z582">
        <v>0.73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34</v>
      </c>
      <c r="AG582">
        <v>1.617</v>
      </c>
      <c r="AH582">
        <v>2</v>
      </c>
      <c r="AI582">
        <v>78714973</v>
      </c>
      <c r="AJ582">
        <v>317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ROW(Source!A285)</f>
        <v>285</v>
      </c>
      <c r="B583">
        <v>78714998</v>
      </c>
      <c r="C583">
        <v>78714969</v>
      </c>
      <c r="D583">
        <v>75140463</v>
      </c>
      <c r="E583">
        <v>1</v>
      </c>
      <c r="F583">
        <v>1</v>
      </c>
      <c r="G583">
        <v>1077</v>
      </c>
      <c r="H583">
        <v>3</v>
      </c>
      <c r="I583" t="s">
        <v>848</v>
      </c>
      <c r="J583" t="s">
        <v>849</v>
      </c>
      <c r="K583" t="s">
        <v>850</v>
      </c>
      <c r="L583">
        <v>1348</v>
      </c>
      <c r="N583">
        <v>1009</v>
      </c>
      <c r="O583" t="s">
        <v>182</v>
      </c>
      <c r="P583" t="s">
        <v>182</v>
      </c>
      <c r="Q583">
        <v>1000</v>
      </c>
      <c r="X583">
        <v>6.0000000000000002E-5</v>
      </c>
      <c r="Y583">
        <v>11242.42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 t="s">
        <v>3</v>
      </c>
      <c r="AG583">
        <v>6.0000000000000002E-5</v>
      </c>
      <c r="AH583">
        <v>2</v>
      </c>
      <c r="AI583">
        <v>78714974</v>
      </c>
      <c r="AJ583">
        <v>318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ROW(Source!A285)</f>
        <v>285</v>
      </c>
      <c r="B584">
        <v>78714999</v>
      </c>
      <c r="C584">
        <v>78714969</v>
      </c>
      <c r="D584">
        <v>75146974</v>
      </c>
      <c r="E584">
        <v>1</v>
      </c>
      <c r="F584">
        <v>1</v>
      </c>
      <c r="G584">
        <v>1077</v>
      </c>
      <c r="H584">
        <v>3</v>
      </c>
      <c r="I584" t="s">
        <v>851</v>
      </c>
      <c r="J584" t="s">
        <v>852</v>
      </c>
      <c r="K584" t="s">
        <v>853</v>
      </c>
      <c r="L584">
        <v>1346</v>
      </c>
      <c r="N584">
        <v>1009</v>
      </c>
      <c r="O584" t="s">
        <v>520</v>
      </c>
      <c r="P584" t="s">
        <v>520</v>
      </c>
      <c r="Q584">
        <v>1</v>
      </c>
      <c r="X584">
        <v>0.8</v>
      </c>
      <c r="Y584">
        <v>25.8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0.8</v>
      </c>
      <c r="AH584">
        <v>2</v>
      </c>
      <c r="AI584">
        <v>78714975</v>
      </c>
      <c r="AJ584">
        <v>319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ROW(Source!A285)</f>
        <v>285</v>
      </c>
      <c r="B585">
        <v>78715000</v>
      </c>
      <c r="C585">
        <v>78714969</v>
      </c>
      <c r="D585">
        <v>75140742</v>
      </c>
      <c r="E585">
        <v>1</v>
      </c>
      <c r="F585">
        <v>1</v>
      </c>
      <c r="G585">
        <v>1077</v>
      </c>
      <c r="H585">
        <v>3</v>
      </c>
      <c r="I585" t="s">
        <v>854</v>
      </c>
      <c r="J585" t="s">
        <v>855</v>
      </c>
      <c r="K585" t="s">
        <v>856</v>
      </c>
      <c r="L585">
        <v>1348</v>
      </c>
      <c r="N585">
        <v>1009</v>
      </c>
      <c r="O585" t="s">
        <v>182</v>
      </c>
      <c r="P585" t="s">
        <v>182</v>
      </c>
      <c r="Q585">
        <v>1000</v>
      </c>
      <c r="X585">
        <v>5.0000000000000001E-4</v>
      </c>
      <c r="Y585">
        <v>60966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5.0000000000000001E-4</v>
      </c>
      <c r="AH585">
        <v>2</v>
      </c>
      <c r="AI585">
        <v>78714976</v>
      </c>
      <c r="AJ585">
        <v>320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ROW(Source!A285)</f>
        <v>285</v>
      </c>
      <c r="B586">
        <v>78715001</v>
      </c>
      <c r="C586">
        <v>78714969</v>
      </c>
      <c r="D586">
        <v>75140765</v>
      </c>
      <c r="E586">
        <v>1</v>
      </c>
      <c r="F586">
        <v>1</v>
      </c>
      <c r="G586">
        <v>1077</v>
      </c>
      <c r="H586">
        <v>3</v>
      </c>
      <c r="I586" t="s">
        <v>857</v>
      </c>
      <c r="J586" t="s">
        <v>858</v>
      </c>
      <c r="K586" t="s">
        <v>859</v>
      </c>
      <c r="L586">
        <v>1348</v>
      </c>
      <c r="N586">
        <v>1009</v>
      </c>
      <c r="O586" t="s">
        <v>182</v>
      </c>
      <c r="P586" t="s">
        <v>182</v>
      </c>
      <c r="Q586">
        <v>1000</v>
      </c>
      <c r="X586">
        <v>4.0000000000000003E-5</v>
      </c>
      <c r="Y586">
        <v>7982.5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4.0000000000000003E-5</v>
      </c>
      <c r="AH586">
        <v>2</v>
      </c>
      <c r="AI586">
        <v>78714977</v>
      </c>
      <c r="AJ586">
        <v>321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ROW(Source!A285)</f>
        <v>285</v>
      </c>
      <c r="B587">
        <v>78715002</v>
      </c>
      <c r="C587">
        <v>78714969</v>
      </c>
      <c r="D587">
        <v>75163663</v>
      </c>
      <c r="E587">
        <v>1</v>
      </c>
      <c r="F587">
        <v>1</v>
      </c>
      <c r="G587">
        <v>1077</v>
      </c>
      <c r="H587">
        <v>3</v>
      </c>
      <c r="I587" t="s">
        <v>860</v>
      </c>
      <c r="J587" t="s">
        <v>861</v>
      </c>
      <c r="K587" t="s">
        <v>862</v>
      </c>
      <c r="L587">
        <v>1356</v>
      </c>
      <c r="N587">
        <v>1010</v>
      </c>
      <c r="O587" t="s">
        <v>863</v>
      </c>
      <c r="P587" t="s">
        <v>863</v>
      </c>
      <c r="Q587">
        <v>1000</v>
      </c>
      <c r="X587">
        <v>4.0000000000000001E-3</v>
      </c>
      <c r="Y587">
        <v>226.68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4.0000000000000001E-3</v>
      </c>
      <c r="AH587">
        <v>2</v>
      </c>
      <c r="AI587">
        <v>78714978</v>
      </c>
      <c r="AJ587">
        <v>322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ROW(Source!A285)</f>
        <v>285</v>
      </c>
      <c r="B588">
        <v>78715003</v>
      </c>
      <c r="C588">
        <v>78714969</v>
      </c>
      <c r="D588">
        <v>75163324</v>
      </c>
      <c r="E588">
        <v>1</v>
      </c>
      <c r="F588">
        <v>1</v>
      </c>
      <c r="G588">
        <v>1077</v>
      </c>
      <c r="H588">
        <v>3</v>
      </c>
      <c r="I588" t="s">
        <v>864</v>
      </c>
      <c r="J588" t="s">
        <v>865</v>
      </c>
      <c r="K588" t="s">
        <v>866</v>
      </c>
      <c r="L588">
        <v>1301</v>
      </c>
      <c r="N588">
        <v>1003</v>
      </c>
      <c r="O588" t="s">
        <v>104</v>
      </c>
      <c r="P588" t="s">
        <v>104</v>
      </c>
      <c r="Q588">
        <v>1</v>
      </c>
      <c r="X588">
        <v>0.96</v>
      </c>
      <c r="Y588">
        <v>0.7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0.96</v>
      </c>
      <c r="AH588">
        <v>2</v>
      </c>
      <c r="AI588">
        <v>78714979</v>
      </c>
      <c r="AJ588">
        <v>323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ROW(Source!A285)</f>
        <v>285</v>
      </c>
      <c r="B589">
        <v>78715004</v>
      </c>
      <c r="C589">
        <v>78714969</v>
      </c>
      <c r="D589">
        <v>75163326</v>
      </c>
      <c r="E589">
        <v>1</v>
      </c>
      <c r="F589">
        <v>1</v>
      </c>
      <c r="G589">
        <v>1077</v>
      </c>
      <c r="H589">
        <v>3</v>
      </c>
      <c r="I589" t="s">
        <v>867</v>
      </c>
      <c r="J589" t="s">
        <v>868</v>
      </c>
      <c r="K589" t="s">
        <v>869</v>
      </c>
      <c r="L589">
        <v>1356</v>
      </c>
      <c r="N589">
        <v>1010</v>
      </c>
      <c r="O589" t="s">
        <v>863</v>
      </c>
      <c r="P589" t="s">
        <v>863</v>
      </c>
      <c r="Q589">
        <v>1000</v>
      </c>
      <c r="X589">
        <v>8.3199999999999993E-3</v>
      </c>
      <c r="Y589">
        <v>6.44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8.3199999999999993E-3</v>
      </c>
      <c r="AH589">
        <v>2</v>
      </c>
      <c r="AI589">
        <v>78714980</v>
      </c>
      <c r="AJ589">
        <v>324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ROW(Source!A285)</f>
        <v>285</v>
      </c>
      <c r="B590">
        <v>78715005</v>
      </c>
      <c r="C590">
        <v>78714969</v>
      </c>
      <c r="D590">
        <v>75115854</v>
      </c>
      <c r="E590">
        <v>1077</v>
      </c>
      <c r="F590">
        <v>1</v>
      </c>
      <c r="G590">
        <v>1077</v>
      </c>
      <c r="H590">
        <v>3</v>
      </c>
      <c r="I590" t="s">
        <v>988</v>
      </c>
      <c r="J590" t="s">
        <v>3</v>
      </c>
      <c r="K590" t="s">
        <v>989</v>
      </c>
      <c r="L590">
        <v>1303</v>
      </c>
      <c r="N590">
        <v>1003</v>
      </c>
      <c r="O590" t="s">
        <v>541</v>
      </c>
      <c r="P590" t="s">
        <v>541</v>
      </c>
      <c r="Q590">
        <v>1000</v>
      </c>
      <c r="X590">
        <v>0.10199999999999999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 t="s">
        <v>3</v>
      </c>
      <c r="AG590">
        <v>0.10199999999999999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ROW(Source!A285)</f>
        <v>285</v>
      </c>
      <c r="B591">
        <v>78715006</v>
      </c>
      <c r="C591">
        <v>78714969</v>
      </c>
      <c r="D591">
        <v>75120956</v>
      </c>
      <c r="E591">
        <v>1077</v>
      </c>
      <c r="F591">
        <v>1</v>
      </c>
      <c r="G591">
        <v>1077</v>
      </c>
      <c r="H591">
        <v>3</v>
      </c>
      <c r="I591" t="s">
        <v>990</v>
      </c>
      <c r="J591" t="s">
        <v>3</v>
      </c>
      <c r="K591" t="s">
        <v>991</v>
      </c>
      <c r="L591">
        <v>1354</v>
      </c>
      <c r="N591">
        <v>1010</v>
      </c>
      <c r="O591" t="s">
        <v>151</v>
      </c>
      <c r="P591" t="s">
        <v>151</v>
      </c>
      <c r="Q591">
        <v>1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ROW(Source!A287)</f>
        <v>287</v>
      </c>
      <c r="B592">
        <v>78715016</v>
      </c>
      <c r="C592">
        <v>78715008</v>
      </c>
      <c r="D592">
        <v>75094012</v>
      </c>
      <c r="E592">
        <v>1077</v>
      </c>
      <c r="F592">
        <v>1</v>
      </c>
      <c r="G592">
        <v>1077</v>
      </c>
      <c r="H592">
        <v>1</v>
      </c>
      <c r="I592" t="s">
        <v>753</v>
      </c>
      <c r="J592" t="s">
        <v>3</v>
      </c>
      <c r="K592" t="s">
        <v>754</v>
      </c>
      <c r="L592">
        <v>1191</v>
      </c>
      <c r="N592">
        <v>1013</v>
      </c>
      <c r="O592" t="s">
        <v>755</v>
      </c>
      <c r="P592" t="s">
        <v>755</v>
      </c>
      <c r="Q592">
        <v>1</v>
      </c>
      <c r="X592">
        <v>3.04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1</v>
      </c>
      <c r="AF592" t="s">
        <v>91</v>
      </c>
      <c r="AG592">
        <v>4.0128000000000004</v>
      </c>
      <c r="AH592">
        <v>2</v>
      </c>
      <c r="AI592">
        <v>78715009</v>
      </c>
      <c r="AJ592">
        <v>325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ROW(Source!A287)</f>
        <v>287</v>
      </c>
      <c r="B593">
        <v>78715017</v>
      </c>
      <c r="C593">
        <v>78715008</v>
      </c>
      <c r="D593">
        <v>75171356</v>
      </c>
      <c r="E593">
        <v>1</v>
      </c>
      <c r="F593">
        <v>1</v>
      </c>
      <c r="G593">
        <v>1077</v>
      </c>
      <c r="H593">
        <v>2</v>
      </c>
      <c r="I593" t="s">
        <v>870</v>
      </c>
      <c r="J593" t="s">
        <v>871</v>
      </c>
      <c r="K593" t="s">
        <v>872</v>
      </c>
      <c r="L593">
        <v>1368</v>
      </c>
      <c r="N593">
        <v>1011</v>
      </c>
      <c r="O593" t="s">
        <v>759</v>
      </c>
      <c r="P593" t="s">
        <v>759</v>
      </c>
      <c r="Q593">
        <v>1</v>
      </c>
      <c r="X593">
        <v>0.1</v>
      </c>
      <c r="Y593">
        <v>0</v>
      </c>
      <c r="Z593">
        <v>0.12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91</v>
      </c>
      <c r="AG593">
        <v>0.13200000000000001</v>
      </c>
      <c r="AH593">
        <v>2</v>
      </c>
      <c r="AI593">
        <v>78715010</v>
      </c>
      <c r="AJ593">
        <v>326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ROW(Source!A287)</f>
        <v>287</v>
      </c>
      <c r="B594">
        <v>78715018</v>
      </c>
      <c r="C594">
        <v>78715008</v>
      </c>
      <c r="D594">
        <v>75142011</v>
      </c>
      <c r="E594">
        <v>1</v>
      </c>
      <c r="F594">
        <v>1</v>
      </c>
      <c r="G594">
        <v>1077</v>
      </c>
      <c r="H594">
        <v>3</v>
      </c>
      <c r="I594" t="s">
        <v>873</v>
      </c>
      <c r="J594" t="s">
        <v>874</v>
      </c>
      <c r="K594" t="s">
        <v>875</v>
      </c>
      <c r="L594">
        <v>1346</v>
      </c>
      <c r="N594">
        <v>1009</v>
      </c>
      <c r="O594" t="s">
        <v>520</v>
      </c>
      <c r="P594" t="s">
        <v>520</v>
      </c>
      <c r="Q594">
        <v>1</v>
      </c>
      <c r="X594">
        <v>0.312</v>
      </c>
      <c r="Y594">
        <v>6.27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24</v>
      </c>
      <c r="AG594">
        <v>0.312</v>
      </c>
      <c r="AH594">
        <v>2</v>
      </c>
      <c r="AI594">
        <v>78715011</v>
      </c>
      <c r="AJ594">
        <v>327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ROW(Source!A287)</f>
        <v>287</v>
      </c>
      <c r="B595">
        <v>78715019</v>
      </c>
      <c r="C595">
        <v>78715008</v>
      </c>
      <c r="D595">
        <v>75120903</v>
      </c>
      <c r="E595">
        <v>1077</v>
      </c>
      <c r="F595">
        <v>1</v>
      </c>
      <c r="G595">
        <v>1077</v>
      </c>
      <c r="H595">
        <v>3</v>
      </c>
      <c r="I595" t="s">
        <v>992</v>
      </c>
      <c r="J595" t="s">
        <v>3</v>
      </c>
      <c r="K595" t="s">
        <v>993</v>
      </c>
      <c r="L595">
        <v>1391</v>
      </c>
      <c r="N595">
        <v>1013</v>
      </c>
      <c r="O595" t="s">
        <v>569</v>
      </c>
      <c r="P595" t="s">
        <v>569</v>
      </c>
      <c r="Q595">
        <v>1</v>
      </c>
      <c r="X595">
        <v>1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 t="s">
        <v>24</v>
      </c>
      <c r="AG595">
        <v>1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ROW(Source!A288)</f>
        <v>288</v>
      </c>
      <c r="B596">
        <v>78715028</v>
      </c>
      <c r="C596">
        <v>78715020</v>
      </c>
      <c r="D596">
        <v>75094012</v>
      </c>
      <c r="E596">
        <v>1077</v>
      </c>
      <c r="F596">
        <v>1</v>
      </c>
      <c r="G596">
        <v>1077</v>
      </c>
      <c r="H596">
        <v>1</v>
      </c>
      <c r="I596" t="s">
        <v>753</v>
      </c>
      <c r="J596" t="s">
        <v>3</v>
      </c>
      <c r="K596" t="s">
        <v>754</v>
      </c>
      <c r="L596">
        <v>1191</v>
      </c>
      <c r="N596">
        <v>1013</v>
      </c>
      <c r="O596" t="s">
        <v>755</v>
      </c>
      <c r="P596" t="s">
        <v>755</v>
      </c>
      <c r="Q596">
        <v>1</v>
      </c>
      <c r="X596">
        <v>3.04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1</v>
      </c>
      <c r="AF596" t="s">
        <v>34</v>
      </c>
      <c r="AG596">
        <v>3.3439999999999999</v>
      </c>
      <c r="AH596">
        <v>2</v>
      </c>
      <c r="AI596">
        <v>78715021</v>
      </c>
      <c r="AJ596">
        <v>328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ROW(Source!A288)</f>
        <v>288</v>
      </c>
      <c r="B597">
        <v>78715029</v>
      </c>
      <c r="C597">
        <v>78715020</v>
      </c>
      <c r="D597">
        <v>75171356</v>
      </c>
      <c r="E597">
        <v>1</v>
      </c>
      <c r="F597">
        <v>1</v>
      </c>
      <c r="G597">
        <v>1077</v>
      </c>
      <c r="H597">
        <v>2</v>
      </c>
      <c r="I597" t="s">
        <v>870</v>
      </c>
      <c r="J597" t="s">
        <v>871</v>
      </c>
      <c r="K597" t="s">
        <v>872</v>
      </c>
      <c r="L597">
        <v>1368</v>
      </c>
      <c r="N597">
        <v>1011</v>
      </c>
      <c r="O597" t="s">
        <v>759</v>
      </c>
      <c r="P597" t="s">
        <v>759</v>
      </c>
      <c r="Q597">
        <v>1</v>
      </c>
      <c r="X597">
        <v>0.1</v>
      </c>
      <c r="Y597">
        <v>0</v>
      </c>
      <c r="Z597">
        <v>0.12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34</v>
      </c>
      <c r="AG597">
        <v>0.11</v>
      </c>
      <c r="AH597">
        <v>2</v>
      </c>
      <c r="AI597">
        <v>78715022</v>
      </c>
      <c r="AJ597">
        <v>329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ROW(Source!A288)</f>
        <v>288</v>
      </c>
      <c r="B598">
        <v>78715030</v>
      </c>
      <c r="C598">
        <v>78715020</v>
      </c>
      <c r="D598">
        <v>75142011</v>
      </c>
      <c r="E598">
        <v>1</v>
      </c>
      <c r="F598">
        <v>1</v>
      </c>
      <c r="G598">
        <v>1077</v>
      </c>
      <c r="H598">
        <v>3</v>
      </c>
      <c r="I598" t="s">
        <v>873</v>
      </c>
      <c r="J598" t="s">
        <v>874</v>
      </c>
      <c r="K598" t="s">
        <v>875</v>
      </c>
      <c r="L598">
        <v>1346</v>
      </c>
      <c r="N598">
        <v>1009</v>
      </c>
      <c r="O598" t="s">
        <v>520</v>
      </c>
      <c r="P598" t="s">
        <v>520</v>
      </c>
      <c r="Q598">
        <v>1</v>
      </c>
      <c r="X598">
        <v>0.312</v>
      </c>
      <c r="Y598">
        <v>6.27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0.312</v>
      </c>
      <c r="AH598">
        <v>2</v>
      </c>
      <c r="AI598">
        <v>78715023</v>
      </c>
      <c r="AJ598">
        <v>330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ROW(Source!A288)</f>
        <v>288</v>
      </c>
      <c r="B599">
        <v>78715031</v>
      </c>
      <c r="C599">
        <v>78715020</v>
      </c>
      <c r="D599">
        <v>75120903</v>
      </c>
      <c r="E599">
        <v>1077</v>
      </c>
      <c r="F599">
        <v>1</v>
      </c>
      <c r="G599">
        <v>1077</v>
      </c>
      <c r="H599">
        <v>3</v>
      </c>
      <c r="I599" t="s">
        <v>992</v>
      </c>
      <c r="J599" t="s">
        <v>3</v>
      </c>
      <c r="K599" t="s">
        <v>993</v>
      </c>
      <c r="L599">
        <v>1391</v>
      </c>
      <c r="N599">
        <v>1013</v>
      </c>
      <c r="O599" t="s">
        <v>569</v>
      </c>
      <c r="P599" t="s">
        <v>569</v>
      </c>
      <c r="Q599">
        <v>1</v>
      </c>
      <c r="X599">
        <v>1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 t="s">
        <v>3</v>
      </c>
      <c r="AG599">
        <v>1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ROW(Source!A290)</f>
        <v>290</v>
      </c>
      <c r="B600">
        <v>78715047</v>
      </c>
      <c r="C600">
        <v>78715033</v>
      </c>
      <c r="D600">
        <v>75094012</v>
      </c>
      <c r="E600">
        <v>1077</v>
      </c>
      <c r="F600">
        <v>1</v>
      </c>
      <c r="G600">
        <v>1077</v>
      </c>
      <c r="H600">
        <v>1</v>
      </c>
      <c r="I600" t="s">
        <v>753</v>
      </c>
      <c r="J600" t="s">
        <v>3</v>
      </c>
      <c r="K600" t="s">
        <v>754</v>
      </c>
      <c r="L600">
        <v>1191</v>
      </c>
      <c r="N600">
        <v>1013</v>
      </c>
      <c r="O600" t="s">
        <v>755</v>
      </c>
      <c r="P600" t="s">
        <v>755</v>
      </c>
      <c r="Q600">
        <v>1</v>
      </c>
      <c r="X600">
        <v>116.43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1</v>
      </c>
      <c r="AF600" t="s">
        <v>91</v>
      </c>
      <c r="AG600">
        <v>153.6876</v>
      </c>
      <c r="AH600">
        <v>2</v>
      </c>
      <c r="AI600">
        <v>78715034</v>
      </c>
      <c r="AJ600">
        <v>331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ROW(Source!A290)</f>
        <v>290</v>
      </c>
      <c r="B601">
        <v>78715048</v>
      </c>
      <c r="C601">
        <v>78715033</v>
      </c>
      <c r="D601">
        <v>75171515</v>
      </c>
      <c r="E601">
        <v>1</v>
      </c>
      <c r="F601">
        <v>1</v>
      </c>
      <c r="G601">
        <v>1077</v>
      </c>
      <c r="H601">
        <v>2</v>
      </c>
      <c r="I601" t="s">
        <v>785</v>
      </c>
      <c r="J601" t="s">
        <v>786</v>
      </c>
      <c r="K601" t="s">
        <v>787</v>
      </c>
      <c r="L601">
        <v>1368</v>
      </c>
      <c r="N601">
        <v>1011</v>
      </c>
      <c r="O601" t="s">
        <v>759</v>
      </c>
      <c r="P601" t="s">
        <v>759</v>
      </c>
      <c r="Q601">
        <v>1</v>
      </c>
      <c r="X601">
        <v>0.16</v>
      </c>
      <c r="Y601">
        <v>0</v>
      </c>
      <c r="Z601">
        <v>83.1</v>
      </c>
      <c r="AA601">
        <v>12.62</v>
      </c>
      <c r="AB601">
        <v>0</v>
      </c>
      <c r="AC601">
        <v>0</v>
      </c>
      <c r="AD601">
        <v>1</v>
      </c>
      <c r="AE601">
        <v>0</v>
      </c>
      <c r="AF601" t="s">
        <v>91</v>
      </c>
      <c r="AG601">
        <v>0.2112</v>
      </c>
      <c r="AH601">
        <v>2</v>
      </c>
      <c r="AI601">
        <v>78715035</v>
      </c>
      <c r="AJ601">
        <v>332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ROW(Source!A290)</f>
        <v>290</v>
      </c>
      <c r="B602">
        <v>78715049</v>
      </c>
      <c r="C602">
        <v>78715033</v>
      </c>
      <c r="D602">
        <v>75140183</v>
      </c>
      <c r="E602">
        <v>1</v>
      </c>
      <c r="F602">
        <v>1</v>
      </c>
      <c r="G602">
        <v>1077</v>
      </c>
      <c r="H602">
        <v>3</v>
      </c>
      <c r="I602" t="s">
        <v>767</v>
      </c>
      <c r="J602" t="s">
        <v>768</v>
      </c>
      <c r="K602" t="s">
        <v>769</v>
      </c>
      <c r="L602">
        <v>1346</v>
      </c>
      <c r="N602">
        <v>1009</v>
      </c>
      <c r="O602" t="s">
        <v>520</v>
      </c>
      <c r="P602" t="s">
        <v>520</v>
      </c>
      <c r="Q602">
        <v>1</v>
      </c>
      <c r="X602">
        <v>5</v>
      </c>
      <c r="Y602">
        <v>1.61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24</v>
      </c>
      <c r="AG602">
        <v>5</v>
      </c>
      <c r="AH602">
        <v>2</v>
      </c>
      <c r="AI602">
        <v>78715036</v>
      </c>
      <c r="AJ602">
        <v>333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ROW(Source!A290)</f>
        <v>290</v>
      </c>
      <c r="B603">
        <v>78715050</v>
      </c>
      <c r="C603">
        <v>78715033</v>
      </c>
      <c r="D603">
        <v>75141163</v>
      </c>
      <c r="E603">
        <v>1</v>
      </c>
      <c r="F603">
        <v>1</v>
      </c>
      <c r="G603">
        <v>1077</v>
      </c>
      <c r="H603">
        <v>3</v>
      </c>
      <c r="I603" t="s">
        <v>876</v>
      </c>
      <c r="J603" t="s">
        <v>877</v>
      </c>
      <c r="K603" t="s">
        <v>878</v>
      </c>
      <c r="L603">
        <v>1327</v>
      </c>
      <c r="N603">
        <v>1005</v>
      </c>
      <c r="O603" t="s">
        <v>190</v>
      </c>
      <c r="P603" t="s">
        <v>190</v>
      </c>
      <c r="Q603">
        <v>1</v>
      </c>
      <c r="X603">
        <v>5</v>
      </c>
      <c r="Y603">
        <v>127.33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24</v>
      </c>
      <c r="AG603">
        <v>5</v>
      </c>
      <c r="AH603">
        <v>2</v>
      </c>
      <c r="AI603">
        <v>78715037</v>
      </c>
      <c r="AJ603">
        <v>334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ROW(Source!A290)</f>
        <v>290</v>
      </c>
      <c r="B604">
        <v>78715051</v>
      </c>
      <c r="C604">
        <v>78715033</v>
      </c>
      <c r="D604">
        <v>75142632</v>
      </c>
      <c r="E604">
        <v>1</v>
      </c>
      <c r="F604">
        <v>1</v>
      </c>
      <c r="G604">
        <v>1077</v>
      </c>
      <c r="H604">
        <v>3</v>
      </c>
      <c r="I604" t="s">
        <v>879</v>
      </c>
      <c r="J604" t="s">
        <v>880</v>
      </c>
      <c r="K604" t="s">
        <v>881</v>
      </c>
      <c r="L604">
        <v>1354</v>
      </c>
      <c r="N604">
        <v>1010</v>
      </c>
      <c r="O604" t="s">
        <v>151</v>
      </c>
      <c r="P604" t="s">
        <v>151</v>
      </c>
      <c r="Q604">
        <v>1</v>
      </c>
      <c r="X604">
        <v>1.2</v>
      </c>
      <c r="Y604">
        <v>38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24</v>
      </c>
      <c r="AG604">
        <v>1.2</v>
      </c>
      <c r="AH604">
        <v>2</v>
      </c>
      <c r="AI604">
        <v>78715038</v>
      </c>
      <c r="AJ604">
        <v>335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ROW(Source!A290)</f>
        <v>290</v>
      </c>
      <c r="B605">
        <v>78715052</v>
      </c>
      <c r="C605">
        <v>78715033</v>
      </c>
      <c r="D605">
        <v>75147271</v>
      </c>
      <c r="E605">
        <v>1</v>
      </c>
      <c r="F605">
        <v>1</v>
      </c>
      <c r="G605">
        <v>1077</v>
      </c>
      <c r="H605">
        <v>3</v>
      </c>
      <c r="I605" t="s">
        <v>882</v>
      </c>
      <c r="J605" t="s">
        <v>883</v>
      </c>
      <c r="K605" t="s">
        <v>884</v>
      </c>
      <c r="L605">
        <v>1296</v>
      </c>
      <c r="N605">
        <v>1002</v>
      </c>
      <c r="O605" t="s">
        <v>885</v>
      </c>
      <c r="P605" t="s">
        <v>885</v>
      </c>
      <c r="Q605">
        <v>1</v>
      </c>
      <c r="X605">
        <v>15</v>
      </c>
      <c r="Y605">
        <v>16.260000000000002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24</v>
      </c>
      <c r="AG605">
        <v>15</v>
      </c>
      <c r="AH605">
        <v>2</v>
      </c>
      <c r="AI605">
        <v>78715039</v>
      </c>
      <c r="AJ605">
        <v>336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ROW(Source!A290)</f>
        <v>290</v>
      </c>
      <c r="B606">
        <v>78715053</v>
      </c>
      <c r="C606">
        <v>78715033</v>
      </c>
      <c r="D606">
        <v>75120903</v>
      </c>
      <c r="E606">
        <v>1077</v>
      </c>
      <c r="F606">
        <v>1</v>
      </c>
      <c r="G606">
        <v>1077</v>
      </c>
      <c r="H606">
        <v>3</v>
      </c>
      <c r="I606" t="s">
        <v>992</v>
      </c>
      <c r="J606" t="s">
        <v>3</v>
      </c>
      <c r="K606" t="s">
        <v>994</v>
      </c>
      <c r="L606">
        <v>1391</v>
      </c>
      <c r="N606">
        <v>1013</v>
      </c>
      <c r="O606" t="s">
        <v>569</v>
      </c>
      <c r="P606" t="s">
        <v>569</v>
      </c>
      <c r="Q606">
        <v>1</v>
      </c>
      <c r="X606">
        <v>0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24</v>
      </c>
      <c r="AG606">
        <v>0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ROW(Source!A291)</f>
        <v>291</v>
      </c>
      <c r="B607">
        <v>78715068</v>
      </c>
      <c r="C607">
        <v>78715054</v>
      </c>
      <c r="D607">
        <v>75094012</v>
      </c>
      <c r="E607">
        <v>1077</v>
      </c>
      <c r="F607">
        <v>1</v>
      </c>
      <c r="G607">
        <v>1077</v>
      </c>
      <c r="H607">
        <v>1</v>
      </c>
      <c r="I607" t="s">
        <v>753</v>
      </c>
      <c r="J607" t="s">
        <v>3</v>
      </c>
      <c r="K607" t="s">
        <v>754</v>
      </c>
      <c r="L607">
        <v>1191</v>
      </c>
      <c r="N607">
        <v>1013</v>
      </c>
      <c r="O607" t="s">
        <v>755</v>
      </c>
      <c r="P607" t="s">
        <v>755</v>
      </c>
      <c r="Q607">
        <v>1</v>
      </c>
      <c r="X607">
        <v>116.43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1</v>
      </c>
      <c r="AF607" t="s">
        <v>34</v>
      </c>
      <c r="AG607">
        <v>128.07300000000001</v>
      </c>
      <c r="AH607">
        <v>2</v>
      </c>
      <c r="AI607">
        <v>78715055</v>
      </c>
      <c r="AJ607">
        <v>337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ROW(Source!A291)</f>
        <v>291</v>
      </c>
      <c r="B608">
        <v>78715069</v>
      </c>
      <c r="C608">
        <v>78715054</v>
      </c>
      <c r="D608">
        <v>75171515</v>
      </c>
      <c r="E608">
        <v>1</v>
      </c>
      <c r="F608">
        <v>1</v>
      </c>
      <c r="G608">
        <v>1077</v>
      </c>
      <c r="H608">
        <v>2</v>
      </c>
      <c r="I608" t="s">
        <v>785</v>
      </c>
      <c r="J608" t="s">
        <v>786</v>
      </c>
      <c r="K608" t="s">
        <v>787</v>
      </c>
      <c r="L608">
        <v>1368</v>
      </c>
      <c r="N608">
        <v>1011</v>
      </c>
      <c r="O608" t="s">
        <v>759</v>
      </c>
      <c r="P608" t="s">
        <v>759</v>
      </c>
      <c r="Q608">
        <v>1</v>
      </c>
      <c r="X608">
        <v>0.16</v>
      </c>
      <c r="Y608">
        <v>0</v>
      </c>
      <c r="Z608">
        <v>83.1</v>
      </c>
      <c r="AA608">
        <v>12.62</v>
      </c>
      <c r="AB608">
        <v>0</v>
      </c>
      <c r="AC608">
        <v>0</v>
      </c>
      <c r="AD608">
        <v>1</v>
      </c>
      <c r="AE608">
        <v>0</v>
      </c>
      <c r="AF608" t="s">
        <v>34</v>
      </c>
      <c r="AG608">
        <v>0.17599999999999999</v>
      </c>
      <c r="AH608">
        <v>2</v>
      </c>
      <c r="AI608">
        <v>78715056</v>
      </c>
      <c r="AJ608">
        <v>338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ROW(Source!A291)</f>
        <v>291</v>
      </c>
      <c r="B609">
        <v>78715070</v>
      </c>
      <c r="C609">
        <v>78715054</v>
      </c>
      <c r="D609">
        <v>75140183</v>
      </c>
      <c r="E609">
        <v>1</v>
      </c>
      <c r="F609">
        <v>1</v>
      </c>
      <c r="G609">
        <v>1077</v>
      </c>
      <c r="H609">
        <v>3</v>
      </c>
      <c r="I609" t="s">
        <v>767</v>
      </c>
      <c r="J609" t="s">
        <v>768</v>
      </c>
      <c r="K609" t="s">
        <v>769</v>
      </c>
      <c r="L609">
        <v>1346</v>
      </c>
      <c r="N609">
        <v>1009</v>
      </c>
      <c r="O609" t="s">
        <v>520</v>
      </c>
      <c r="P609" t="s">
        <v>520</v>
      </c>
      <c r="Q609">
        <v>1</v>
      </c>
      <c r="X609">
        <v>5</v>
      </c>
      <c r="Y609">
        <v>1.61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5</v>
      </c>
      <c r="AH609">
        <v>2</v>
      </c>
      <c r="AI609">
        <v>78715057</v>
      </c>
      <c r="AJ609">
        <v>339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ROW(Source!A291)</f>
        <v>291</v>
      </c>
      <c r="B610">
        <v>78715071</v>
      </c>
      <c r="C610">
        <v>78715054</v>
      </c>
      <c r="D610">
        <v>75141163</v>
      </c>
      <c r="E610">
        <v>1</v>
      </c>
      <c r="F610">
        <v>1</v>
      </c>
      <c r="G610">
        <v>1077</v>
      </c>
      <c r="H610">
        <v>3</v>
      </c>
      <c r="I610" t="s">
        <v>876</v>
      </c>
      <c r="J610" t="s">
        <v>877</v>
      </c>
      <c r="K610" t="s">
        <v>878</v>
      </c>
      <c r="L610">
        <v>1327</v>
      </c>
      <c r="N610">
        <v>1005</v>
      </c>
      <c r="O610" t="s">
        <v>190</v>
      </c>
      <c r="P610" t="s">
        <v>190</v>
      </c>
      <c r="Q610">
        <v>1</v>
      </c>
      <c r="X610">
        <v>5</v>
      </c>
      <c r="Y610">
        <v>127.33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5</v>
      </c>
      <c r="AH610">
        <v>2</v>
      </c>
      <c r="AI610">
        <v>78715058</v>
      </c>
      <c r="AJ610">
        <v>340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ROW(Source!A291)</f>
        <v>291</v>
      </c>
      <c r="B611">
        <v>78715072</v>
      </c>
      <c r="C611">
        <v>78715054</v>
      </c>
      <c r="D611">
        <v>75142632</v>
      </c>
      <c r="E611">
        <v>1</v>
      </c>
      <c r="F611">
        <v>1</v>
      </c>
      <c r="G611">
        <v>1077</v>
      </c>
      <c r="H611">
        <v>3</v>
      </c>
      <c r="I611" t="s">
        <v>879</v>
      </c>
      <c r="J611" t="s">
        <v>880</v>
      </c>
      <c r="K611" t="s">
        <v>881</v>
      </c>
      <c r="L611">
        <v>1354</v>
      </c>
      <c r="N611">
        <v>1010</v>
      </c>
      <c r="O611" t="s">
        <v>151</v>
      </c>
      <c r="P611" t="s">
        <v>151</v>
      </c>
      <c r="Q611">
        <v>1</v>
      </c>
      <c r="X611">
        <v>1.2</v>
      </c>
      <c r="Y611">
        <v>38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1.2</v>
      </c>
      <c r="AH611">
        <v>2</v>
      </c>
      <c r="AI611">
        <v>78715059</v>
      </c>
      <c r="AJ611">
        <v>341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ROW(Source!A291)</f>
        <v>291</v>
      </c>
      <c r="B612">
        <v>78715073</v>
      </c>
      <c r="C612">
        <v>78715054</v>
      </c>
      <c r="D612">
        <v>75147271</v>
      </c>
      <c r="E612">
        <v>1</v>
      </c>
      <c r="F612">
        <v>1</v>
      </c>
      <c r="G612">
        <v>1077</v>
      </c>
      <c r="H612">
        <v>3</v>
      </c>
      <c r="I612" t="s">
        <v>882</v>
      </c>
      <c r="J612" t="s">
        <v>883</v>
      </c>
      <c r="K612" t="s">
        <v>884</v>
      </c>
      <c r="L612">
        <v>1296</v>
      </c>
      <c r="N612">
        <v>1002</v>
      </c>
      <c r="O612" t="s">
        <v>885</v>
      </c>
      <c r="P612" t="s">
        <v>885</v>
      </c>
      <c r="Q612">
        <v>1</v>
      </c>
      <c r="X612">
        <v>15</v>
      </c>
      <c r="Y612">
        <v>16.260000000000002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15</v>
      </c>
      <c r="AH612">
        <v>2</v>
      </c>
      <c r="AI612">
        <v>78715060</v>
      </c>
      <c r="AJ612">
        <v>342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ROW(Source!A291)</f>
        <v>291</v>
      </c>
      <c r="B613">
        <v>78715074</v>
      </c>
      <c r="C613">
        <v>78715054</v>
      </c>
      <c r="D613">
        <v>75120903</v>
      </c>
      <c r="E613">
        <v>1077</v>
      </c>
      <c r="F613">
        <v>1</v>
      </c>
      <c r="G613">
        <v>1077</v>
      </c>
      <c r="H613">
        <v>3</v>
      </c>
      <c r="I613" t="s">
        <v>992</v>
      </c>
      <c r="J613" t="s">
        <v>3</v>
      </c>
      <c r="K613" t="s">
        <v>994</v>
      </c>
      <c r="L613">
        <v>1391</v>
      </c>
      <c r="N613">
        <v>1013</v>
      </c>
      <c r="O613" t="s">
        <v>569</v>
      </c>
      <c r="P613" t="s">
        <v>569</v>
      </c>
      <c r="Q613">
        <v>1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 t="s">
        <v>3</v>
      </c>
      <c r="AG613">
        <v>0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ROW(Source!A293)</f>
        <v>293</v>
      </c>
      <c r="B614">
        <v>78715086</v>
      </c>
      <c r="C614">
        <v>78715076</v>
      </c>
      <c r="D614">
        <v>75094012</v>
      </c>
      <c r="E614">
        <v>1077</v>
      </c>
      <c r="F614">
        <v>1</v>
      </c>
      <c r="G614">
        <v>1077</v>
      </c>
      <c r="H614">
        <v>1</v>
      </c>
      <c r="I614" t="s">
        <v>753</v>
      </c>
      <c r="J614" t="s">
        <v>3</v>
      </c>
      <c r="K614" t="s">
        <v>754</v>
      </c>
      <c r="L614">
        <v>1191</v>
      </c>
      <c r="N614">
        <v>1013</v>
      </c>
      <c r="O614" t="s">
        <v>755</v>
      </c>
      <c r="P614" t="s">
        <v>755</v>
      </c>
      <c r="Q614">
        <v>1</v>
      </c>
      <c r="X614">
        <v>155.88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1</v>
      </c>
      <c r="AF614" t="s">
        <v>91</v>
      </c>
      <c r="AG614">
        <v>205.76159999999999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ROW(Source!A293)</f>
        <v>293</v>
      </c>
      <c r="B615">
        <v>78715087</v>
      </c>
      <c r="C615">
        <v>78715076</v>
      </c>
      <c r="D615">
        <v>75171357</v>
      </c>
      <c r="E615">
        <v>1</v>
      </c>
      <c r="F615">
        <v>1</v>
      </c>
      <c r="G615">
        <v>1077</v>
      </c>
      <c r="H615">
        <v>2</v>
      </c>
      <c r="I615" t="s">
        <v>995</v>
      </c>
      <c r="J615" t="s">
        <v>996</v>
      </c>
      <c r="K615" t="s">
        <v>997</v>
      </c>
      <c r="L615">
        <v>1368</v>
      </c>
      <c r="N615">
        <v>1011</v>
      </c>
      <c r="O615" t="s">
        <v>759</v>
      </c>
      <c r="P615" t="s">
        <v>759</v>
      </c>
      <c r="Q615">
        <v>1</v>
      </c>
      <c r="X615">
        <v>19.72</v>
      </c>
      <c r="Y615">
        <v>0</v>
      </c>
      <c r="Z615">
        <v>36.08</v>
      </c>
      <c r="AA615">
        <v>3.1</v>
      </c>
      <c r="AB615">
        <v>0</v>
      </c>
      <c r="AC615">
        <v>0</v>
      </c>
      <c r="AD615">
        <v>1</v>
      </c>
      <c r="AE615">
        <v>0</v>
      </c>
      <c r="AF615" t="s">
        <v>91</v>
      </c>
      <c r="AG615">
        <v>26.0304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ROW(Source!A293)</f>
        <v>293</v>
      </c>
      <c r="B616">
        <v>78715088</v>
      </c>
      <c r="C616">
        <v>78715076</v>
      </c>
      <c r="D616">
        <v>75171515</v>
      </c>
      <c r="E616">
        <v>1</v>
      </c>
      <c r="F616">
        <v>1</v>
      </c>
      <c r="G616">
        <v>1077</v>
      </c>
      <c r="H616">
        <v>2</v>
      </c>
      <c r="I616" t="s">
        <v>785</v>
      </c>
      <c r="J616" t="s">
        <v>786</v>
      </c>
      <c r="K616" t="s">
        <v>787</v>
      </c>
      <c r="L616">
        <v>1368</v>
      </c>
      <c r="N616">
        <v>1011</v>
      </c>
      <c r="O616" t="s">
        <v>759</v>
      </c>
      <c r="P616" t="s">
        <v>759</v>
      </c>
      <c r="Q616">
        <v>1</v>
      </c>
      <c r="X616">
        <v>0.05</v>
      </c>
      <c r="Y616">
        <v>0</v>
      </c>
      <c r="Z616">
        <v>83.1</v>
      </c>
      <c r="AA616">
        <v>12.62</v>
      </c>
      <c r="AB616">
        <v>0</v>
      </c>
      <c r="AC616">
        <v>0</v>
      </c>
      <c r="AD616">
        <v>1</v>
      </c>
      <c r="AE616">
        <v>0</v>
      </c>
      <c r="AF616" t="s">
        <v>91</v>
      </c>
      <c r="AG616">
        <v>6.6000000000000003E-2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ROW(Source!A293)</f>
        <v>293</v>
      </c>
      <c r="B617">
        <v>78715089</v>
      </c>
      <c r="C617">
        <v>78715076</v>
      </c>
      <c r="D617">
        <v>75140183</v>
      </c>
      <c r="E617">
        <v>1</v>
      </c>
      <c r="F617">
        <v>1</v>
      </c>
      <c r="G617">
        <v>1077</v>
      </c>
      <c r="H617">
        <v>3</v>
      </c>
      <c r="I617" t="s">
        <v>767</v>
      </c>
      <c r="J617" t="s">
        <v>768</v>
      </c>
      <c r="K617" t="s">
        <v>769</v>
      </c>
      <c r="L617">
        <v>1346</v>
      </c>
      <c r="N617">
        <v>1009</v>
      </c>
      <c r="O617" t="s">
        <v>520</v>
      </c>
      <c r="P617" t="s">
        <v>520</v>
      </c>
      <c r="Q617">
        <v>1</v>
      </c>
      <c r="X617">
        <v>10</v>
      </c>
      <c r="Y617">
        <v>1.61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24</v>
      </c>
      <c r="AG617">
        <v>10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ROW(Source!A293)</f>
        <v>293</v>
      </c>
      <c r="B618">
        <v>78715090</v>
      </c>
      <c r="C618">
        <v>78715076</v>
      </c>
      <c r="D618">
        <v>75141163</v>
      </c>
      <c r="E618">
        <v>1</v>
      </c>
      <c r="F618">
        <v>1</v>
      </c>
      <c r="G618">
        <v>1077</v>
      </c>
      <c r="H618">
        <v>3</v>
      </c>
      <c r="I618" t="s">
        <v>876</v>
      </c>
      <c r="J618" t="s">
        <v>877</v>
      </c>
      <c r="K618" t="s">
        <v>878</v>
      </c>
      <c r="L618">
        <v>1327</v>
      </c>
      <c r="N618">
        <v>1005</v>
      </c>
      <c r="O618" t="s">
        <v>190</v>
      </c>
      <c r="P618" t="s">
        <v>190</v>
      </c>
      <c r="Q618">
        <v>1</v>
      </c>
      <c r="X618">
        <v>1</v>
      </c>
      <c r="Y618">
        <v>127.33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24</v>
      </c>
      <c r="AG618">
        <v>1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ROW(Source!A293)</f>
        <v>293</v>
      </c>
      <c r="B619">
        <v>78715091</v>
      </c>
      <c r="C619">
        <v>78715076</v>
      </c>
      <c r="D619">
        <v>75142011</v>
      </c>
      <c r="E619">
        <v>1</v>
      </c>
      <c r="F619">
        <v>1</v>
      </c>
      <c r="G619">
        <v>1077</v>
      </c>
      <c r="H619">
        <v>3</v>
      </c>
      <c r="I619" t="s">
        <v>873</v>
      </c>
      <c r="J619" t="s">
        <v>874</v>
      </c>
      <c r="K619" t="s">
        <v>875</v>
      </c>
      <c r="L619">
        <v>1346</v>
      </c>
      <c r="N619">
        <v>1009</v>
      </c>
      <c r="O619" t="s">
        <v>520</v>
      </c>
      <c r="P619" t="s">
        <v>520</v>
      </c>
      <c r="Q619">
        <v>1</v>
      </c>
      <c r="X619">
        <v>30.6</v>
      </c>
      <c r="Y619">
        <v>6.27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24</v>
      </c>
      <c r="AG619">
        <v>30.6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ROW(Source!A293)</f>
        <v>293</v>
      </c>
      <c r="B620">
        <v>78715092</v>
      </c>
      <c r="C620">
        <v>78715076</v>
      </c>
      <c r="D620">
        <v>75147271</v>
      </c>
      <c r="E620">
        <v>1</v>
      </c>
      <c r="F620">
        <v>1</v>
      </c>
      <c r="G620">
        <v>1077</v>
      </c>
      <c r="H620">
        <v>3</v>
      </c>
      <c r="I620" t="s">
        <v>882</v>
      </c>
      <c r="J620" t="s">
        <v>883</v>
      </c>
      <c r="K620" t="s">
        <v>884</v>
      </c>
      <c r="L620">
        <v>1296</v>
      </c>
      <c r="N620">
        <v>1002</v>
      </c>
      <c r="O620" t="s">
        <v>885</v>
      </c>
      <c r="P620" t="s">
        <v>885</v>
      </c>
      <c r="Q620">
        <v>1</v>
      </c>
      <c r="X620">
        <v>5</v>
      </c>
      <c r="Y620">
        <v>16.260000000000002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24</v>
      </c>
      <c r="AG620">
        <v>5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ROW(Source!A293)</f>
        <v>293</v>
      </c>
      <c r="B621">
        <v>78715093</v>
      </c>
      <c r="C621">
        <v>78715076</v>
      </c>
      <c r="D621">
        <v>75163619</v>
      </c>
      <c r="E621">
        <v>1</v>
      </c>
      <c r="F621">
        <v>1</v>
      </c>
      <c r="G621">
        <v>1077</v>
      </c>
      <c r="H621">
        <v>3</v>
      </c>
      <c r="I621" t="s">
        <v>998</v>
      </c>
      <c r="J621" t="s">
        <v>999</v>
      </c>
      <c r="K621" t="s">
        <v>1000</v>
      </c>
      <c r="L621">
        <v>1355</v>
      </c>
      <c r="N621">
        <v>1010</v>
      </c>
      <c r="O621" t="s">
        <v>1001</v>
      </c>
      <c r="P621" t="s">
        <v>1001</v>
      </c>
      <c r="Q621">
        <v>100</v>
      </c>
      <c r="X621">
        <v>2</v>
      </c>
      <c r="Y621">
        <v>59.47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24</v>
      </c>
      <c r="AG621">
        <v>2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ROW(Source!A293)</f>
        <v>293</v>
      </c>
      <c r="B622">
        <v>78715094</v>
      </c>
      <c r="C622">
        <v>78715076</v>
      </c>
      <c r="D622">
        <v>75130326</v>
      </c>
      <c r="E622">
        <v>1077</v>
      </c>
      <c r="F622">
        <v>1</v>
      </c>
      <c r="G622">
        <v>1077</v>
      </c>
      <c r="H622">
        <v>3</v>
      </c>
      <c r="I622" t="s">
        <v>1002</v>
      </c>
      <c r="J622" t="s">
        <v>3</v>
      </c>
      <c r="K622" t="s">
        <v>1003</v>
      </c>
      <c r="L622">
        <v>1391</v>
      </c>
      <c r="N622">
        <v>1013</v>
      </c>
      <c r="O622" t="s">
        <v>569</v>
      </c>
      <c r="P622" t="s">
        <v>569</v>
      </c>
      <c r="Q622">
        <v>1</v>
      </c>
      <c r="X622">
        <v>100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 t="s">
        <v>24</v>
      </c>
      <c r="AG622">
        <v>100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ROW(Source!A294)</f>
        <v>294</v>
      </c>
      <c r="B623">
        <v>78715105</v>
      </c>
      <c r="C623">
        <v>78715095</v>
      </c>
      <c r="D623">
        <v>75094012</v>
      </c>
      <c r="E623">
        <v>1077</v>
      </c>
      <c r="F623">
        <v>1</v>
      </c>
      <c r="G623">
        <v>1077</v>
      </c>
      <c r="H623">
        <v>1</v>
      </c>
      <c r="I623" t="s">
        <v>753</v>
      </c>
      <c r="J623" t="s">
        <v>3</v>
      </c>
      <c r="K623" t="s">
        <v>754</v>
      </c>
      <c r="L623">
        <v>1191</v>
      </c>
      <c r="N623">
        <v>1013</v>
      </c>
      <c r="O623" t="s">
        <v>755</v>
      </c>
      <c r="P623" t="s">
        <v>755</v>
      </c>
      <c r="Q623">
        <v>1</v>
      </c>
      <c r="X623">
        <v>155.88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1</v>
      </c>
      <c r="AF623" t="s">
        <v>34</v>
      </c>
      <c r="AG623">
        <v>171.46799999999999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ROW(Source!A294)</f>
        <v>294</v>
      </c>
      <c r="B624">
        <v>78715106</v>
      </c>
      <c r="C624">
        <v>78715095</v>
      </c>
      <c r="D624">
        <v>75171357</v>
      </c>
      <c r="E624">
        <v>1</v>
      </c>
      <c r="F624">
        <v>1</v>
      </c>
      <c r="G624">
        <v>1077</v>
      </c>
      <c r="H624">
        <v>2</v>
      </c>
      <c r="I624" t="s">
        <v>995</v>
      </c>
      <c r="J624" t="s">
        <v>996</v>
      </c>
      <c r="K624" t="s">
        <v>997</v>
      </c>
      <c r="L624">
        <v>1368</v>
      </c>
      <c r="N624">
        <v>1011</v>
      </c>
      <c r="O624" t="s">
        <v>759</v>
      </c>
      <c r="P624" t="s">
        <v>759</v>
      </c>
      <c r="Q624">
        <v>1</v>
      </c>
      <c r="X624">
        <v>19.72</v>
      </c>
      <c r="Y624">
        <v>0</v>
      </c>
      <c r="Z624">
        <v>36.08</v>
      </c>
      <c r="AA624">
        <v>3.1</v>
      </c>
      <c r="AB624">
        <v>0</v>
      </c>
      <c r="AC624">
        <v>0</v>
      </c>
      <c r="AD624">
        <v>1</v>
      </c>
      <c r="AE624">
        <v>0</v>
      </c>
      <c r="AF624" t="s">
        <v>34</v>
      </c>
      <c r="AG624">
        <v>21.692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ROW(Source!A294)</f>
        <v>294</v>
      </c>
      <c r="B625">
        <v>78715107</v>
      </c>
      <c r="C625">
        <v>78715095</v>
      </c>
      <c r="D625">
        <v>75171515</v>
      </c>
      <c r="E625">
        <v>1</v>
      </c>
      <c r="F625">
        <v>1</v>
      </c>
      <c r="G625">
        <v>1077</v>
      </c>
      <c r="H625">
        <v>2</v>
      </c>
      <c r="I625" t="s">
        <v>785</v>
      </c>
      <c r="J625" t="s">
        <v>786</v>
      </c>
      <c r="K625" t="s">
        <v>787</v>
      </c>
      <c r="L625">
        <v>1368</v>
      </c>
      <c r="N625">
        <v>1011</v>
      </c>
      <c r="O625" t="s">
        <v>759</v>
      </c>
      <c r="P625" t="s">
        <v>759</v>
      </c>
      <c r="Q625">
        <v>1</v>
      </c>
      <c r="X625">
        <v>0.05</v>
      </c>
      <c r="Y625">
        <v>0</v>
      </c>
      <c r="Z625">
        <v>83.1</v>
      </c>
      <c r="AA625">
        <v>12.62</v>
      </c>
      <c r="AB625">
        <v>0</v>
      </c>
      <c r="AC625">
        <v>0</v>
      </c>
      <c r="AD625">
        <v>1</v>
      </c>
      <c r="AE625">
        <v>0</v>
      </c>
      <c r="AF625" t="s">
        <v>34</v>
      </c>
      <c r="AG625">
        <v>5.5E-2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ROW(Source!A294)</f>
        <v>294</v>
      </c>
      <c r="B626">
        <v>78715108</v>
      </c>
      <c r="C626">
        <v>78715095</v>
      </c>
      <c r="D626">
        <v>75140183</v>
      </c>
      <c r="E626">
        <v>1</v>
      </c>
      <c r="F626">
        <v>1</v>
      </c>
      <c r="G626">
        <v>1077</v>
      </c>
      <c r="H626">
        <v>3</v>
      </c>
      <c r="I626" t="s">
        <v>767</v>
      </c>
      <c r="J626" t="s">
        <v>768</v>
      </c>
      <c r="K626" t="s">
        <v>769</v>
      </c>
      <c r="L626">
        <v>1346</v>
      </c>
      <c r="N626">
        <v>1009</v>
      </c>
      <c r="O626" t="s">
        <v>520</v>
      </c>
      <c r="P626" t="s">
        <v>520</v>
      </c>
      <c r="Q626">
        <v>1</v>
      </c>
      <c r="X626">
        <v>10</v>
      </c>
      <c r="Y626">
        <v>1.61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3</v>
      </c>
      <c r="AG626">
        <v>10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ROW(Source!A294)</f>
        <v>294</v>
      </c>
      <c r="B627">
        <v>78715109</v>
      </c>
      <c r="C627">
        <v>78715095</v>
      </c>
      <c r="D627">
        <v>75141163</v>
      </c>
      <c r="E627">
        <v>1</v>
      </c>
      <c r="F627">
        <v>1</v>
      </c>
      <c r="G627">
        <v>1077</v>
      </c>
      <c r="H627">
        <v>3</v>
      </c>
      <c r="I627" t="s">
        <v>876</v>
      </c>
      <c r="J627" t="s">
        <v>877</v>
      </c>
      <c r="K627" t="s">
        <v>878</v>
      </c>
      <c r="L627">
        <v>1327</v>
      </c>
      <c r="N627">
        <v>1005</v>
      </c>
      <c r="O627" t="s">
        <v>190</v>
      </c>
      <c r="P627" t="s">
        <v>190</v>
      </c>
      <c r="Q627">
        <v>1</v>
      </c>
      <c r="X627">
        <v>1</v>
      </c>
      <c r="Y627">
        <v>127.33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3</v>
      </c>
      <c r="AG627">
        <v>1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ROW(Source!A294)</f>
        <v>294</v>
      </c>
      <c r="B628">
        <v>78715110</v>
      </c>
      <c r="C628">
        <v>78715095</v>
      </c>
      <c r="D628">
        <v>75142011</v>
      </c>
      <c r="E628">
        <v>1</v>
      </c>
      <c r="F628">
        <v>1</v>
      </c>
      <c r="G628">
        <v>1077</v>
      </c>
      <c r="H628">
        <v>3</v>
      </c>
      <c r="I628" t="s">
        <v>873</v>
      </c>
      <c r="J628" t="s">
        <v>874</v>
      </c>
      <c r="K628" t="s">
        <v>875</v>
      </c>
      <c r="L628">
        <v>1346</v>
      </c>
      <c r="N628">
        <v>1009</v>
      </c>
      <c r="O628" t="s">
        <v>520</v>
      </c>
      <c r="P628" t="s">
        <v>520</v>
      </c>
      <c r="Q628">
        <v>1</v>
      </c>
      <c r="X628">
        <v>30.6</v>
      </c>
      <c r="Y628">
        <v>6.27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30.6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ROW(Source!A294)</f>
        <v>294</v>
      </c>
      <c r="B629">
        <v>78715111</v>
      </c>
      <c r="C629">
        <v>78715095</v>
      </c>
      <c r="D629">
        <v>75147271</v>
      </c>
      <c r="E629">
        <v>1</v>
      </c>
      <c r="F629">
        <v>1</v>
      </c>
      <c r="G629">
        <v>1077</v>
      </c>
      <c r="H629">
        <v>3</v>
      </c>
      <c r="I629" t="s">
        <v>882</v>
      </c>
      <c r="J629" t="s">
        <v>883</v>
      </c>
      <c r="K629" t="s">
        <v>884</v>
      </c>
      <c r="L629">
        <v>1296</v>
      </c>
      <c r="N629">
        <v>1002</v>
      </c>
      <c r="O629" t="s">
        <v>885</v>
      </c>
      <c r="P629" t="s">
        <v>885</v>
      </c>
      <c r="Q629">
        <v>1</v>
      </c>
      <c r="X629">
        <v>5</v>
      </c>
      <c r="Y629">
        <v>16.260000000000002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5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ROW(Source!A294)</f>
        <v>294</v>
      </c>
      <c r="B630">
        <v>78715112</v>
      </c>
      <c r="C630">
        <v>78715095</v>
      </c>
      <c r="D630">
        <v>75163619</v>
      </c>
      <c r="E630">
        <v>1</v>
      </c>
      <c r="F630">
        <v>1</v>
      </c>
      <c r="G630">
        <v>1077</v>
      </c>
      <c r="H630">
        <v>3</v>
      </c>
      <c r="I630" t="s">
        <v>998</v>
      </c>
      <c r="J630" t="s">
        <v>999</v>
      </c>
      <c r="K630" t="s">
        <v>1000</v>
      </c>
      <c r="L630">
        <v>1355</v>
      </c>
      <c r="N630">
        <v>1010</v>
      </c>
      <c r="O630" t="s">
        <v>1001</v>
      </c>
      <c r="P630" t="s">
        <v>1001</v>
      </c>
      <c r="Q630">
        <v>100</v>
      </c>
      <c r="X630">
        <v>2</v>
      </c>
      <c r="Y630">
        <v>59.47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2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ROW(Source!A294)</f>
        <v>294</v>
      </c>
      <c r="B631">
        <v>78715113</v>
      </c>
      <c r="C631">
        <v>78715095</v>
      </c>
      <c r="D631">
        <v>75130326</v>
      </c>
      <c r="E631">
        <v>1077</v>
      </c>
      <c r="F631">
        <v>1</v>
      </c>
      <c r="G631">
        <v>1077</v>
      </c>
      <c r="H631">
        <v>3</v>
      </c>
      <c r="I631" t="s">
        <v>1002</v>
      </c>
      <c r="J631" t="s">
        <v>3</v>
      </c>
      <c r="K631" t="s">
        <v>1003</v>
      </c>
      <c r="L631">
        <v>1391</v>
      </c>
      <c r="N631">
        <v>1013</v>
      </c>
      <c r="O631" t="s">
        <v>569</v>
      </c>
      <c r="P631" t="s">
        <v>569</v>
      </c>
      <c r="Q631">
        <v>1</v>
      </c>
      <c r="X631">
        <v>100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 t="s">
        <v>3</v>
      </c>
      <c r="AG631">
        <v>100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ROW(Source!A296)</f>
        <v>296</v>
      </c>
      <c r="B632">
        <v>78715117</v>
      </c>
      <c r="C632">
        <v>78715115</v>
      </c>
      <c r="D632">
        <v>75094012</v>
      </c>
      <c r="E632">
        <v>1077</v>
      </c>
      <c r="F632">
        <v>1</v>
      </c>
      <c r="G632">
        <v>1077</v>
      </c>
      <c r="H632">
        <v>1</v>
      </c>
      <c r="I632" t="s">
        <v>753</v>
      </c>
      <c r="J632" t="s">
        <v>3</v>
      </c>
      <c r="K632" t="s">
        <v>754</v>
      </c>
      <c r="L632">
        <v>1191</v>
      </c>
      <c r="N632">
        <v>1013</v>
      </c>
      <c r="O632" t="s">
        <v>755</v>
      </c>
      <c r="P632" t="s">
        <v>755</v>
      </c>
      <c r="Q632">
        <v>1</v>
      </c>
      <c r="X632">
        <v>0.1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1</v>
      </c>
      <c r="AF632" t="s">
        <v>91</v>
      </c>
      <c r="AG632">
        <v>0.13200000000000001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ROW(Source!A297)</f>
        <v>297</v>
      </c>
      <c r="B633">
        <v>78715120</v>
      </c>
      <c r="C633">
        <v>78715118</v>
      </c>
      <c r="D633">
        <v>75094012</v>
      </c>
      <c r="E633">
        <v>1077</v>
      </c>
      <c r="F633">
        <v>1</v>
      </c>
      <c r="G633">
        <v>1077</v>
      </c>
      <c r="H633">
        <v>1</v>
      </c>
      <c r="I633" t="s">
        <v>753</v>
      </c>
      <c r="J633" t="s">
        <v>3</v>
      </c>
      <c r="K633" t="s">
        <v>754</v>
      </c>
      <c r="L633">
        <v>1191</v>
      </c>
      <c r="N633">
        <v>1013</v>
      </c>
      <c r="O633" t="s">
        <v>755</v>
      </c>
      <c r="P633" t="s">
        <v>755</v>
      </c>
      <c r="Q633">
        <v>1</v>
      </c>
      <c r="X633">
        <v>0.1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1</v>
      </c>
      <c r="AF633" t="s">
        <v>34</v>
      </c>
      <c r="AG633">
        <v>0.11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5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24</v>
      </c>
      <c r="E1" t="s">
        <v>24</v>
      </c>
      <c r="F1" t="s">
        <v>24</v>
      </c>
      <c r="G1" t="s">
        <v>1004</v>
      </c>
      <c r="H1" t="s">
        <v>3</v>
      </c>
      <c r="I1" t="s">
        <v>1004</v>
      </c>
      <c r="J1" t="s">
        <v>24</v>
      </c>
      <c r="K1" t="s">
        <v>3</v>
      </c>
      <c r="L1" t="s">
        <v>3</v>
      </c>
      <c r="M1" t="s">
        <v>3</v>
      </c>
      <c r="N1" t="s">
        <v>24</v>
      </c>
      <c r="O1" t="s">
        <v>24</v>
      </c>
      <c r="P1" t="s">
        <v>3</v>
      </c>
      <c r="Q1" t="s">
        <v>3</v>
      </c>
      <c r="R1" t="s">
        <v>3</v>
      </c>
      <c r="S1" t="s">
        <v>1005</v>
      </c>
      <c r="T1" t="s">
        <v>1006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34</v>
      </c>
      <c r="F2" t="s">
        <v>34</v>
      </c>
      <c r="G2" t="s">
        <v>34</v>
      </c>
      <c r="H2" t="s">
        <v>3</v>
      </c>
      <c r="I2" t="s">
        <v>34</v>
      </c>
      <c r="J2" t="s">
        <v>34</v>
      </c>
      <c r="K2" t="s">
        <v>3</v>
      </c>
      <c r="L2" t="s">
        <v>3</v>
      </c>
      <c r="M2" t="s">
        <v>3</v>
      </c>
      <c r="N2" t="s">
        <v>3</v>
      </c>
      <c r="O2" t="s">
        <v>34</v>
      </c>
      <c r="P2" t="s">
        <v>3</v>
      </c>
      <c r="Q2" t="s">
        <v>3</v>
      </c>
      <c r="R2" t="s">
        <v>3</v>
      </c>
      <c r="S2" t="s">
        <v>1007</v>
      </c>
      <c r="T2" t="s">
        <v>1018</v>
      </c>
      <c r="U2" t="s">
        <v>1008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34</v>
      </c>
      <c r="F3" t="s">
        <v>34</v>
      </c>
      <c r="G3" t="s">
        <v>34</v>
      </c>
      <c r="H3" t="s">
        <v>3</v>
      </c>
      <c r="I3" t="s">
        <v>34</v>
      </c>
      <c r="J3" t="s">
        <v>34</v>
      </c>
      <c r="K3" t="s">
        <v>3</v>
      </c>
      <c r="L3" t="s">
        <v>3</v>
      </c>
      <c r="M3" t="s">
        <v>3</v>
      </c>
      <c r="N3" t="s">
        <v>3</v>
      </c>
      <c r="O3" t="s">
        <v>34</v>
      </c>
      <c r="P3" t="s">
        <v>3</v>
      </c>
      <c r="Q3" t="s">
        <v>3</v>
      </c>
      <c r="R3" t="s">
        <v>3</v>
      </c>
      <c r="S3" t="s">
        <v>1007</v>
      </c>
      <c r="T3" t="s">
        <v>1018</v>
      </c>
      <c r="U3" t="s">
        <v>1008</v>
      </c>
    </row>
    <row r="4" spans="1:21" x14ac:dyDescent="0.2">
      <c r="A4">
        <v>31</v>
      </c>
      <c r="B4">
        <v>1</v>
      </c>
      <c r="C4" t="s">
        <v>3</v>
      </c>
      <c r="D4" t="s">
        <v>24</v>
      </c>
      <c r="E4" t="s">
        <v>24</v>
      </c>
      <c r="F4" t="s">
        <v>24</v>
      </c>
      <c r="G4" t="s">
        <v>1004</v>
      </c>
      <c r="H4" t="s">
        <v>3</v>
      </c>
      <c r="I4" t="s">
        <v>1004</v>
      </c>
      <c r="J4" t="s">
        <v>24</v>
      </c>
      <c r="K4" t="s">
        <v>3</v>
      </c>
      <c r="L4" t="s">
        <v>3</v>
      </c>
      <c r="M4" t="s">
        <v>3</v>
      </c>
      <c r="N4" t="s">
        <v>24</v>
      </c>
      <c r="O4" t="s">
        <v>24</v>
      </c>
      <c r="P4" t="s">
        <v>3</v>
      </c>
      <c r="Q4" t="s">
        <v>3</v>
      </c>
      <c r="R4" t="s">
        <v>3</v>
      </c>
      <c r="S4" t="s">
        <v>1005</v>
      </c>
      <c r="T4" t="s">
        <v>1006</v>
      </c>
    </row>
    <row r="5" spans="1:21" x14ac:dyDescent="0.2">
      <c r="A5">
        <v>31</v>
      </c>
      <c r="B5">
        <v>1</v>
      </c>
      <c r="C5" t="s">
        <v>3</v>
      </c>
      <c r="D5" t="s">
        <v>3</v>
      </c>
      <c r="E5" t="s">
        <v>34</v>
      </c>
      <c r="F5" t="s">
        <v>34</v>
      </c>
      <c r="G5" t="s">
        <v>34</v>
      </c>
      <c r="H5" t="s">
        <v>3</v>
      </c>
      <c r="I5" t="s">
        <v>34</v>
      </c>
      <c r="J5" t="s">
        <v>34</v>
      </c>
      <c r="K5" t="s">
        <v>3</v>
      </c>
      <c r="L5" t="s">
        <v>3</v>
      </c>
      <c r="M5" t="s">
        <v>3</v>
      </c>
      <c r="N5" t="s">
        <v>3</v>
      </c>
      <c r="O5" t="s">
        <v>34</v>
      </c>
      <c r="P5" t="s">
        <v>3</v>
      </c>
      <c r="Q5" t="s">
        <v>3</v>
      </c>
      <c r="R5" t="s">
        <v>3</v>
      </c>
      <c r="S5" t="s">
        <v>1007</v>
      </c>
      <c r="T5" t="s">
        <v>1018</v>
      </c>
      <c r="U5" t="s">
        <v>1008</v>
      </c>
    </row>
    <row r="6" spans="1:21" x14ac:dyDescent="0.2">
      <c r="A6">
        <v>32</v>
      </c>
      <c r="B6">
        <v>1</v>
      </c>
      <c r="C6" t="s">
        <v>3</v>
      </c>
      <c r="D6" t="s">
        <v>3</v>
      </c>
      <c r="E6" t="s">
        <v>34</v>
      </c>
      <c r="F6" t="s">
        <v>34</v>
      </c>
      <c r="G6" t="s">
        <v>34</v>
      </c>
      <c r="H6" t="s">
        <v>3</v>
      </c>
      <c r="I6" t="s">
        <v>34</v>
      </c>
      <c r="J6" t="s">
        <v>34</v>
      </c>
      <c r="K6" t="s">
        <v>3</v>
      </c>
      <c r="L6" t="s">
        <v>3</v>
      </c>
      <c r="M6" t="s">
        <v>3</v>
      </c>
      <c r="N6" t="s">
        <v>3</v>
      </c>
      <c r="O6" t="s">
        <v>34</v>
      </c>
      <c r="P6" t="s">
        <v>3</v>
      </c>
      <c r="Q6" t="s">
        <v>3</v>
      </c>
      <c r="R6" t="s">
        <v>3</v>
      </c>
      <c r="S6" t="s">
        <v>1007</v>
      </c>
      <c r="T6" t="s">
        <v>1018</v>
      </c>
      <c r="U6" t="s">
        <v>1008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34</v>
      </c>
      <c r="F7" t="s">
        <v>34</v>
      </c>
      <c r="G7" t="s">
        <v>34</v>
      </c>
      <c r="H7" t="s">
        <v>3</v>
      </c>
      <c r="I7" t="s">
        <v>34</v>
      </c>
      <c r="J7" t="s">
        <v>34</v>
      </c>
      <c r="K7" t="s">
        <v>3</v>
      </c>
      <c r="L7" t="s">
        <v>3</v>
      </c>
      <c r="M7" t="s">
        <v>3</v>
      </c>
      <c r="N7" t="s">
        <v>3</v>
      </c>
      <c r="O7" t="s">
        <v>34</v>
      </c>
      <c r="P7" t="s">
        <v>3</v>
      </c>
      <c r="Q7" t="s">
        <v>3</v>
      </c>
      <c r="R7" t="s">
        <v>3</v>
      </c>
      <c r="S7" t="s">
        <v>1007</v>
      </c>
      <c r="T7" t="s">
        <v>1018</v>
      </c>
      <c r="U7" t="s">
        <v>1008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34</v>
      </c>
      <c r="F8" t="s">
        <v>34</v>
      </c>
      <c r="G8" t="s">
        <v>34</v>
      </c>
      <c r="H8" t="s">
        <v>3</v>
      </c>
      <c r="I8" t="s">
        <v>34</v>
      </c>
      <c r="J8" t="s">
        <v>34</v>
      </c>
      <c r="K8" t="s">
        <v>3</v>
      </c>
      <c r="L8" t="s">
        <v>3</v>
      </c>
      <c r="M8" t="s">
        <v>3</v>
      </c>
      <c r="N8" t="s">
        <v>3</v>
      </c>
      <c r="O8" t="s">
        <v>34</v>
      </c>
      <c r="P8" t="s">
        <v>3</v>
      </c>
      <c r="Q8" t="s">
        <v>3</v>
      </c>
      <c r="R8" t="s">
        <v>3</v>
      </c>
      <c r="S8" t="s">
        <v>1007</v>
      </c>
      <c r="T8" t="s">
        <v>1018</v>
      </c>
      <c r="U8" t="s">
        <v>1008</v>
      </c>
    </row>
    <row r="9" spans="1:21" x14ac:dyDescent="0.2">
      <c r="A9">
        <v>35</v>
      </c>
      <c r="B9">
        <v>1</v>
      </c>
      <c r="C9" t="s">
        <v>3</v>
      </c>
      <c r="D9" t="s">
        <v>3</v>
      </c>
      <c r="E9" t="s">
        <v>34</v>
      </c>
      <c r="F9" t="s">
        <v>34</v>
      </c>
      <c r="G9" t="s">
        <v>34</v>
      </c>
      <c r="H9" t="s">
        <v>3</v>
      </c>
      <c r="I9" t="s">
        <v>34</v>
      </c>
      <c r="J9" t="s">
        <v>34</v>
      </c>
      <c r="K9" t="s">
        <v>3</v>
      </c>
      <c r="L9" t="s">
        <v>3</v>
      </c>
      <c r="M9" t="s">
        <v>3</v>
      </c>
      <c r="N9" t="s">
        <v>3</v>
      </c>
      <c r="O9" t="s">
        <v>34</v>
      </c>
      <c r="P9" t="s">
        <v>3</v>
      </c>
      <c r="Q9" t="s">
        <v>3</v>
      </c>
      <c r="R9" t="s">
        <v>3</v>
      </c>
      <c r="S9" t="s">
        <v>1007</v>
      </c>
      <c r="T9" t="s">
        <v>1018</v>
      </c>
      <c r="U9" t="s">
        <v>1008</v>
      </c>
    </row>
    <row r="10" spans="1:21" x14ac:dyDescent="0.2">
      <c r="A10">
        <v>36</v>
      </c>
      <c r="B10">
        <v>1</v>
      </c>
      <c r="C10" t="s">
        <v>3</v>
      </c>
      <c r="D10" t="s">
        <v>3</v>
      </c>
      <c r="E10" t="s">
        <v>34</v>
      </c>
      <c r="F10" t="s">
        <v>34</v>
      </c>
      <c r="G10" t="s">
        <v>34</v>
      </c>
      <c r="H10" t="s">
        <v>3</v>
      </c>
      <c r="I10" t="s">
        <v>34</v>
      </c>
      <c r="J10" t="s">
        <v>34</v>
      </c>
      <c r="K10" t="s">
        <v>3</v>
      </c>
      <c r="L10" t="s">
        <v>3</v>
      </c>
      <c r="M10" t="s">
        <v>3</v>
      </c>
      <c r="N10" t="s">
        <v>3</v>
      </c>
      <c r="O10" t="s">
        <v>34</v>
      </c>
      <c r="P10" t="s">
        <v>3</v>
      </c>
      <c r="Q10" t="s">
        <v>3</v>
      </c>
      <c r="R10" t="s">
        <v>3</v>
      </c>
      <c r="S10" t="s">
        <v>1007</v>
      </c>
      <c r="T10" t="s">
        <v>1018</v>
      </c>
      <c r="U10" t="s">
        <v>1008</v>
      </c>
    </row>
    <row r="11" spans="1:21" x14ac:dyDescent="0.2">
      <c r="A11">
        <v>37</v>
      </c>
      <c r="B11">
        <v>1</v>
      </c>
      <c r="C11" t="s">
        <v>3</v>
      </c>
      <c r="D11" t="s">
        <v>61</v>
      </c>
      <c r="E11" t="s">
        <v>1009</v>
      </c>
      <c r="F11" t="s">
        <v>1009</v>
      </c>
      <c r="G11" t="s">
        <v>1010</v>
      </c>
      <c r="H11" t="s">
        <v>3</v>
      </c>
      <c r="I11" t="s">
        <v>1010</v>
      </c>
      <c r="J11" t="s">
        <v>1009</v>
      </c>
      <c r="K11" t="s">
        <v>3</v>
      </c>
      <c r="L11" t="s">
        <v>3</v>
      </c>
      <c r="M11" t="s">
        <v>3</v>
      </c>
      <c r="N11" t="s">
        <v>61</v>
      </c>
      <c r="O11" t="s">
        <v>1009</v>
      </c>
      <c r="P11" t="s">
        <v>3</v>
      </c>
      <c r="Q11" t="s">
        <v>3</v>
      </c>
      <c r="R11" t="s">
        <v>3</v>
      </c>
      <c r="S11" t="s">
        <v>1011</v>
      </c>
      <c r="T11" t="s">
        <v>1012</v>
      </c>
      <c r="U11" t="s">
        <v>1013</v>
      </c>
    </row>
    <row r="12" spans="1:21" x14ac:dyDescent="0.2">
      <c r="A12">
        <v>37</v>
      </c>
      <c r="B12">
        <v>1</v>
      </c>
      <c r="C12" t="s">
        <v>3</v>
      </c>
      <c r="D12" t="s">
        <v>3</v>
      </c>
      <c r="E12" t="s">
        <v>34</v>
      </c>
      <c r="F12" t="s">
        <v>34</v>
      </c>
      <c r="G12" t="s">
        <v>34</v>
      </c>
      <c r="H12" t="s">
        <v>3</v>
      </c>
      <c r="I12" t="s">
        <v>34</v>
      </c>
      <c r="J12" t="s">
        <v>34</v>
      </c>
      <c r="K12" t="s">
        <v>3</v>
      </c>
      <c r="L12" t="s">
        <v>3</v>
      </c>
      <c r="M12" t="s">
        <v>3</v>
      </c>
      <c r="N12" t="s">
        <v>3</v>
      </c>
      <c r="O12" t="s">
        <v>34</v>
      </c>
      <c r="P12" t="s">
        <v>3</v>
      </c>
      <c r="Q12" t="s">
        <v>3</v>
      </c>
      <c r="R12" t="s">
        <v>3</v>
      </c>
      <c r="S12" t="s">
        <v>1007</v>
      </c>
      <c r="T12" t="s">
        <v>1018</v>
      </c>
      <c r="U12" t="s">
        <v>1008</v>
      </c>
    </row>
    <row r="13" spans="1:21" x14ac:dyDescent="0.2">
      <c r="A13">
        <v>38</v>
      </c>
      <c r="B13">
        <v>1</v>
      </c>
      <c r="C13" t="s">
        <v>3</v>
      </c>
      <c r="D13" t="s">
        <v>3</v>
      </c>
      <c r="E13" t="s">
        <v>34</v>
      </c>
      <c r="F13" t="s">
        <v>34</v>
      </c>
      <c r="G13" t="s">
        <v>34</v>
      </c>
      <c r="H13" t="s">
        <v>3</v>
      </c>
      <c r="I13" t="s">
        <v>34</v>
      </c>
      <c r="J13" t="s">
        <v>34</v>
      </c>
      <c r="K13" t="s">
        <v>3</v>
      </c>
      <c r="L13" t="s">
        <v>3</v>
      </c>
      <c r="M13" t="s">
        <v>3</v>
      </c>
      <c r="N13" t="s">
        <v>3</v>
      </c>
      <c r="O13" t="s">
        <v>34</v>
      </c>
      <c r="P13" t="s">
        <v>3</v>
      </c>
      <c r="Q13" t="s">
        <v>3</v>
      </c>
      <c r="R13" t="s">
        <v>3</v>
      </c>
      <c r="S13" t="s">
        <v>1007</v>
      </c>
      <c r="T13" t="s">
        <v>1018</v>
      </c>
      <c r="U13" t="s">
        <v>1008</v>
      </c>
    </row>
    <row r="14" spans="1:21" x14ac:dyDescent="0.2">
      <c r="A14">
        <v>39</v>
      </c>
      <c r="B14">
        <v>1</v>
      </c>
      <c r="C14" t="s">
        <v>3</v>
      </c>
      <c r="D14" t="s">
        <v>3</v>
      </c>
      <c r="E14" t="s">
        <v>34</v>
      </c>
      <c r="F14" t="s">
        <v>34</v>
      </c>
      <c r="G14" t="s">
        <v>34</v>
      </c>
      <c r="H14" t="s">
        <v>3</v>
      </c>
      <c r="I14" t="s">
        <v>34</v>
      </c>
      <c r="J14" t="s">
        <v>34</v>
      </c>
      <c r="K14" t="s">
        <v>3</v>
      </c>
      <c r="L14" t="s">
        <v>3</v>
      </c>
      <c r="M14" t="s">
        <v>3</v>
      </c>
      <c r="N14" t="s">
        <v>3</v>
      </c>
      <c r="O14" t="s">
        <v>34</v>
      </c>
      <c r="P14" t="s">
        <v>3</v>
      </c>
      <c r="Q14" t="s">
        <v>3</v>
      </c>
      <c r="R14" t="s">
        <v>3</v>
      </c>
      <c r="S14" t="s">
        <v>1007</v>
      </c>
      <c r="T14" t="s">
        <v>1018</v>
      </c>
      <c r="U14" t="s">
        <v>1008</v>
      </c>
    </row>
    <row r="15" spans="1:21" x14ac:dyDescent="0.2">
      <c r="A15">
        <v>40</v>
      </c>
      <c r="B15">
        <v>1</v>
      </c>
      <c r="C15" t="s">
        <v>3</v>
      </c>
      <c r="D15" t="s">
        <v>3</v>
      </c>
      <c r="E15" t="s">
        <v>34</v>
      </c>
      <c r="F15" t="s">
        <v>34</v>
      </c>
      <c r="G15" t="s">
        <v>34</v>
      </c>
      <c r="H15" t="s">
        <v>3</v>
      </c>
      <c r="I15" t="s">
        <v>34</v>
      </c>
      <c r="J15" t="s">
        <v>34</v>
      </c>
      <c r="K15" t="s">
        <v>3</v>
      </c>
      <c r="L15" t="s">
        <v>3</v>
      </c>
      <c r="M15" t="s">
        <v>3</v>
      </c>
      <c r="N15" t="s">
        <v>3</v>
      </c>
      <c r="O15" t="s">
        <v>34</v>
      </c>
      <c r="P15" t="s">
        <v>3</v>
      </c>
      <c r="Q15" t="s">
        <v>3</v>
      </c>
      <c r="R15" t="s">
        <v>3</v>
      </c>
      <c r="S15" t="s">
        <v>1007</v>
      </c>
      <c r="T15" t="s">
        <v>1018</v>
      </c>
      <c r="U15" t="s">
        <v>1008</v>
      </c>
    </row>
    <row r="16" spans="1:21" x14ac:dyDescent="0.2">
      <c r="A16">
        <v>42</v>
      </c>
      <c r="B16">
        <v>1</v>
      </c>
      <c r="C16" t="s">
        <v>3</v>
      </c>
      <c r="D16" t="s">
        <v>24</v>
      </c>
      <c r="E16" t="s">
        <v>1014</v>
      </c>
      <c r="F16" t="s">
        <v>1014</v>
      </c>
      <c r="G16" t="s">
        <v>1014</v>
      </c>
      <c r="H16" t="s">
        <v>3</v>
      </c>
      <c r="I16" t="s">
        <v>1014</v>
      </c>
      <c r="J16" t="s">
        <v>1014</v>
      </c>
      <c r="K16" t="s">
        <v>3</v>
      </c>
      <c r="L16" t="s">
        <v>3</v>
      </c>
      <c r="M16" t="s">
        <v>3</v>
      </c>
      <c r="N16" t="s">
        <v>24</v>
      </c>
      <c r="O16" t="s">
        <v>1014</v>
      </c>
      <c r="P16" t="s">
        <v>3</v>
      </c>
      <c r="Q16" t="s">
        <v>3</v>
      </c>
      <c r="R16" t="s">
        <v>3</v>
      </c>
      <c r="S16" t="s">
        <v>1015</v>
      </c>
      <c r="T16" t="s">
        <v>1016</v>
      </c>
    </row>
    <row r="17" spans="1:21" x14ac:dyDescent="0.2">
      <c r="A17">
        <v>42</v>
      </c>
      <c r="B17">
        <v>1</v>
      </c>
      <c r="C17" t="s">
        <v>3</v>
      </c>
      <c r="D17" t="s">
        <v>3</v>
      </c>
      <c r="E17" t="s">
        <v>34</v>
      </c>
      <c r="F17" t="s">
        <v>34</v>
      </c>
      <c r="G17" t="s">
        <v>34</v>
      </c>
      <c r="H17" t="s">
        <v>3</v>
      </c>
      <c r="I17" t="s">
        <v>34</v>
      </c>
      <c r="J17" t="s">
        <v>34</v>
      </c>
      <c r="K17" t="s">
        <v>3</v>
      </c>
      <c r="L17" t="s">
        <v>3</v>
      </c>
      <c r="M17" t="s">
        <v>3</v>
      </c>
      <c r="N17" t="s">
        <v>3</v>
      </c>
      <c r="O17" t="s">
        <v>34</v>
      </c>
      <c r="P17" t="s">
        <v>3</v>
      </c>
      <c r="Q17" t="s">
        <v>3</v>
      </c>
      <c r="R17" t="s">
        <v>3</v>
      </c>
      <c r="S17" t="s">
        <v>1007</v>
      </c>
      <c r="T17" t="s">
        <v>1018</v>
      </c>
      <c r="U17" t="s">
        <v>1008</v>
      </c>
    </row>
    <row r="18" spans="1:21" x14ac:dyDescent="0.2">
      <c r="A18">
        <v>43</v>
      </c>
      <c r="B18">
        <v>1</v>
      </c>
      <c r="C18" t="s">
        <v>3</v>
      </c>
      <c r="D18" t="s">
        <v>3</v>
      </c>
      <c r="E18" t="s">
        <v>34</v>
      </c>
      <c r="F18" t="s">
        <v>34</v>
      </c>
      <c r="G18" t="s">
        <v>34</v>
      </c>
      <c r="H18" t="s">
        <v>3</v>
      </c>
      <c r="I18" t="s">
        <v>34</v>
      </c>
      <c r="J18" t="s">
        <v>34</v>
      </c>
      <c r="K18" t="s">
        <v>3</v>
      </c>
      <c r="L18" t="s">
        <v>3</v>
      </c>
      <c r="M18" t="s">
        <v>3</v>
      </c>
      <c r="N18" t="s">
        <v>3</v>
      </c>
      <c r="O18" t="s">
        <v>34</v>
      </c>
      <c r="P18" t="s">
        <v>3</v>
      </c>
      <c r="Q18" t="s">
        <v>3</v>
      </c>
      <c r="R18" t="s">
        <v>3</v>
      </c>
      <c r="S18" t="s">
        <v>1007</v>
      </c>
      <c r="T18" t="s">
        <v>1018</v>
      </c>
      <c r="U18" t="s">
        <v>1008</v>
      </c>
    </row>
    <row r="19" spans="1:21" x14ac:dyDescent="0.2">
      <c r="A19">
        <v>44</v>
      </c>
      <c r="B19">
        <v>1</v>
      </c>
      <c r="C19" t="s">
        <v>3</v>
      </c>
      <c r="D19" t="s">
        <v>24</v>
      </c>
      <c r="E19" t="s">
        <v>1014</v>
      </c>
      <c r="F19" t="s">
        <v>1014</v>
      </c>
      <c r="G19" t="s">
        <v>1014</v>
      </c>
      <c r="H19" t="s">
        <v>3</v>
      </c>
      <c r="I19" t="s">
        <v>1014</v>
      </c>
      <c r="J19" t="s">
        <v>1014</v>
      </c>
      <c r="K19" t="s">
        <v>3</v>
      </c>
      <c r="L19" t="s">
        <v>3</v>
      </c>
      <c r="M19" t="s">
        <v>3</v>
      </c>
      <c r="N19" t="s">
        <v>24</v>
      </c>
      <c r="O19" t="s">
        <v>1014</v>
      </c>
      <c r="P19" t="s">
        <v>3</v>
      </c>
      <c r="Q19" t="s">
        <v>3</v>
      </c>
      <c r="R19" t="s">
        <v>3</v>
      </c>
      <c r="S19" t="s">
        <v>1015</v>
      </c>
      <c r="T19" t="s">
        <v>1016</v>
      </c>
    </row>
    <row r="20" spans="1:21" x14ac:dyDescent="0.2">
      <c r="A20">
        <v>44</v>
      </c>
      <c r="B20">
        <v>1</v>
      </c>
      <c r="C20" t="s">
        <v>3</v>
      </c>
      <c r="D20" t="s">
        <v>3</v>
      </c>
      <c r="E20" t="s">
        <v>34</v>
      </c>
      <c r="F20" t="s">
        <v>34</v>
      </c>
      <c r="G20" t="s">
        <v>34</v>
      </c>
      <c r="H20" t="s">
        <v>3</v>
      </c>
      <c r="I20" t="s">
        <v>34</v>
      </c>
      <c r="J20" t="s">
        <v>34</v>
      </c>
      <c r="K20" t="s">
        <v>3</v>
      </c>
      <c r="L20" t="s">
        <v>3</v>
      </c>
      <c r="M20" t="s">
        <v>3</v>
      </c>
      <c r="N20" t="s">
        <v>3</v>
      </c>
      <c r="O20" t="s">
        <v>34</v>
      </c>
      <c r="P20" t="s">
        <v>3</v>
      </c>
      <c r="Q20" t="s">
        <v>3</v>
      </c>
      <c r="R20" t="s">
        <v>3</v>
      </c>
      <c r="S20" t="s">
        <v>1007</v>
      </c>
      <c r="T20" t="s">
        <v>1018</v>
      </c>
      <c r="U20" t="s">
        <v>1008</v>
      </c>
    </row>
    <row r="21" spans="1:21" x14ac:dyDescent="0.2">
      <c r="A21">
        <v>45</v>
      </c>
      <c r="B21">
        <v>1</v>
      </c>
      <c r="C21" t="s">
        <v>3</v>
      </c>
      <c r="D21" t="s">
        <v>3</v>
      </c>
      <c r="E21" t="s">
        <v>34</v>
      </c>
      <c r="F21" t="s">
        <v>34</v>
      </c>
      <c r="G21" t="s">
        <v>34</v>
      </c>
      <c r="H21" t="s">
        <v>3</v>
      </c>
      <c r="I21" t="s">
        <v>34</v>
      </c>
      <c r="J21" t="s">
        <v>34</v>
      </c>
      <c r="K21" t="s">
        <v>3</v>
      </c>
      <c r="L21" t="s">
        <v>3</v>
      </c>
      <c r="M21" t="s">
        <v>3</v>
      </c>
      <c r="N21" t="s">
        <v>3</v>
      </c>
      <c r="O21" t="s">
        <v>34</v>
      </c>
      <c r="P21" t="s">
        <v>3</v>
      </c>
      <c r="Q21" t="s">
        <v>3</v>
      </c>
      <c r="R21" t="s">
        <v>3</v>
      </c>
      <c r="S21" t="s">
        <v>1007</v>
      </c>
      <c r="T21" t="s">
        <v>1018</v>
      </c>
      <c r="U21" t="s">
        <v>1008</v>
      </c>
    </row>
    <row r="22" spans="1:21" x14ac:dyDescent="0.2">
      <c r="A22">
        <v>47</v>
      </c>
      <c r="B22">
        <v>1</v>
      </c>
      <c r="C22" t="s">
        <v>3</v>
      </c>
      <c r="D22" t="s">
        <v>3</v>
      </c>
      <c r="E22" t="s">
        <v>34</v>
      </c>
      <c r="F22" t="s">
        <v>34</v>
      </c>
      <c r="G22" t="s">
        <v>34</v>
      </c>
      <c r="H22" t="s">
        <v>3</v>
      </c>
      <c r="I22" t="s">
        <v>34</v>
      </c>
      <c r="J22" t="s">
        <v>34</v>
      </c>
      <c r="K22" t="s">
        <v>3</v>
      </c>
      <c r="L22" t="s">
        <v>3</v>
      </c>
      <c r="M22" t="s">
        <v>3</v>
      </c>
      <c r="N22" t="s">
        <v>3</v>
      </c>
      <c r="O22" t="s">
        <v>34</v>
      </c>
      <c r="P22" t="s">
        <v>3</v>
      </c>
      <c r="Q22" t="s">
        <v>3</v>
      </c>
      <c r="R22" t="s">
        <v>3</v>
      </c>
      <c r="S22" t="s">
        <v>1007</v>
      </c>
      <c r="T22" t="s">
        <v>1018</v>
      </c>
      <c r="U22" t="s">
        <v>1008</v>
      </c>
    </row>
    <row r="23" spans="1:21" x14ac:dyDescent="0.2">
      <c r="A23">
        <v>48</v>
      </c>
      <c r="B23">
        <v>1</v>
      </c>
      <c r="C23" t="s">
        <v>3</v>
      </c>
      <c r="D23" t="s">
        <v>3</v>
      </c>
      <c r="E23" t="s">
        <v>1014</v>
      </c>
      <c r="F23" t="s">
        <v>1014</v>
      </c>
      <c r="G23" t="s">
        <v>1014</v>
      </c>
      <c r="H23" t="s">
        <v>3</v>
      </c>
      <c r="I23" t="s">
        <v>1014</v>
      </c>
      <c r="J23" t="s">
        <v>1014</v>
      </c>
      <c r="K23" t="s">
        <v>3</v>
      </c>
      <c r="L23" t="s">
        <v>3</v>
      </c>
      <c r="M23" t="s">
        <v>3</v>
      </c>
      <c r="N23" t="s">
        <v>3</v>
      </c>
      <c r="O23" t="s">
        <v>1014</v>
      </c>
      <c r="P23" t="s">
        <v>3</v>
      </c>
      <c r="Q23" t="s">
        <v>3</v>
      </c>
      <c r="R23" t="s">
        <v>3</v>
      </c>
      <c r="S23" t="s">
        <v>1015</v>
      </c>
      <c r="T23" t="s">
        <v>1016</v>
      </c>
    </row>
    <row r="24" spans="1:21" x14ac:dyDescent="0.2">
      <c r="A24">
        <v>48</v>
      </c>
      <c r="B24">
        <v>1</v>
      </c>
      <c r="C24" t="s">
        <v>3</v>
      </c>
      <c r="D24" t="s">
        <v>3</v>
      </c>
      <c r="E24" t="s">
        <v>34</v>
      </c>
      <c r="F24" t="s">
        <v>34</v>
      </c>
      <c r="G24" t="s">
        <v>34</v>
      </c>
      <c r="H24" t="s">
        <v>3</v>
      </c>
      <c r="I24" t="s">
        <v>34</v>
      </c>
      <c r="J24" t="s">
        <v>34</v>
      </c>
      <c r="K24" t="s">
        <v>3</v>
      </c>
      <c r="L24" t="s">
        <v>3</v>
      </c>
      <c r="M24" t="s">
        <v>3</v>
      </c>
      <c r="N24" t="s">
        <v>3</v>
      </c>
      <c r="O24" t="s">
        <v>34</v>
      </c>
      <c r="P24" t="s">
        <v>3</v>
      </c>
      <c r="Q24" t="s">
        <v>3</v>
      </c>
      <c r="R24" t="s">
        <v>3</v>
      </c>
      <c r="S24" t="s">
        <v>1007</v>
      </c>
      <c r="T24" t="s">
        <v>1018</v>
      </c>
      <c r="U24" t="s">
        <v>1008</v>
      </c>
    </row>
    <row r="25" spans="1:21" x14ac:dyDescent="0.2">
      <c r="A25">
        <v>51</v>
      </c>
      <c r="B25">
        <v>1</v>
      </c>
      <c r="C25" t="s">
        <v>3</v>
      </c>
      <c r="D25" t="s">
        <v>3</v>
      </c>
      <c r="E25" t="s">
        <v>34</v>
      </c>
      <c r="F25" t="s">
        <v>34</v>
      </c>
      <c r="G25" t="s">
        <v>34</v>
      </c>
      <c r="H25" t="s">
        <v>3</v>
      </c>
      <c r="I25" t="s">
        <v>34</v>
      </c>
      <c r="J25" t="s">
        <v>34</v>
      </c>
      <c r="K25" t="s">
        <v>3</v>
      </c>
      <c r="L25" t="s">
        <v>3</v>
      </c>
      <c r="M25" t="s">
        <v>3</v>
      </c>
      <c r="N25" t="s">
        <v>3</v>
      </c>
      <c r="O25" t="s">
        <v>34</v>
      </c>
      <c r="P25" t="s">
        <v>3</v>
      </c>
      <c r="Q25" t="s">
        <v>3</v>
      </c>
      <c r="R25" t="s">
        <v>3</v>
      </c>
      <c r="S25" t="s">
        <v>1007</v>
      </c>
      <c r="T25" t="s">
        <v>1018</v>
      </c>
      <c r="U25" t="s">
        <v>1008</v>
      </c>
    </row>
    <row r="26" spans="1:21" x14ac:dyDescent="0.2">
      <c r="A26">
        <v>54</v>
      </c>
      <c r="B26">
        <v>1</v>
      </c>
      <c r="C26" t="s">
        <v>3</v>
      </c>
      <c r="D26" t="s">
        <v>3</v>
      </c>
      <c r="E26" t="s">
        <v>1014</v>
      </c>
      <c r="F26" t="s">
        <v>1014</v>
      </c>
      <c r="G26" t="s">
        <v>1014</v>
      </c>
      <c r="H26" t="s">
        <v>3</v>
      </c>
      <c r="I26" t="s">
        <v>1014</v>
      </c>
      <c r="J26" t="s">
        <v>1014</v>
      </c>
      <c r="K26" t="s">
        <v>3</v>
      </c>
      <c r="L26" t="s">
        <v>3</v>
      </c>
      <c r="M26" t="s">
        <v>3</v>
      </c>
      <c r="N26" t="s">
        <v>3</v>
      </c>
      <c r="O26" t="s">
        <v>1014</v>
      </c>
      <c r="P26" t="s">
        <v>3</v>
      </c>
      <c r="Q26" t="s">
        <v>3</v>
      </c>
      <c r="R26" t="s">
        <v>3</v>
      </c>
      <c r="S26" t="s">
        <v>1015</v>
      </c>
      <c r="T26" t="s">
        <v>1016</v>
      </c>
    </row>
    <row r="27" spans="1:21" x14ac:dyDescent="0.2">
      <c r="A27">
        <v>54</v>
      </c>
      <c r="B27">
        <v>1</v>
      </c>
      <c r="C27" t="s">
        <v>3</v>
      </c>
      <c r="D27" t="s">
        <v>3</v>
      </c>
      <c r="E27" t="s">
        <v>34</v>
      </c>
      <c r="F27" t="s">
        <v>34</v>
      </c>
      <c r="G27" t="s">
        <v>34</v>
      </c>
      <c r="H27" t="s">
        <v>3</v>
      </c>
      <c r="I27" t="s">
        <v>34</v>
      </c>
      <c r="J27" t="s">
        <v>34</v>
      </c>
      <c r="K27" t="s">
        <v>3</v>
      </c>
      <c r="L27" t="s">
        <v>3</v>
      </c>
      <c r="M27" t="s">
        <v>3</v>
      </c>
      <c r="N27" t="s">
        <v>3</v>
      </c>
      <c r="O27" t="s">
        <v>34</v>
      </c>
      <c r="P27" t="s">
        <v>3</v>
      </c>
      <c r="Q27" t="s">
        <v>3</v>
      </c>
      <c r="R27" t="s">
        <v>3</v>
      </c>
      <c r="S27" t="s">
        <v>1007</v>
      </c>
      <c r="T27" t="s">
        <v>1018</v>
      </c>
      <c r="U27" t="s">
        <v>1008</v>
      </c>
    </row>
    <row r="28" spans="1:21" x14ac:dyDescent="0.2">
      <c r="A28">
        <v>57</v>
      </c>
      <c r="B28">
        <v>1</v>
      </c>
      <c r="C28" t="s">
        <v>3</v>
      </c>
      <c r="D28" t="s">
        <v>3</v>
      </c>
      <c r="E28" t="s">
        <v>34</v>
      </c>
      <c r="F28" t="s">
        <v>34</v>
      </c>
      <c r="G28" t="s">
        <v>34</v>
      </c>
      <c r="H28" t="s">
        <v>3</v>
      </c>
      <c r="I28" t="s">
        <v>34</v>
      </c>
      <c r="J28" t="s">
        <v>34</v>
      </c>
      <c r="K28" t="s">
        <v>3</v>
      </c>
      <c r="L28" t="s">
        <v>3</v>
      </c>
      <c r="M28" t="s">
        <v>3</v>
      </c>
      <c r="N28" t="s">
        <v>3</v>
      </c>
      <c r="O28" t="s">
        <v>34</v>
      </c>
      <c r="P28" t="s">
        <v>3</v>
      </c>
      <c r="Q28" t="s">
        <v>3</v>
      </c>
      <c r="R28" t="s">
        <v>3</v>
      </c>
      <c r="S28" t="s">
        <v>1007</v>
      </c>
      <c r="T28" t="s">
        <v>1018</v>
      </c>
      <c r="U28" t="s">
        <v>1008</v>
      </c>
    </row>
    <row r="29" spans="1:21" x14ac:dyDescent="0.2">
      <c r="A29">
        <v>60</v>
      </c>
      <c r="B29">
        <v>1</v>
      </c>
      <c r="C29" t="s">
        <v>3</v>
      </c>
      <c r="D29" t="s">
        <v>24</v>
      </c>
      <c r="E29" t="s">
        <v>1014</v>
      </c>
      <c r="F29" t="s">
        <v>1014</v>
      </c>
      <c r="G29" t="s">
        <v>1014</v>
      </c>
      <c r="H29" t="s">
        <v>3</v>
      </c>
      <c r="I29" t="s">
        <v>1014</v>
      </c>
      <c r="J29" t="s">
        <v>1014</v>
      </c>
      <c r="K29" t="s">
        <v>3</v>
      </c>
      <c r="L29" t="s">
        <v>3</v>
      </c>
      <c r="M29" t="s">
        <v>3</v>
      </c>
      <c r="N29" t="s">
        <v>24</v>
      </c>
      <c r="O29" t="s">
        <v>1014</v>
      </c>
      <c r="P29" t="s">
        <v>3</v>
      </c>
      <c r="Q29" t="s">
        <v>3</v>
      </c>
      <c r="R29" t="s">
        <v>3</v>
      </c>
      <c r="S29" t="s">
        <v>1015</v>
      </c>
      <c r="T29" t="s">
        <v>1016</v>
      </c>
    </row>
    <row r="30" spans="1:21" x14ac:dyDescent="0.2">
      <c r="A30">
        <v>60</v>
      </c>
      <c r="B30">
        <v>1</v>
      </c>
      <c r="C30" t="s">
        <v>3</v>
      </c>
      <c r="D30" t="s">
        <v>3</v>
      </c>
      <c r="E30" t="s">
        <v>34</v>
      </c>
      <c r="F30" t="s">
        <v>34</v>
      </c>
      <c r="G30" t="s">
        <v>34</v>
      </c>
      <c r="H30" t="s">
        <v>3</v>
      </c>
      <c r="I30" t="s">
        <v>34</v>
      </c>
      <c r="J30" t="s">
        <v>34</v>
      </c>
      <c r="K30" t="s">
        <v>3</v>
      </c>
      <c r="L30" t="s">
        <v>3</v>
      </c>
      <c r="M30" t="s">
        <v>3</v>
      </c>
      <c r="N30" t="s">
        <v>3</v>
      </c>
      <c r="O30" t="s">
        <v>34</v>
      </c>
      <c r="P30" t="s">
        <v>3</v>
      </c>
      <c r="Q30" t="s">
        <v>3</v>
      </c>
      <c r="R30" t="s">
        <v>3</v>
      </c>
      <c r="S30" t="s">
        <v>1007</v>
      </c>
      <c r="T30" t="s">
        <v>1018</v>
      </c>
      <c r="U30" t="s">
        <v>1008</v>
      </c>
    </row>
    <row r="31" spans="1:21" x14ac:dyDescent="0.2">
      <c r="A31">
        <v>61</v>
      </c>
      <c r="B31">
        <v>1</v>
      </c>
      <c r="C31" t="s">
        <v>3</v>
      </c>
      <c r="D31" t="s">
        <v>3</v>
      </c>
      <c r="E31" t="s">
        <v>34</v>
      </c>
      <c r="F31" t="s">
        <v>34</v>
      </c>
      <c r="G31" t="s">
        <v>34</v>
      </c>
      <c r="H31" t="s">
        <v>3</v>
      </c>
      <c r="I31" t="s">
        <v>34</v>
      </c>
      <c r="J31" t="s">
        <v>34</v>
      </c>
      <c r="K31" t="s">
        <v>3</v>
      </c>
      <c r="L31" t="s">
        <v>3</v>
      </c>
      <c r="M31" t="s">
        <v>3</v>
      </c>
      <c r="N31" t="s">
        <v>3</v>
      </c>
      <c r="O31" t="s">
        <v>34</v>
      </c>
      <c r="P31" t="s">
        <v>3</v>
      </c>
      <c r="Q31" t="s">
        <v>3</v>
      </c>
      <c r="R31" t="s">
        <v>3</v>
      </c>
      <c r="S31" t="s">
        <v>1007</v>
      </c>
      <c r="T31" t="s">
        <v>1018</v>
      </c>
      <c r="U31" t="s">
        <v>1008</v>
      </c>
    </row>
    <row r="32" spans="1:21" x14ac:dyDescent="0.2">
      <c r="A32">
        <v>62</v>
      </c>
      <c r="B32">
        <v>1</v>
      </c>
      <c r="C32" t="s">
        <v>3</v>
      </c>
      <c r="D32" t="s">
        <v>24</v>
      </c>
      <c r="E32" t="s">
        <v>1014</v>
      </c>
      <c r="F32" t="s">
        <v>1014</v>
      </c>
      <c r="G32" t="s">
        <v>1014</v>
      </c>
      <c r="H32" t="s">
        <v>3</v>
      </c>
      <c r="I32" t="s">
        <v>1014</v>
      </c>
      <c r="J32" t="s">
        <v>1014</v>
      </c>
      <c r="K32" t="s">
        <v>3</v>
      </c>
      <c r="L32" t="s">
        <v>3</v>
      </c>
      <c r="M32" t="s">
        <v>3</v>
      </c>
      <c r="N32" t="s">
        <v>24</v>
      </c>
      <c r="O32" t="s">
        <v>1014</v>
      </c>
      <c r="P32" t="s">
        <v>3</v>
      </c>
      <c r="Q32" t="s">
        <v>3</v>
      </c>
      <c r="R32" t="s">
        <v>3</v>
      </c>
      <c r="S32" t="s">
        <v>1015</v>
      </c>
      <c r="T32" t="s">
        <v>1016</v>
      </c>
    </row>
    <row r="33" spans="1:21" x14ac:dyDescent="0.2">
      <c r="A33">
        <v>62</v>
      </c>
      <c r="B33">
        <v>1</v>
      </c>
      <c r="C33" t="s">
        <v>3</v>
      </c>
      <c r="D33" t="s">
        <v>3</v>
      </c>
      <c r="E33" t="s">
        <v>34</v>
      </c>
      <c r="F33" t="s">
        <v>34</v>
      </c>
      <c r="G33" t="s">
        <v>34</v>
      </c>
      <c r="H33" t="s">
        <v>3</v>
      </c>
      <c r="I33" t="s">
        <v>34</v>
      </c>
      <c r="J33" t="s">
        <v>34</v>
      </c>
      <c r="K33" t="s">
        <v>3</v>
      </c>
      <c r="L33" t="s">
        <v>3</v>
      </c>
      <c r="M33" t="s">
        <v>3</v>
      </c>
      <c r="N33" t="s">
        <v>3</v>
      </c>
      <c r="O33" t="s">
        <v>34</v>
      </c>
      <c r="P33" t="s">
        <v>3</v>
      </c>
      <c r="Q33" t="s">
        <v>3</v>
      </c>
      <c r="R33" t="s">
        <v>3</v>
      </c>
      <c r="S33" t="s">
        <v>1007</v>
      </c>
      <c r="T33" t="s">
        <v>1018</v>
      </c>
      <c r="U33" t="s">
        <v>1008</v>
      </c>
    </row>
    <row r="34" spans="1:21" x14ac:dyDescent="0.2">
      <c r="A34">
        <v>63</v>
      </c>
      <c r="B34">
        <v>1</v>
      </c>
      <c r="C34" t="s">
        <v>3</v>
      </c>
      <c r="D34" t="s">
        <v>3</v>
      </c>
      <c r="E34" t="s">
        <v>34</v>
      </c>
      <c r="F34" t="s">
        <v>34</v>
      </c>
      <c r="G34" t="s">
        <v>34</v>
      </c>
      <c r="H34" t="s">
        <v>3</v>
      </c>
      <c r="I34" t="s">
        <v>34</v>
      </c>
      <c r="J34" t="s">
        <v>34</v>
      </c>
      <c r="K34" t="s">
        <v>3</v>
      </c>
      <c r="L34" t="s">
        <v>3</v>
      </c>
      <c r="M34" t="s">
        <v>3</v>
      </c>
      <c r="N34" t="s">
        <v>3</v>
      </c>
      <c r="O34" t="s">
        <v>34</v>
      </c>
      <c r="P34" t="s">
        <v>3</v>
      </c>
      <c r="Q34" t="s">
        <v>3</v>
      </c>
      <c r="R34" t="s">
        <v>3</v>
      </c>
      <c r="S34" t="s">
        <v>1007</v>
      </c>
      <c r="T34" t="s">
        <v>1018</v>
      </c>
      <c r="U34" t="s">
        <v>1008</v>
      </c>
    </row>
    <row r="35" spans="1:21" x14ac:dyDescent="0.2">
      <c r="A35">
        <v>67</v>
      </c>
      <c r="B35">
        <v>1</v>
      </c>
      <c r="C35" t="s">
        <v>3</v>
      </c>
      <c r="D35" t="s">
        <v>3</v>
      </c>
      <c r="E35" t="s">
        <v>34</v>
      </c>
      <c r="F35" t="s">
        <v>34</v>
      </c>
      <c r="G35" t="s">
        <v>34</v>
      </c>
      <c r="H35" t="s">
        <v>3</v>
      </c>
      <c r="I35" t="s">
        <v>34</v>
      </c>
      <c r="J35" t="s">
        <v>34</v>
      </c>
      <c r="K35" t="s">
        <v>3</v>
      </c>
      <c r="L35" t="s">
        <v>3</v>
      </c>
      <c r="M35" t="s">
        <v>3</v>
      </c>
      <c r="N35" t="s">
        <v>3</v>
      </c>
      <c r="O35" t="s">
        <v>34</v>
      </c>
      <c r="P35" t="s">
        <v>3</v>
      </c>
      <c r="Q35" t="s">
        <v>3</v>
      </c>
      <c r="R35" t="s">
        <v>3</v>
      </c>
      <c r="S35" t="s">
        <v>1007</v>
      </c>
      <c r="T35" t="s">
        <v>1018</v>
      </c>
      <c r="U35" t="s">
        <v>1008</v>
      </c>
    </row>
    <row r="36" spans="1:21" x14ac:dyDescent="0.2">
      <c r="A36">
        <v>68</v>
      </c>
      <c r="B36">
        <v>1</v>
      </c>
      <c r="C36" t="s">
        <v>3</v>
      </c>
      <c r="D36" t="s">
        <v>3</v>
      </c>
      <c r="E36" t="s">
        <v>34</v>
      </c>
      <c r="F36" t="s">
        <v>34</v>
      </c>
      <c r="G36" t="s">
        <v>34</v>
      </c>
      <c r="H36" t="s">
        <v>3</v>
      </c>
      <c r="I36" t="s">
        <v>34</v>
      </c>
      <c r="J36" t="s">
        <v>34</v>
      </c>
      <c r="K36" t="s">
        <v>3</v>
      </c>
      <c r="L36" t="s">
        <v>3</v>
      </c>
      <c r="M36" t="s">
        <v>3</v>
      </c>
      <c r="N36" t="s">
        <v>3</v>
      </c>
      <c r="O36" t="s">
        <v>34</v>
      </c>
      <c r="P36" t="s">
        <v>3</v>
      </c>
      <c r="Q36" t="s">
        <v>3</v>
      </c>
      <c r="R36" t="s">
        <v>3</v>
      </c>
      <c r="S36" t="s">
        <v>1007</v>
      </c>
      <c r="T36" t="s">
        <v>1018</v>
      </c>
      <c r="U36" t="s">
        <v>1008</v>
      </c>
    </row>
    <row r="37" spans="1:21" x14ac:dyDescent="0.2">
      <c r="A37">
        <v>70</v>
      </c>
      <c r="B37">
        <v>1</v>
      </c>
      <c r="C37" t="s">
        <v>3</v>
      </c>
      <c r="D37" t="s">
        <v>3</v>
      </c>
      <c r="E37" t="s">
        <v>34</v>
      </c>
      <c r="F37" t="s">
        <v>34</v>
      </c>
      <c r="G37" t="s">
        <v>34</v>
      </c>
      <c r="H37" t="s">
        <v>3</v>
      </c>
      <c r="I37" t="s">
        <v>34</v>
      </c>
      <c r="J37" t="s">
        <v>34</v>
      </c>
      <c r="K37" t="s">
        <v>3</v>
      </c>
      <c r="L37" t="s">
        <v>3</v>
      </c>
      <c r="M37" t="s">
        <v>3</v>
      </c>
      <c r="N37" t="s">
        <v>3</v>
      </c>
      <c r="O37" t="s">
        <v>34</v>
      </c>
      <c r="P37" t="s">
        <v>3</v>
      </c>
      <c r="Q37" t="s">
        <v>3</v>
      </c>
      <c r="R37" t="s">
        <v>3</v>
      </c>
      <c r="S37" t="s">
        <v>1007</v>
      </c>
      <c r="T37" t="s">
        <v>1018</v>
      </c>
      <c r="U37" t="s">
        <v>1008</v>
      </c>
    </row>
    <row r="38" spans="1:21" x14ac:dyDescent="0.2">
      <c r="A38">
        <v>72</v>
      </c>
      <c r="B38">
        <v>1</v>
      </c>
      <c r="C38" t="s">
        <v>3</v>
      </c>
      <c r="D38" t="s">
        <v>3</v>
      </c>
      <c r="E38" t="s">
        <v>34</v>
      </c>
      <c r="F38" t="s">
        <v>34</v>
      </c>
      <c r="G38" t="s">
        <v>34</v>
      </c>
      <c r="H38" t="s">
        <v>3</v>
      </c>
      <c r="I38" t="s">
        <v>34</v>
      </c>
      <c r="J38" t="s">
        <v>34</v>
      </c>
      <c r="K38" t="s">
        <v>3</v>
      </c>
      <c r="L38" t="s">
        <v>3</v>
      </c>
      <c r="M38" t="s">
        <v>3</v>
      </c>
      <c r="N38" t="s">
        <v>3</v>
      </c>
      <c r="O38" t="s">
        <v>34</v>
      </c>
      <c r="P38" t="s">
        <v>3</v>
      </c>
      <c r="Q38" t="s">
        <v>3</v>
      </c>
      <c r="R38" t="s">
        <v>3</v>
      </c>
      <c r="S38" t="s">
        <v>1007</v>
      </c>
      <c r="T38" t="s">
        <v>1018</v>
      </c>
      <c r="U38" t="s">
        <v>1008</v>
      </c>
    </row>
    <row r="39" spans="1:21" x14ac:dyDescent="0.2">
      <c r="A39">
        <v>111</v>
      </c>
      <c r="B39">
        <v>1</v>
      </c>
      <c r="C39" t="s">
        <v>3</v>
      </c>
      <c r="D39" t="s">
        <v>3</v>
      </c>
      <c r="E39" t="s">
        <v>34</v>
      </c>
      <c r="F39" t="s">
        <v>34</v>
      </c>
      <c r="G39" t="s">
        <v>34</v>
      </c>
      <c r="H39" t="s">
        <v>3</v>
      </c>
      <c r="I39" t="s">
        <v>34</v>
      </c>
      <c r="J39" t="s">
        <v>34</v>
      </c>
      <c r="K39" t="s">
        <v>3</v>
      </c>
      <c r="L39" t="s">
        <v>3</v>
      </c>
      <c r="M39" t="s">
        <v>3</v>
      </c>
      <c r="N39" t="s">
        <v>3</v>
      </c>
      <c r="O39" t="s">
        <v>34</v>
      </c>
      <c r="P39" t="s">
        <v>3</v>
      </c>
      <c r="Q39" t="s">
        <v>3</v>
      </c>
      <c r="R39" t="s">
        <v>3</v>
      </c>
      <c r="S39" t="s">
        <v>1007</v>
      </c>
      <c r="T39" t="s">
        <v>1018</v>
      </c>
      <c r="U39" t="s">
        <v>1008</v>
      </c>
    </row>
    <row r="40" spans="1:21" x14ac:dyDescent="0.2">
      <c r="A40">
        <v>112</v>
      </c>
      <c r="B40">
        <v>1</v>
      </c>
      <c r="C40" t="s">
        <v>3</v>
      </c>
      <c r="D40" t="s">
        <v>3</v>
      </c>
      <c r="E40" t="s">
        <v>34</v>
      </c>
      <c r="F40" t="s">
        <v>34</v>
      </c>
      <c r="G40" t="s">
        <v>34</v>
      </c>
      <c r="H40" t="s">
        <v>3</v>
      </c>
      <c r="I40" t="s">
        <v>34</v>
      </c>
      <c r="J40" t="s">
        <v>34</v>
      </c>
      <c r="K40" t="s">
        <v>3</v>
      </c>
      <c r="L40" t="s">
        <v>3</v>
      </c>
      <c r="M40" t="s">
        <v>3</v>
      </c>
      <c r="N40" t="s">
        <v>3</v>
      </c>
      <c r="O40" t="s">
        <v>34</v>
      </c>
      <c r="P40" t="s">
        <v>3</v>
      </c>
      <c r="Q40" t="s">
        <v>3</v>
      </c>
      <c r="R40" t="s">
        <v>3</v>
      </c>
      <c r="S40" t="s">
        <v>1007</v>
      </c>
      <c r="T40" t="s">
        <v>1018</v>
      </c>
      <c r="U40" t="s">
        <v>1008</v>
      </c>
    </row>
    <row r="41" spans="1:21" x14ac:dyDescent="0.2">
      <c r="A41">
        <v>113</v>
      </c>
      <c r="B41">
        <v>1</v>
      </c>
      <c r="C41" t="s">
        <v>3</v>
      </c>
      <c r="D41" t="s">
        <v>3</v>
      </c>
      <c r="E41" t="s">
        <v>34</v>
      </c>
      <c r="F41" t="s">
        <v>34</v>
      </c>
      <c r="G41" t="s">
        <v>34</v>
      </c>
      <c r="H41" t="s">
        <v>3</v>
      </c>
      <c r="I41" t="s">
        <v>34</v>
      </c>
      <c r="J41" t="s">
        <v>34</v>
      </c>
      <c r="K41" t="s">
        <v>3</v>
      </c>
      <c r="L41" t="s">
        <v>3</v>
      </c>
      <c r="M41" t="s">
        <v>3</v>
      </c>
      <c r="N41" t="s">
        <v>3</v>
      </c>
      <c r="O41" t="s">
        <v>34</v>
      </c>
      <c r="P41" t="s">
        <v>3</v>
      </c>
      <c r="Q41" t="s">
        <v>3</v>
      </c>
      <c r="R41" t="s">
        <v>3</v>
      </c>
      <c r="S41" t="s">
        <v>1007</v>
      </c>
      <c r="T41" t="s">
        <v>1018</v>
      </c>
      <c r="U41" t="s">
        <v>1008</v>
      </c>
    </row>
    <row r="42" spans="1:21" x14ac:dyDescent="0.2">
      <c r="A42">
        <v>115</v>
      </c>
      <c r="B42">
        <v>1</v>
      </c>
      <c r="C42" t="s">
        <v>3</v>
      </c>
      <c r="D42" t="s">
        <v>3</v>
      </c>
      <c r="E42" t="s">
        <v>34</v>
      </c>
      <c r="F42" t="s">
        <v>34</v>
      </c>
      <c r="G42" t="s">
        <v>34</v>
      </c>
      <c r="H42" t="s">
        <v>3</v>
      </c>
      <c r="I42" t="s">
        <v>34</v>
      </c>
      <c r="J42" t="s">
        <v>34</v>
      </c>
      <c r="K42" t="s">
        <v>3</v>
      </c>
      <c r="L42" t="s">
        <v>3</v>
      </c>
      <c r="M42" t="s">
        <v>3</v>
      </c>
      <c r="N42" t="s">
        <v>3</v>
      </c>
      <c r="O42" t="s">
        <v>34</v>
      </c>
      <c r="P42" t="s">
        <v>3</v>
      </c>
      <c r="Q42" t="s">
        <v>3</v>
      </c>
      <c r="R42" t="s">
        <v>3</v>
      </c>
      <c r="S42" t="s">
        <v>1007</v>
      </c>
      <c r="T42" t="s">
        <v>1018</v>
      </c>
      <c r="U42" t="s">
        <v>1008</v>
      </c>
    </row>
    <row r="43" spans="1:21" x14ac:dyDescent="0.2">
      <c r="A43">
        <v>116</v>
      </c>
      <c r="B43">
        <v>1</v>
      </c>
      <c r="C43" t="s">
        <v>3</v>
      </c>
      <c r="D43" t="s">
        <v>3</v>
      </c>
      <c r="E43" t="s">
        <v>34</v>
      </c>
      <c r="F43" t="s">
        <v>34</v>
      </c>
      <c r="G43" t="s">
        <v>34</v>
      </c>
      <c r="H43" t="s">
        <v>3</v>
      </c>
      <c r="I43" t="s">
        <v>34</v>
      </c>
      <c r="J43" t="s">
        <v>34</v>
      </c>
      <c r="K43" t="s">
        <v>3</v>
      </c>
      <c r="L43" t="s">
        <v>3</v>
      </c>
      <c r="M43" t="s">
        <v>3</v>
      </c>
      <c r="N43" t="s">
        <v>3</v>
      </c>
      <c r="O43" t="s">
        <v>34</v>
      </c>
      <c r="P43" t="s">
        <v>3</v>
      </c>
      <c r="Q43" t="s">
        <v>3</v>
      </c>
      <c r="R43" t="s">
        <v>3</v>
      </c>
      <c r="S43" t="s">
        <v>1007</v>
      </c>
      <c r="T43" t="s">
        <v>1018</v>
      </c>
      <c r="U43" t="s">
        <v>1008</v>
      </c>
    </row>
    <row r="44" spans="1:21" x14ac:dyDescent="0.2">
      <c r="A44">
        <v>117</v>
      </c>
      <c r="B44">
        <v>1</v>
      </c>
      <c r="C44" t="s">
        <v>3</v>
      </c>
      <c r="D44" t="s">
        <v>3</v>
      </c>
      <c r="E44" t="s">
        <v>34</v>
      </c>
      <c r="F44" t="s">
        <v>34</v>
      </c>
      <c r="G44" t="s">
        <v>34</v>
      </c>
      <c r="H44" t="s">
        <v>3</v>
      </c>
      <c r="I44" t="s">
        <v>34</v>
      </c>
      <c r="J44" t="s">
        <v>34</v>
      </c>
      <c r="K44" t="s">
        <v>3</v>
      </c>
      <c r="L44" t="s">
        <v>3</v>
      </c>
      <c r="M44" t="s">
        <v>3</v>
      </c>
      <c r="N44" t="s">
        <v>3</v>
      </c>
      <c r="O44" t="s">
        <v>34</v>
      </c>
      <c r="P44" t="s">
        <v>3</v>
      </c>
      <c r="Q44" t="s">
        <v>3</v>
      </c>
      <c r="R44" t="s">
        <v>3</v>
      </c>
      <c r="S44" t="s">
        <v>1007</v>
      </c>
      <c r="T44" t="s">
        <v>1018</v>
      </c>
      <c r="U44" t="s">
        <v>1008</v>
      </c>
    </row>
    <row r="45" spans="1:21" x14ac:dyDescent="0.2">
      <c r="A45">
        <v>119</v>
      </c>
      <c r="B45">
        <v>1</v>
      </c>
      <c r="C45" t="s">
        <v>3</v>
      </c>
      <c r="D45" t="s">
        <v>3</v>
      </c>
      <c r="E45" t="s">
        <v>34</v>
      </c>
      <c r="F45" t="s">
        <v>34</v>
      </c>
      <c r="G45" t="s">
        <v>34</v>
      </c>
      <c r="H45" t="s">
        <v>3</v>
      </c>
      <c r="I45" t="s">
        <v>34</v>
      </c>
      <c r="J45" t="s">
        <v>34</v>
      </c>
      <c r="K45" t="s">
        <v>3</v>
      </c>
      <c r="L45" t="s">
        <v>3</v>
      </c>
      <c r="M45" t="s">
        <v>3</v>
      </c>
      <c r="N45" t="s">
        <v>3</v>
      </c>
      <c r="O45" t="s">
        <v>34</v>
      </c>
      <c r="P45" t="s">
        <v>3</v>
      </c>
      <c r="Q45" t="s">
        <v>3</v>
      </c>
      <c r="R45" t="s">
        <v>3</v>
      </c>
      <c r="S45" t="s">
        <v>1007</v>
      </c>
      <c r="T45" t="s">
        <v>1018</v>
      </c>
      <c r="U45" t="s">
        <v>1008</v>
      </c>
    </row>
    <row r="46" spans="1:21" x14ac:dyDescent="0.2">
      <c r="A46">
        <v>120</v>
      </c>
      <c r="B46">
        <v>1</v>
      </c>
      <c r="C46" t="s">
        <v>3</v>
      </c>
      <c r="D46" t="s">
        <v>3</v>
      </c>
      <c r="E46" t="s">
        <v>34</v>
      </c>
      <c r="F46" t="s">
        <v>34</v>
      </c>
      <c r="G46" t="s">
        <v>34</v>
      </c>
      <c r="H46" t="s">
        <v>3</v>
      </c>
      <c r="I46" t="s">
        <v>34</v>
      </c>
      <c r="J46" t="s">
        <v>34</v>
      </c>
      <c r="K46" t="s">
        <v>3</v>
      </c>
      <c r="L46" t="s">
        <v>3</v>
      </c>
      <c r="M46" t="s">
        <v>3</v>
      </c>
      <c r="N46" t="s">
        <v>3</v>
      </c>
      <c r="O46" t="s">
        <v>34</v>
      </c>
      <c r="P46" t="s">
        <v>3</v>
      </c>
      <c r="Q46" t="s">
        <v>3</v>
      </c>
      <c r="R46" t="s">
        <v>3</v>
      </c>
      <c r="S46" t="s">
        <v>1007</v>
      </c>
      <c r="T46" t="s">
        <v>1018</v>
      </c>
      <c r="U46" t="s">
        <v>1008</v>
      </c>
    </row>
    <row r="47" spans="1:21" x14ac:dyDescent="0.2">
      <c r="A47">
        <v>121</v>
      </c>
      <c r="B47">
        <v>1</v>
      </c>
      <c r="C47" t="s">
        <v>3</v>
      </c>
      <c r="D47" t="s">
        <v>3</v>
      </c>
      <c r="E47" t="s">
        <v>34</v>
      </c>
      <c r="F47" t="s">
        <v>34</v>
      </c>
      <c r="G47" t="s">
        <v>34</v>
      </c>
      <c r="H47" t="s">
        <v>3</v>
      </c>
      <c r="I47" t="s">
        <v>34</v>
      </c>
      <c r="J47" t="s">
        <v>34</v>
      </c>
      <c r="K47" t="s">
        <v>3</v>
      </c>
      <c r="L47" t="s">
        <v>3</v>
      </c>
      <c r="M47" t="s">
        <v>3</v>
      </c>
      <c r="N47" t="s">
        <v>3</v>
      </c>
      <c r="O47" t="s">
        <v>34</v>
      </c>
      <c r="P47" t="s">
        <v>3</v>
      </c>
      <c r="Q47" t="s">
        <v>3</v>
      </c>
      <c r="R47" t="s">
        <v>3</v>
      </c>
      <c r="S47" t="s">
        <v>1007</v>
      </c>
      <c r="T47" t="s">
        <v>1018</v>
      </c>
      <c r="U47" t="s">
        <v>1008</v>
      </c>
    </row>
    <row r="48" spans="1:21" x14ac:dyDescent="0.2">
      <c r="A48">
        <v>122</v>
      </c>
      <c r="B48">
        <v>1</v>
      </c>
      <c r="C48" t="s">
        <v>3</v>
      </c>
      <c r="D48" t="s">
        <v>3</v>
      </c>
      <c r="E48" t="s">
        <v>34</v>
      </c>
      <c r="F48" t="s">
        <v>34</v>
      </c>
      <c r="G48" t="s">
        <v>34</v>
      </c>
      <c r="H48" t="s">
        <v>3</v>
      </c>
      <c r="I48" t="s">
        <v>34</v>
      </c>
      <c r="J48" t="s">
        <v>34</v>
      </c>
      <c r="K48" t="s">
        <v>3</v>
      </c>
      <c r="L48" t="s">
        <v>3</v>
      </c>
      <c r="M48" t="s">
        <v>3</v>
      </c>
      <c r="N48" t="s">
        <v>3</v>
      </c>
      <c r="O48" t="s">
        <v>34</v>
      </c>
      <c r="P48" t="s">
        <v>3</v>
      </c>
      <c r="Q48" t="s">
        <v>3</v>
      </c>
      <c r="R48" t="s">
        <v>3</v>
      </c>
      <c r="S48" t="s">
        <v>1007</v>
      </c>
      <c r="T48" t="s">
        <v>1018</v>
      </c>
      <c r="U48" t="s">
        <v>1008</v>
      </c>
    </row>
    <row r="49" spans="1:21" x14ac:dyDescent="0.2">
      <c r="A49">
        <v>124</v>
      </c>
      <c r="B49">
        <v>1</v>
      </c>
      <c r="C49" t="s">
        <v>3</v>
      </c>
      <c r="D49" t="s">
        <v>3</v>
      </c>
      <c r="E49" t="s">
        <v>34</v>
      </c>
      <c r="F49" t="s">
        <v>34</v>
      </c>
      <c r="G49" t="s">
        <v>34</v>
      </c>
      <c r="H49" t="s">
        <v>3</v>
      </c>
      <c r="I49" t="s">
        <v>34</v>
      </c>
      <c r="J49" t="s">
        <v>34</v>
      </c>
      <c r="K49" t="s">
        <v>3</v>
      </c>
      <c r="L49" t="s">
        <v>3</v>
      </c>
      <c r="M49" t="s">
        <v>3</v>
      </c>
      <c r="N49" t="s">
        <v>3</v>
      </c>
      <c r="O49" t="s">
        <v>34</v>
      </c>
      <c r="P49" t="s">
        <v>3</v>
      </c>
      <c r="Q49" t="s">
        <v>3</v>
      </c>
      <c r="R49" t="s">
        <v>3</v>
      </c>
      <c r="S49" t="s">
        <v>1007</v>
      </c>
      <c r="T49" t="s">
        <v>1018</v>
      </c>
      <c r="U49" t="s">
        <v>1008</v>
      </c>
    </row>
    <row r="50" spans="1:21" x14ac:dyDescent="0.2">
      <c r="A50">
        <v>125</v>
      </c>
      <c r="B50">
        <v>1</v>
      </c>
      <c r="C50" t="s">
        <v>3</v>
      </c>
      <c r="D50" t="s">
        <v>3</v>
      </c>
      <c r="E50" t="s">
        <v>34</v>
      </c>
      <c r="F50" t="s">
        <v>34</v>
      </c>
      <c r="G50" t="s">
        <v>34</v>
      </c>
      <c r="H50" t="s">
        <v>3</v>
      </c>
      <c r="I50" t="s">
        <v>34</v>
      </c>
      <c r="J50" t="s">
        <v>34</v>
      </c>
      <c r="K50" t="s">
        <v>3</v>
      </c>
      <c r="L50" t="s">
        <v>3</v>
      </c>
      <c r="M50" t="s">
        <v>3</v>
      </c>
      <c r="N50" t="s">
        <v>3</v>
      </c>
      <c r="O50" t="s">
        <v>34</v>
      </c>
      <c r="P50" t="s">
        <v>3</v>
      </c>
      <c r="Q50" t="s">
        <v>3</v>
      </c>
      <c r="R50" t="s">
        <v>3</v>
      </c>
      <c r="S50" t="s">
        <v>1007</v>
      </c>
      <c r="T50" t="s">
        <v>1018</v>
      </c>
      <c r="U50" t="s">
        <v>1008</v>
      </c>
    </row>
    <row r="51" spans="1:21" x14ac:dyDescent="0.2">
      <c r="A51">
        <v>126</v>
      </c>
      <c r="B51">
        <v>1</v>
      </c>
      <c r="C51" t="s">
        <v>3</v>
      </c>
      <c r="D51" t="s">
        <v>3</v>
      </c>
      <c r="E51" t="s">
        <v>34</v>
      </c>
      <c r="F51" t="s">
        <v>34</v>
      </c>
      <c r="G51" t="s">
        <v>34</v>
      </c>
      <c r="H51" t="s">
        <v>3</v>
      </c>
      <c r="I51" t="s">
        <v>34</v>
      </c>
      <c r="J51" t="s">
        <v>34</v>
      </c>
      <c r="K51" t="s">
        <v>3</v>
      </c>
      <c r="L51" t="s">
        <v>3</v>
      </c>
      <c r="M51" t="s">
        <v>3</v>
      </c>
      <c r="N51" t="s">
        <v>3</v>
      </c>
      <c r="O51" t="s">
        <v>34</v>
      </c>
      <c r="P51" t="s">
        <v>3</v>
      </c>
      <c r="Q51" t="s">
        <v>3</v>
      </c>
      <c r="R51" t="s">
        <v>3</v>
      </c>
      <c r="S51" t="s">
        <v>1007</v>
      </c>
      <c r="T51" t="s">
        <v>1018</v>
      </c>
      <c r="U51" t="s">
        <v>1008</v>
      </c>
    </row>
    <row r="52" spans="1:21" x14ac:dyDescent="0.2">
      <c r="A52">
        <v>128</v>
      </c>
      <c r="B52">
        <v>1</v>
      </c>
      <c r="C52" t="s">
        <v>3</v>
      </c>
      <c r="D52" t="s">
        <v>3</v>
      </c>
      <c r="E52" t="s">
        <v>34</v>
      </c>
      <c r="F52" t="s">
        <v>34</v>
      </c>
      <c r="G52" t="s">
        <v>34</v>
      </c>
      <c r="H52" t="s">
        <v>3</v>
      </c>
      <c r="I52" t="s">
        <v>34</v>
      </c>
      <c r="J52" t="s">
        <v>34</v>
      </c>
      <c r="K52" t="s">
        <v>3</v>
      </c>
      <c r="L52" t="s">
        <v>3</v>
      </c>
      <c r="M52" t="s">
        <v>3</v>
      </c>
      <c r="N52" t="s">
        <v>3</v>
      </c>
      <c r="O52" t="s">
        <v>34</v>
      </c>
      <c r="P52" t="s">
        <v>3</v>
      </c>
      <c r="Q52" t="s">
        <v>3</v>
      </c>
      <c r="R52" t="s">
        <v>3</v>
      </c>
      <c r="S52" t="s">
        <v>1007</v>
      </c>
      <c r="T52" t="s">
        <v>1018</v>
      </c>
      <c r="U52" t="s">
        <v>1008</v>
      </c>
    </row>
    <row r="53" spans="1:21" x14ac:dyDescent="0.2">
      <c r="A53">
        <v>129</v>
      </c>
      <c r="B53">
        <v>1</v>
      </c>
      <c r="C53" t="s">
        <v>3</v>
      </c>
      <c r="D53" t="s">
        <v>3</v>
      </c>
      <c r="E53" t="s">
        <v>34</v>
      </c>
      <c r="F53" t="s">
        <v>34</v>
      </c>
      <c r="G53" t="s">
        <v>34</v>
      </c>
      <c r="H53" t="s">
        <v>3</v>
      </c>
      <c r="I53" t="s">
        <v>34</v>
      </c>
      <c r="J53" t="s">
        <v>34</v>
      </c>
      <c r="K53" t="s">
        <v>3</v>
      </c>
      <c r="L53" t="s">
        <v>3</v>
      </c>
      <c r="M53" t="s">
        <v>3</v>
      </c>
      <c r="N53" t="s">
        <v>3</v>
      </c>
      <c r="O53" t="s">
        <v>34</v>
      </c>
      <c r="P53" t="s">
        <v>3</v>
      </c>
      <c r="Q53" t="s">
        <v>3</v>
      </c>
      <c r="R53" t="s">
        <v>3</v>
      </c>
      <c r="S53" t="s">
        <v>1007</v>
      </c>
      <c r="T53" t="s">
        <v>1018</v>
      </c>
      <c r="U53" t="s">
        <v>1008</v>
      </c>
    </row>
    <row r="54" spans="1:21" x14ac:dyDescent="0.2">
      <c r="A54">
        <v>131</v>
      </c>
      <c r="B54">
        <v>1</v>
      </c>
      <c r="C54" t="s">
        <v>3</v>
      </c>
      <c r="D54" t="s">
        <v>3</v>
      </c>
      <c r="E54" t="s">
        <v>34</v>
      </c>
      <c r="F54" t="s">
        <v>34</v>
      </c>
      <c r="G54" t="s">
        <v>34</v>
      </c>
      <c r="H54" t="s">
        <v>3</v>
      </c>
      <c r="I54" t="s">
        <v>34</v>
      </c>
      <c r="J54" t="s">
        <v>34</v>
      </c>
      <c r="K54" t="s">
        <v>3</v>
      </c>
      <c r="L54" t="s">
        <v>3</v>
      </c>
      <c r="M54" t="s">
        <v>3</v>
      </c>
      <c r="N54" t="s">
        <v>3</v>
      </c>
      <c r="O54" t="s">
        <v>34</v>
      </c>
      <c r="P54" t="s">
        <v>3</v>
      </c>
      <c r="Q54" t="s">
        <v>3</v>
      </c>
      <c r="R54" t="s">
        <v>3</v>
      </c>
      <c r="S54" t="s">
        <v>1007</v>
      </c>
      <c r="T54" t="s">
        <v>1018</v>
      </c>
      <c r="U54" t="s">
        <v>1008</v>
      </c>
    </row>
    <row r="55" spans="1:21" x14ac:dyDescent="0.2">
      <c r="A55">
        <v>132</v>
      </c>
      <c r="B55">
        <v>1</v>
      </c>
      <c r="C55" t="s">
        <v>3</v>
      </c>
      <c r="D55" t="s">
        <v>3</v>
      </c>
      <c r="E55" t="s">
        <v>34</v>
      </c>
      <c r="F55" t="s">
        <v>34</v>
      </c>
      <c r="G55" t="s">
        <v>34</v>
      </c>
      <c r="H55" t="s">
        <v>3</v>
      </c>
      <c r="I55" t="s">
        <v>34</v>
      </c>
      <c r="J55" t="s">
        <v>34</v>
      </c>
      <c r="K55" t="s">
        <v>3</v>
      </c>
      <c r="L55" t="s">
        <v>3</v>
      </c>
      <c r="M55" t="s">
        <v>3</v>
      </c>
      <c r="N55" t="s">
        <v>3</v>
      </c>
      <c r="O55" t="s">
        <v>34</v>
      </c>
      <c r="P55" t="s">
        <v>3</v>
      </c>
      <c r="Q55" t="s">
        <v>3</v>
      </c>
      <c r="R55" t="s">
        <v>3</v>
      </c>
      <c r="S55" t="s">
        <v>1007</v>
      </c>
      <c r="T55" t="s">
        <v>1018</v>
      </c>
      <c r="U55" t="s">
        <v>1008</v>
      </c>
    </row>
    <row r="56" spans="1:21" x14ac:dyDescent="0.2">
      <c r="A56">
        <v>133</v>
      </c>
      <c r="B56">
        <v>1</v>
      </c>
      <c r="C56" t="s">
        <v>3</v>
      </c>
      <c r="D56" t="s">
        <v>3</v>
      </c>
      <c r="E56" t="s">
        <v>34</v>
      </c>
      <c r="F56" t="s">
        <v>34</v>
      </c>
      <c r="G56" t="s">
        <v>34</v>
      </c>
      <c r="H56" t="s">
        <v>3</v>
      </c>
      <c r="I56" t="s">
        <v>34</v>
      </c>
      <c r="J56" t="s">
        <v>34</v>
      </c>
      <c r="K56" t="s">
        <v>3</v>
      </c>
      <c r="L56" t="s">
        <v>3</v>
      </c>
      <c r="M56" t="s">
        <v>3</v>
      </c>
      <c r="N56" t="s">
        <v>3</v>
      </c>
      <c r="O56" t="s">
        <v>34</v>
      </c>
      <c r="P56" t="s">
        <v>3</v>
      </c>
      <c r="Q56" t="s">
        <v>3</v>
      </c>
      <c r="R56" t="s">
        <v>3</v>
      </c>
      <c r="S56" t="s">
        <v>1007</v>
      </c>
      <c r="T56" t="s">
        <v>1018</v>
      </c>
      <c r="U56" t="s">
        <v>1008</v>
      </c>
    </row>
    <row r="57" spans="1:21" x14ac:dyDescent="0.2">
      <c r="A57">
        <v>135</v>
      </c>
      <c r="B57">
        <v>1</v>
      </c>
      <c r="C57" t="s">
        <v>3</v>
      </c>
      <c r="D57" t="s">
        <v>3</v>
      </c>
      <c r="E57" t="s">
        <v>34</v>
      </c>
      <c r="F57" t="s">
        <v>34</v>
      </c>
      <c r="G57" t="s">
        <v>34</v>
      </c>
      <c r="H57" t="s">
        <v>3</v>
      </c>
      <c r="I57" t="s">
        <v>34</v>
      </c>
      <c r="J57" t="s">
        <v>34</v>
      </c>
      <c r="K57" t="s">
        <v>3</v>
      </c>
      <c r="L57" t="s">
        <v>3</v>
      </c>
      <c r="M57" t="s">
        <v>3</v>
      </c>
      <c r="N57" t="s">
        <v>3</v>
      </c>
      <c r="O57" t="s">
        <v>34</v>
      </c>
      <c r="P57" t="s">
        <v>3</v>
      </c>
      <c r="Q57" t="s">
        <v>3</v>
      </c>
      <c r="R57" t="s">
        <v>3</v>
      </c>
      <c r="S57" t="s">
        <v>1007</v>
      </c>
      <c r="T57" t="s">
        <v>1018</v>
      </c>
      <c r="U57" t="s">
        <v>1008</v>
      </c>
    </row>
    <row r="58" spans="1:21" x14ac:dyDescent="0.2">
      <c r="A58">
        <v>136</v>
      </c>
      <c r="B58">
        <v>1</v>
      </c>
      <c r="C58" t="s">
        <v>3</v>
      </c>
      <c r="D58" t="s">
        <v>3</v>
      </c>
      <c r="E58" t="s">
        <v>34</v>
      </c>
      <c r="F58" t="s">
        <v>34</v>
      </c>
      <c r="G58" t="s">
        <v>34</v>
      </c>
      <c r="H58" t="s">
        <v>3</v>
      </c>
      <c r="I58" t="s">
        <v>34</v>
      </c>
      <c r="J58" t="s">
        <v>34</v>
      </c>
      <c r="K58" t="s">
        <v>3</v>
      </c>
      <c r="L58" t="s">
        <v>3</v>
      </c>
      <c r="M58" t="s">
        <v>3</v>
      </c>
      <c r="N58" t="s">
        <v>3</v>
      </c>
      <c r="O58" t="s">
        <v>34</v>
      </c>
      <c r="P58" t="s">
        <v>3</v>
      </c>
      <c r="Q58" t="s">
        <v>3</v>
      </c>
      <c r="R58" t="s">
        <v>3</v>
      </c>
      <c r="S58" t="s">
        <v>1007</v>
      </c>
      <c r="T58" t="s">
        <v>1018</v>
      </c>
      <c r="U58" t="s">
        <v>1008</v>
      </c>
    </row>
    <row r="59" spans="1:21" x14ac:dyDescent="0.2">
      <c r="A59">
        <v>138</v>
      </c>
      <c r="B59">
        <v>1</v>
      </c>
      <c r="C59" t="s">
        <v>3</v>
      </c>
      <c r="D59" t="s">
        <v>3</v>
      </c>
      <c r="E59" t="s">
        <v>34</v>
      </c>
      <c r="F59" t="s">
        <v>34</v>
      </c>
      <c r="G59" t="s">
        <v>34</v>
      </c>
      <c r="H59" t="s">
        <v>3</v>
      </c>
      <c r="I59" t="s">
        <v>34</v>
      </c>
      <c r="J59" t="s">
        <v>34</v>
      </c>
      <c r="K59" t="s">
        <v>3</v>
      </c>
      <c r="L59" t="s">
        <v>3</v>
      </c>
      <c r="M59" t="s">
        <v>3</v>
      </c>
      <c r="N59" t="s">
        <v>3</v>
      </c>
      <c r="O59" t="s">
        <v>34</v>
      </c>
      <c r="P59" t="s">
        <v>3</v>
      </c>
      <c r="Q59" t="s">
        <v>3</v>
      </c>
      <c r="R59" t="s">
        <v>3</v>
      </c>
      <c r="S59" t="s">
        <v>1007</v>
      </c>
      <c r="T59" t="s">
        <v>1018</v>
      </c>
      <c r="U59" t="s">
        <v>1008</v>
      </c>
    </row>
    <row r="60" spans="1:21" x14ac:dyDescent="0.2">
      <c r="A60">
        <v>140</v>
      </c>
      <c r="B60">
        <v>1</v>
      </c>
      <c r="C60" t="s">
        <v>3</v>
      </c>
      <c r="D60" t="s">
        <v>3</v>
      </c>
      <c r="E60" t="s">
        <v>34</v>
      </c>
      <c r="F60" t="s">
        <v>34</v>
      </c>
      <c r="G60" t="s">
        <v>34</v>
      </c>
      <c r="H60" t="s">
        <v>3</v>
      </c>
      <c r="I60" t="s">
        <v>34</v>
      </c>
      <c r="J60" t="s">
        <v>34</v>
      </c>
      <c r="K60" t="s">
        <v>3</v>
      </c>
      <c r="L60" t="s">
        <v>3</v>
      </c>
      <c r="M60" t="s">
        <v>3</v>
      </c>
      <c r="N60" t="s">
        <v>3</v>
      </c>
      <c r="O60" t="s">
        <v>34</v>
      </c>
      <c r="P60" t="s">
        <v>3</v>
      </c>
      <c r="Q60" t="s">
        <v>3</v>
      </c>
      <c r="R60" t="s">
        <v>3</v>
      </c>
      <c r="S60" t="s">
        <v>1007</v>
      </c>
      <c r="T60" t="s">
        <v>1018</v>
      </c>
      <c r="U60" t="s">
        <v>1008</v>
      </c>
    </row>
    <row r="61" spans="1:21" x14ac:dyDescent="0.2">
      <c r="A61">
        <v>142</v>
      </c>
      <c r="B61">
        <v>1</v>
      </c>
      <c r="C61" t="s">
        <v>3</v>
      </c>
      <c r="D61" t="s">
        <v>3</v>
      </c>
      <c r="E61" t="s">
        <v>34</v>
      </c>
      <c r="F61" t="s">
        <v>34</v>
      </c>
      <c r="G61" t="s">
        <v>34</v>
      </c>
      <c r="H61" t="s">
        <v>3</v>
      </c>
      <c r="I61" t="s">
        <v>34</v>
      </c>
      <c r="J61" t="s">
        <v>34</v>
      </c>
      <c r="K61" t="s">
        <v>3</v>
      </c>
      <c r="L61" t="s">
        <v>3</v>
      </c>
      <c r="M61" t="s">
        <v>3</v>
      </c>
      <c r="N61" t="s">
        <v>3</v>
      </c>
      <c r="O61" t="s">
        <v>34</v>
      </c>
      <c r="P61" t="s">
        <v>3</v>
      </c>
      <c r="Q61" t="s">
        <v>3</v>
      </c>
      <c r="R61" t="s">
        <v>3</v>
      </c>
      <c r="S61" t="s">
        <v>1007</v>
      </c>
      <c r="T61" t="s">
        <v>1018</v>
      </c>
      <c r="U61" t="s">
        <v>1008</v>
      </c>
    </row>
    <row r="62" spans="1:21" x14ac:dyDescent="0.2">
      <c r="A62">
        <v>144</v>
      </c>
      <c r="B62">
        <v>1</v>
      </c>
      <c r="C62" t="s">
        <v>3</v>
      </c>
      <c r="D62" t="s">
        <v>3</v>
      </c>
      <c r="E62" t="s">
        <v>34</v>
      </c>
      <c r="F62" t="s">
        <v>34</v>
      </c>
      <c r="G62" t="s">
        <v>34</v>
      </c>
      <c r="H62" t="s">
        <v>3</v>
      </c>
      <c r="I62" t="s">
        <v>34</v>
      </c>
      <c r="J62" t="s">
        <v>34</v>
      </c>
      <c r="K62" t="s">
        <v>3</v>
      </c>
      <c r="L62" t="s">
        <v>3</v>
      </c>
      <c r="M62" t="s">
        <v>3</v>
      </c>
      <c r="N62" t="s">
        <v>3</v>
      </c>
      <c r="O62" t="s">
        <v>34</v>
      </c>
      <c r="P62" t="s">
        <v>3</v>
      </c>
      <c r="Q62" t="s">
        <v>3</v>
      </c>
      <c r="R62" t="s">
        <v>3</v>
      </c>
      <c r="S62" t="s">
        <v>1007</v>
      </c>
      <c r="T62" t="s">
        <v>1018</v>
      </c>
      <c r="U62" t="s">
        <v>1008</v>
      </c>
    </row>
    <row r="63" spans="1:21" x14ac:dyDescent="0.2">
      <c r="A63">
        <v>146</v>
      </c>
      <c r="B63">
        <v>1</v>
      </c>
      <c r="C63" t="s">
        <v>3</v>
      </c>
      <c r="D63" t="s">
        <v>340</v>
      </c>
      <c r="E63" t="s">
        <v>340</v>
      </c>
      <c r="F63" t="s">
        <v>340</v>
      </c>
      <c r="G63" t="s">
        <v>340</v>
      </c>
      <c r="H63" t="s">
        <v>3</v>
      </c>
      <c r="I63" t="s">
        <v>340</v>
      </c>
      <c r="J63" t="s">
        <v>340</v>
      </c>
      <c r="K63" t="s">
        <v>3</v>
      </c>
      <c r="L63" t="s">
        <v>3</v>
      </c>
      <c r="M63" t="s">
        <v>3</v>
      </c>
      <c r="N63" t="s">
        <v>340</v>
      </c>
      <c r="O63" t="s">
        <v>340</v>
      </c>
      <c r="P63" t="s">
        <v>3</v>
      </c>
      <c r="Q63" t="s">
        <v>3</v>
      </c>
      <c r="R63" t="s">
        <v>3</v>
      </c>
      <c r="S63" t="s">
        <v>3</v>
      </c>
      <c r="T63" t="s">
        <v>3</v>
      </c>
    </row>
    <row r="64" spans="1:21" x14ac:dyDescent="0.2">
      <c r="A64">
        <v>146</v>
      </c>
      <c r="B64">
        <v>1</v>
      </c>
      <c r="C64" t="s">
        <v>3</v>
      </c>
      <c r="D64" t="s">
        <v>3</v>
      </c>
      <c r="E64" t="s">
        <v>34</v>
      </c>
      <c r="F64" t="s">
        <v>34</v>
      </c>
      <c r="G64" t="s">
        <v>34</v>
      </c>
      <c r="H64" t="s">
        <v>3</v>
      </c>
      <c r="I64" t="s">
        <v>34</v>
      </c>
      <c r="J64" t="s">
        <v>34</v>
      </c>
      <c r="K64" t="s">
        <v>3</v>
      </c>
      <c r="L64" t="s">
        <v>3</v>
      </c>
      <c r="M64" t="s">
        <v>3</v>
      </c>
      <c r="N64" t="s">
        <v>3</v>
      </c>
      <c r="O64" t="s">
        <v>34</v>
      </c>
      <c r="P64" t="s">
        <v>3</v>
      </c>
      <c r="Q64" t="s">
        <v>3</v>
      </c>
      <c r="R64" t="s">
        <v>3</v>
      </c>
      <c r="S64" t="s">
        <v>1007</v>
      </c>
      <c r="T64" t="s">
        <v>1018</v>
      </c>
      <c r="U64" t="s">
        <v>1008</v>
      </c>
    </row>
    <row r="65" spans="1:21" x14ac:dyDescent="0.2">
      <c r="A65">
        <v>148</v>
      </c>
      <c r="B65">
        <v>1</v>
      </c>
      <c r="C65" t="s">
        <v>3</v>
      </c>
      <c r="D65" t="s">
        <v>3</v>
      </c>
      <c r="E65" t="s">
        <v>34</v>
      </c>
      <c r="F65" t="s">
        <v>34</v>
      </c>
      <c r="G65" t="s">
        <v>34</v>
      </c>
      <c r="H65" t="s">
        <v>3</v>
      </c>
      <c r="I65" t="s">
        <v>34</v>
      </c>
      <c r="J65" t="s">
        <v>34</v>
      </c>
      <c r="K65" t="s">
        <v>3</v>
      </c>
      <c r="L65" t="s">
        <v>3</v>
      </c>
      <c r="M65" t="s">
        <v>3</v>
      </c>
      <c r="N65" t="s">
        <v>3</v>
      </c>
      <c r="O65" t="s">
        <v>34</v>
      </c>
      <c r="P65" t="s">
        <v>3</v>
      </c>
      <c r="Q65" t="s">
        <v>3</v>
      </c>
      <c r="R65" t="s">
        <v>3</v>
      </c>
      <c r="S65" t="s">
        <v>1007</v>
      </c>
      <c r="T65" t="s">
        <v>1018</v>
      </c>
      <c r="U65" t="s">
        <v>1008</v>
      </c>
    </row>
    <row r="66" spans="1:21" x14ac:dyDescent="0.2">
      <c r="A66">
        <v>150</v>
      </c>
      <c r="B66">
        <v>1</v>
      </c>
      <c r="C66" t="s">
        <v>3</v>
      </c>
      <c r="D66" t="s">
        <v>346</v>
      </c>
      <c r="E66" t="s">
        <v>346</v>
      </c>
      <c r="F66" t="s">
        <v>346</v>
      </c>
      <c r="G66" t="s">
        <v>346</v>
      </c>
      <c r="H66" t="s">
        <v>3</v>
      </c>
      <c r="I66" t="s">
        <v>346</v>
      </c>
      <c r="J66" t="s">
        <v>346</v>
      </c>
      <c r="K66" t="s">
        <v>3</v>
      </c>
      <c r="L66" t="s">
        <v>3</v>
      </c>
      <c r="M66" t="s">
        <v>3</v>
      </c>
      <c r="N66" t="s">
        <v>346</v>
      </c>
      <c r="O66" t="s">
        <v>346</v>
      </c>
      <c r="P66" t="s">
        <v>3</v>
      </c>
      <c r="Q66" t="s">
        <v>3</v>
      </c>
      <c r="R66" t="s">
        <v>3</v>
      </c>
      <c r="S66" t="s">
        <v>3</v>
      </c>
      <c r="T66" t="s">
        <v>3</v>
      </c>
    </row>
    <row r="67" spans="1:21" x14ac:dyDescent="0.2">
      <c r="A67">
        <v>150</v>
      </c>
      <c r="B67">
        <v>1</v>
      </c>
      <c r="C67" t="s">
        <v>3</v>
      </c>
      <c r="D67" t="s">
        <v>3</v>
      </c>
      <c r="E67" t="s">
        <v>34</v>
      </c>
      <c r="F67" t="s">
        <v>34</v>
      </c>
      <c r="G67" t="s">
        <v>34</v>
      </c>
      <c r="H67" t="s">
        <v>3</v>
      </c>
      <c r="I67" t="s">
        <v>34</v>
      </c>
      <c r="J67" t="s">
        <v>34</v>
      </c>
      <c r="K67" t="s">
        <v>3</v>
      </c>
      <c r="L67" t="s">
        <v>3</v>
      </c>
      <c r="M67" t="s">
        <v>3</v>
      </c>
      <c r="N67" t="s">
        <v>3</v>
      </c>
      <c r="O67" t="s">
        <v>34</v>
      </c>
      <c r="P67" t="s">
        <v>3</v>
      </c>
      <c r="Q67" t="s">
        <v>3</v>
      </c>
      <c r="R67" t="s">
        <v>3</v>
      </c>
      <c r="S67" t="s">
        <v>1007</v>
      </c>
      <c r="T67" t="s">
        <v>1018</v>
      </c>
      <c r="U67" t="s">
        <v>1008</v>
      </c>
    </row>
    <row r="68" spans="1:21" x14ac:dyDescent="0.2">
      <c r="A68">
        <v>152</v>
      </c>
      <c r="B68">
        <v>1</v>
      </c>
      <c r="C68" t="s">
        <v>3</v>
      </c>
      <c r="D68" t="s">
        <v>3</v>
      </c>
      <c r="E68" t="s">
        <v>34</v>
      </c>
      <c r="F68" t="s">
        <v>34</v>
      </c>
      <c r="G68" t="s">
        <v>34</v>
      </c>
      <c r="H68" t="s">
        <v>3</v>
      </c>
      <c r="I68" t="s">
        <v>34</v>
      </c>
      <c r="J68" t="s">
        <v>34</v>
      </c>
      <c r="K68" t="s">
        <v>3</v>
      </c>
      <c r="L68" t="s">
        <v>3</v>
      </c>
      <c r="M68" t="s">
        <v>3</v>
      </c>
      <c r="N68" t="s">
        <v>3</v>
      </c>
      <c r="O68" t="s">
        <v>34</v>
      </c>
      <c r="P68" t="s">
        <v>3</v>
      </c>
      <c r="Q68" t="s">
        <v>3</v>
      </c>
      <c r="R68" t="s">
        <v>3</v>
      </c>
      <c r="S68" t="s">
        <v>1007</v>
      </c>
      <c r="T68" t="s">
        <v>1018</v>
      </c>
      <c r="U68" t="s">
        <v>1008</v>
      </c>
    </row>
    <row r="69" spans="1:21" x14ac:dyDescent="0.2">
      <c r="A69">
        <v>155</v>
      </c>
      <c r="B69">
        <v>1</v>
      </c>
      <c r="C69" t="s">
        <v>3</v>
      </c>
      <c r="D69" t="s">
        <v>3</v>
      </c>
      <c r="E69" t="s">
        <v>34</v>
      </c>
      <c r="F69" t="s">
        <v>34</v>
      </c>
      <c r="G69" t="s">
        <v>34</v>
      </c>
      <c r="H69" t="s">
        <v>3</v>
      </c>
      <c r="I69" t="s">
        <v>34</v>
      </c>
      <c r="J69" t="s">
        <v>34</v>
      </c>
      <c r="K69" t="s">
        <v>3</v>
      </c>
      <c r="L69" t="s">
        <v>3</v>
      </c>
      <c r="M69" t="s">
        <v>3</v>
      </c>
      <c r="N69" t="s">
        <v>3</v>
      </c>
      <c r="O69" t="s">
        <v>34</v>
      </c>
      <c r="P69" t="s">
        <v>3</v>
      </c>
      <c r="Q69" t="s">
        <v>3</v>
      </c>
      <c r="R69" t="s">
        <v>3</v>
      </c>
      <c r="S69" t="s">
        <v>1007</v>
      </c>
      <c r="T69" t="s">
        <v>1018</v>
      </c>
      <c r="U69" t="s">
        <v>1008</v>
      </c>
    </row>
    <row r="70" spans="1:21" x14ac:dyDescent="0.2">
      <c r="A70">
        <v>157</v>
      </c>
      <c r="B70">
        <v>1</v>
      </c>
      <c r="C70" t="s">
        <v>3</v>
      </c>
      <c r="D70" t="s">
        <v>3</v>
      </c>
      <c r="E70" t="s">
        <v>34</v>
      </c>
      <c r="F70" t="s">
        <v>34</v>
      </c>
      <c r="G70" t="s">
        <v>34</v>
      </c>
      <c r="H70" t="s">
        <v>3</v>
      </c>
      <c r="I70" t="s">
        <v>34</v>
      </c>
      <c r="J70" t="s">
        <v>34</v>
      </c>
      <c r="K70" t="s">
        <v>3</v>
      </c>
      <c r="L70" t="s">
        <v>3</v>
      </c>
      <c r="M70" t="s">
        <v>3</v>
      </c>
      <c r="N70" t="s">
        <v>3</v>
      </c>
      <c r="O70" t="s">
        <v>34</v>
      </c>
      <c r="P70" t="s">
        <v>3</v>
      </c>
      <c r="Q70" t="s">
        <v>3</v>
      </c>
      <c r="R70" t="s">
        <v>3</v>
      </c>
      <c r="S70" t="s">
        <v>1007</v>
      </c>
      <c r="T70" t="s">
        <v>1018</v>
      </c>
      <c r="U70" t="s">
        <v>1008</v>
      </c>
    </row>
    <row r="71" spans="1:21" x14ac:dyDescent="0.2">
      <c r="A71">
        <v>159</v>
      </c>
      <c r="B71">
        <v>1</v>
      </c>
      <c r="C71" t="s">
        <v>3</v>
      </c>
      <c r="D71" t="s">
        <v>3</v>
      </c>
      <c r="E71" t="s">
        <v>3</v>
      </c>
      <c r="F71" t="s">
        <v>3</v>
      </c>
      <c r="G71" t="s">
        <v>3</v>
      </c>
      <c r="H71" t="s">
        <v>3</v>
      </c>
      <c r="I71" t="s">
        <v>3</v>
      </c>
      <c r="J71" t="s">
        <v>3</v>
      </c>
      <c r="K71" t="s">
        <v>3</v>
      </c>
      <c r="L71" t="s">
        <v>3</v>
      </c>
      <c r="M71" t="s">
        <v>3</v>
      </c>
      <c r="N71" t="s">
        <v>375</v>
      </c>
      <c r="O71" t="s">
        <v>3</v>
      </c>
      <c r="P71" t="s">
        <v>3</v>
      </c>
      <c r="Q71" t="s">
        <v>3</v>
      </c>
      <c r="R71" t="s">
        <v>3</v>
      </c>
      <c r="S71" t="s">
        <v>3</v>
      </c>
      <c r="T71" t="s">
        <v>3</v>
      </c>
    </row>
    <row r="72" spans="1:21" x14ac:dyDescent="0.2">
      <c r="A72">
        <v>159</v>
      </c>
      <c r="B72">
        <v>1</v>
      </c>
      <c r="C72" t="s">
        <v>3</v>
      </c>
      <c r="D72" t="s">
        <v>3</v>
      </c>
      <c r="E72" t="s">
        <v>34</v>
      </c>
      <c r="F72" t="s">
        <v>34</v>
      </c>
      <c r="G72" t="s">
        <v>34</v>
      </c>
      <c r="H72" t="s">
        <v>3</v>
      </c>
      <c r="I72" t="s">
        <v>34</v>
      </c>
      <c r="J72" t="s">
        <v>34</v>
      </c>
      <c r="K72" t="s">
        <v>3</v>
      </c>
      <c r="L72" t="s">
        <v>3</v>
      </c>
      <c r="M72" t="s">
        <v>3</v>
      </c>
      <c r="N72" t="s">
        <v>3</v>
      </c>
      <c r="O72" t="s">
        <v>34</v>
      </c>
      <c r="P72" t="s">
        <v>3</v>
      </c>
      <c r="Q72" t="s">
        <v>3</v>
      </c>
      <c r="R72" t="s">
        <v>3</v>
      </c>
      <c r="S72" t="s">
        <v>1007</v>
      </c>
      <c r="T72" t="s">
        <v>1018</v>
      </c>
      <c r="U72" t="s">
        <v>1008</v>
      </c>
    </row>
    <row r="73" spans="1:21" x14ac:dyDescent="0.2">
      <c r="A73">
        <v>161</v>
      </c>
      <c r="B73">
        <v>1</v>
      </c>
      <c r="C73" t="s">
        <v>3</v>
      </c>
      <c r="D73" t="s">
        <v>3</v>
      </c>
      <c r="E73" t="s">
        <v>3</v>
      </c>
      <c r="F73" t="s">
        <v>3</v>
      </c>
      <c r="G73" t="s">
        <v>3</v>
      </c>
      <c r="H73" t="s">
        <v>3</v>
      </c>
      <c r="I73" t="s">
        <v>3</v>
      </c>
      <c r="J73" t="s">
        <v>3</v>
      </c>
      <c r="K73" t="s">
        <v>3</v>
      </c>
      <c r="L73" t="s">
        <v>3</v>
      </c>
      <c r="M73" t="s">
        <v>3</v>
      </c>
      <c r="N73" t="s">
        <v>375</v>
      </c>
      <c r="O73" t="s">
        <v>3</v>
      </c>
      <c r="P73" t="s">
        <v>3</v>
      </c>
      <c r="Q73" t="s">
        <v>3</v>
      </c>
      <c r="R73" t="s">
        <v>3</v>
      </c>
      <c r="S73" t="s">
        <v>3</v>
      </c>
      <c r="T73" t="s">
        <v>3</v>
      </c>
    </row>
    <row r="74" spans="1:21" x14ac:dyDescent="0.2">
      <c r="A74">
        <v>161</v>
      </c>
      <c r="B74">
        <v>1</v>
      </c>
      <c r="C74" t="s">
        <v>3</v>
      </c>
      <c r="D74" t="s">
        <v>3</v>
      </c>
      <c r="E74" t="s">
        <v>34</v>
      </c>
      <c r="F74" t="s">
        <v>34</v>
      </c>
      <c r="G74" t="s">
        <v>34</v>
      </c>
      <c r="H74" t="s">
        <v>3</v>
      </c>
      <c r="I74" t="s">
        <v>34</v>
      </c>
      <c r="J74" t="s">
        <v>34</v>
      </c>
      <c r="K74" t="s">
        <v>3</v>
      </c>
      <c r="L74" t="s">
        <v>3</v>
      </c>
      <c r="M74" t="s">
        <v>3</v>
      </c>
      <c r="N74" t="s">
        <v>3</v>
      </c>
      <c r="O74" t="s">
        <v>34</v>
      </c>
      <c r="P74" t="s">
        <v>3</v>
      </c>
      <c r="Q74" t="s">
        <v>3</v>
      </c>
      <c r="R74" t="s">
        <v>3</v>
      </c>
      <c r="S74" t="s">
        <v>1007</v>
      </c>
      <c r="T74" t="s">
        <v>1018</v>
      </c>
      <c r="U74" t="s">
        <v>1008</v>
      </c>
    </row>
    <row r="75" spans="1:21" x14ac:dyDescent="0.2">
      <c r="A75">
        <v>164</v>
      </c>
      <c r="B75">
        <v>1</v>
      </c>
      <c r="C75" t="s">
        <v>3</v>
      </c>
      <c r="D75" t="s">
        <v>3</v>
      </c>
      <c r="E75" t="s">
        <v>34</v>
      </c>
      <c r="F75" t="s">
        <v>34</v>
      </c>
      <c r="G75" t="s">
        <v>34</v>
      </c>
      <c r="H75" t="s">
        <v>3</v>
      </c>
      <c r="I75" t="s">
        <v>34</v>
      </c>
      <c r="J75" t="s">
        <v>34</v>
      </c>
      <c r="K75" t="s">
        <v>3</v>
      </c>
      <c r="L75" t="s">
        <v>3</v>
      </c>
      <c r="M75" t="s">
        <v>3</v>
      </c>
      <c r="N75" t="s">
        <v>3</v>
      </c>
      <c r="O75" t="s">
        <v>34</v>
      </c>
      <c r="P75" t="s">
        <v>3</v>
      </c>
      <c r="Q75" t="s">
        <v>3</v>
      </c>
      <c r="R75" t="s">
        <v>3</v>
      </c>
      <c r="S75" t="s">
        <v>1007</v>
      </c>
      <c r="T75" t="s">
        <v>1018</v>
      </c>
      <c r="U75" t="s">
        <v>1008</v>
      </c>
    </row>
    <row r="76" spans="1:21" x14ac:dyDescent="0.2">
      <c r="A76">
        <v>166</v>
      </c>
      <c r="B76">
        <v>1</v>
      </c>
      <c r="C76" t="s">
        <v>3</v>
      </c>
      <c r="D76" t="s">
        <v>3</v>
      </c>
      <c r="E76" t="s">
        <v>34</v>
      </c>
      <c r="F76" t="s">
        <v>34</v>
      </c>
      <c r="G76" t="s">
        <v>34</v>
      </c>
      <c r="H76" t="s">
        <v>3</v>
      </c>
      <c r="I76" t="s">
        <v>34</v>
      </c>
      <c r="J76" t="s">
        <v>34</v>
      </c>
      <c r="K76" t="s">
        <v>3</v>
      </c>
      <c r="L76" t="s">
        <v>3</v>
      </c>
      <c r="M76" t="s">
        <v>3</v>
      </c>
      <c r="N76" t="s">
        <v>3</v>
      </c>
      <c r="O76" t="s">
        <v>34</v>
      </c>
      <c r="P76" t="s">
        <v>3</v>
      </c>
      <c r="Q76" t="s">
        <v>3</v>
      </c>
      <c r="R76" t="s">
        <v>3</v>
      </c>
      <c r="S76" t="s">
        <v>1007</v>
      </c>
      <c r="T76" t="s">
        <v>1018</v>
      </c>
      <c r="U76" t="s">
        <v>1008</v>
      </c>
    </row>
    <row r="77" spans="1:21" x14ac:dyDescent="0.2">
      <c r="A77">
        <v>168</v>
      </c>
      <c r="B77">
        <v>1</v>
      </c>
      <c r="C77" t="s">
        <v>3</v>
      </c>
      <c r="D77" t="s">
        <v>3</v>
      </c>
      <c r="E77" t="s">
        <v>34</v>
      </c>
      <c r="F77" t="s">
        <v>34</v>
      </c>
      <c r="G77" t="s">
        <v>34</v>
      </c>
      <c r="H77" t="s">
        <v>3</v>
      </c>
      <c r="I77" t="s">
        <v>34</v>
      </c>
      <c r="J77" t="s">
        <v>34</v>
      </c>
      <c r="K77" t="s">
        <v>3</v>
      </c>
      <c r="L77" t="s">
        <v>3</v>
      </c>
      <c r="M77" t="s">
        <v>3</v>
      </c>
      <c r="N77" t="s">
        <v>3</v>
      </c>
      <c r="O77" t="s">
        <v>34</v>
      </c>
      <c r="P77" t="s">
        <v>3</v>
      </c>
      <c r="Q77" t="s">
        <v>3</v>
      </c>
      <c r="R77" t="s">
        <v>3</v>
      </c>
      <c r="S77" t="s">
        <v>1007</v>
      </c>
      <c r="T77" t="s">
        <v>1018</v>
      </c>
      <c r="U77" t="s">
        <v>1008</v>
      </c>
    </row>
    <row r="78" spans="1:21" x14ac:dyDescent="0.2">
      <c r="A78">
        <v>170</v>
      </c>
      <c r="B78">
        <v>1</v>
      </c>
      <c r="C78" t="s">
        <v>3</v>
      </c>
      <c r="D78" t="s">
        <v>392</v>
      </c>
      <c r="E78" t="s">
        <v>392</v>
      </c>
      <c r="F78" t="s">
        <v>392</v>
      </c>
      <c r="G78" t="s">
        <v>392</v>
      </c>
      <c r="H78" t="s">
        <v>3</v>
      </c>
      <c r="I78" t="s">
        <v>392</v>
      </c>
      <c r="J78" t="s">
        <v>392</v>
      </c>
      <c r="K78" t="s">
        <v>3</v>
      </c>
      <c r="L78" t="s">
        <v>3</v>
      </c>
      <c r="M78" t="s">
        <v>3</v>
      </c>
      <c r="N78" t="s">
        <v>392</v>
      </c>
      <c r="O78" t="s">
        <v>392</v>
      </c>
      <c r="P78" t="s">
        <v>3</v>
      </c>
      <c r="Q78" t="s">
        <v>3</v>
      </c>
      <c r="R78" t="s">
        <v>3</v>
      </c>
      <c r="S78" t="s">
        <v>3</v>
      </c>
      <c r="T78" t="s">
        <v>3</v>
      </c>
    </row>
    <row r="79" spans="1:21" x14ac:dyDescent="0.2">
      <c r="A79">
        <v>170</v>
      </c>
      <c r="B79">
        <v>1</v>
      </c>
      <c r="C79" t="s">
        <v>3</v>
      </c>
      <c r="D79" t="s">
        <v>3</v>
      </c>
      <c r="E79" t="s">
        <v>34</v>
      </c>
      <c r="F79" t="s">
        <v>34</v>
      </c>
      <c r="G79" t="s">
        <v>34</v>
      </c>
      <c r="H79" t="s">
        <v>3</v>
      </c>
      <c r="I79" t="s">
        <v>34</v>
      </c>
      <c r="J79" t="s">
        <v>34</v>
      </c>
      <c r="K79" t="s">
        <v>3</v>
      </c>
      <c r="L79" t="s">
        <v>3</v>
      </c>
      <c r="M79" t="s">
        <v>3</v>
      </c>
      <c r="N79" t="s">
        <v>3</v>
      </c>
      <c r="O79" t="s">
        <v>34</v>
      </c>
      <c r="P79" t="s">
        <v>3</v>
      </c>
      <c r="Q79" t="s">
        <v>3</v>
      </c>
      <c r="R79" t="s">
        <v>3</v>
      </c>
      <c r="S79" t="s">
        <v>1007</v>
      </c>
      <c r="T79" t="s">
        <v>1018</v>
      </c>
      <c r="U79" t="s">
        <v>1008</v>
      </c>
    </row>
    <row r="80" spans="1:21" x14ac:dyDescent="0.2">
      <c r="A80">
        <v>172</v>
      </c>
      <c r="B80">
        <v>1</v>
      </c>
      <c r="C80" t="s">
        <v>3</v>
      </c>
      <c r="D80" t="s">
        <v>3</v>
      </c>
      <c r="E80" t="s">
        <v>34</v>
      </c>
      <c r="F80" t="s">
        <v>34</v>
      </c>
      <c r="G80" t="s">
        <v>34</v>
      </c>
      <c r="H80" t="s">
        <v>3</v>
      </c>
      <c r="I80" t="s">
        <v>34</v>
      </c>
      <c r="J80" t="s">
        <v>34</v>
      </c>
      <c r="K80" t="s">
        <v>3</v>
      </c>
      <c r="L80" t="s">
        <v>3</v>
      </c>
      <c r="M80" t="s">
        <v>3</v>
      </c>
      <c r="N80" t="s">
        <v>3</v>
      </c>
      <c r="O80" t="s">
        <v>34</v>
      </c>
      <c r="P80" t="s">
        <v>3</v>
      </c>
      <c r="Q80" t="s">
        <v>3</v>
      </c>
      <c r="R80" t="s">
        <v>3</v>
      </c>
      <c r="S80" t="s">
        <v>1007</v>
      </c>
      <c r="T80" t="s">
        <v>1018</v>
      </c>
      <c r="U80" t="s">
        <v>1008</v>
      </c>
    </row>
    <row r="81" spans="1:21" x14ac:dyDescent="0.2">
      <c r="A81">
        <v>173</v>
      </c>
      <c r="B81">
        <v>1</v>
      </c>
      <c r="C81" t="s">
        <v>3</v>
      </c>
      <c r="D81" t="s">
        <v>3</v>
      </c>
      <c r="E81" t="s">
        <v>34</v>
      </c>
      <c r="F81" t="s">
        <v>34</v>
      </c>
      <c r="G81" t="s">
        <v>34</v>
      </c>
      <c r="H81" t="s">
        <v>3</v>
      </c>
      <c r="I81" t="s">
        <v>34</v>
      </c>
      <c r="J81" t="s">
        <v>34</v>
      </c>
      <c r="K81" t="s">
        <v>3</v>
      </c>
      <c r="L81" t="s">
        <v>3</v>
      </c>
      <c r="M81" t="s">
        <v>3</v>
      </c>
      <c r="N81" t="s">
        <v>3</v>
      </c>
      <c r="O81" t="s">
        <v>34</v>
      </c>
      <c r="P81" t="s">
        <v>3</v>
      </c>
      <c r="Q81" t="s">
        <v>3</v>
      </c>
      <c r="R81" t="s">
        <v>3</v>
      </c>
      <c r="S81" t="s">
        <v>1007</v>
      </c>
      <c r="T81" t="s">
        <v>1018</v>
      </c>
      <c r="U81" t="s">
        <v>1008</v>
      </c>
    </row>
    <row r="82" spans="1:21" x14ac:dyDescent="0.2">
      <c r="A82">
        <v>174</v>
      </c>
      <c r="B82">
        <v>1</v>
      </c>
      <c r="C82" t="s">
        <v>3</v>
      </c>
      <c r="D82" t="s">
        <v>3</v>
      </c>
      <c r="E82" t="s">
        <v>34</v>
      </c>
      <c r="F82" t="s">
        <v>34</v>
      </c>
      <c r="G82" t="s">
        <v>34</v>
      </c>
      <c r="H82" t="s">
        <v>3</v>
      </c>
      <c r="I82" t="s">
        <v>34</v>
      </c>
      <c r="J82" t="s">
        <v>34</v>
      </c>
      <c r="K82" t="s">
        <v>3</v>
      </c>
      <c r="L82" t="s">
        <v>3</v>
      </c>
      <c r="M82" t="s">
        <v>3</v>
      </c>
      <c r="N82" t="s">
        <v>3</v>
      </c>
      <c r="O82" t="s">
        <v>34</v>
      </c>
      <c r="P82" t="s">
        <v>3</v>
      </c>
      <c r="Q82" t="s">
        <v>3</v>
      </c>
      <c r="R82" t="s">
        <v>3</v>
      </c>
      <c r="S82" t="s">
        <v>1007</v>
      </c>
      <c r="T82" t="s">
        <v>1018</v>
      </c>
      <c r="U82" t="s">
        <v>1008</v>
      </c>
    </row>
    <row r="83" spans="1:21" x14ac:dyDescent="0.2">
      <c r="A83">
        <v>175</v>
      </c>
      <c r="B83">
        <v>1</v>
      </c>
      <c r="C83" t="s">
        <v>3</v>
      </c>
      <c r="D83" t="s">
        <v>3</v>
      </c>
      <c r="E83" t="s">
        <v>34</v>
      </c>
      <c r="F83" t="s">
        <v>34</v>
      </c>
      <c r="G83" t="s">
        <v>34</v>
      </c>
      <c r="H83" t="s">
        <v>3</v>
      </c>
      <c r="I83" t="s">
        <v>34</v>
      </c>
      <c r="J83" t="s">
        <v>34</v>
      </c>
      <c r="K83" t="s">
        <v>3</v>
      </c>
      <c r="L83" t="s">
        <v>3</v>
      </c>
      <c r="M83" t="s">
        <v>3</v>
      </c>
      <c r="N83" t="s">
        <v>3</v>
      </c>
      <c r="O83" t="s">
        <v>34</v>
      </c>
      <c r="P83" t="s">
        <v>3</v>
      </c>
      <c r="Q83" t="s">
        <v>3</v>
      </c>
      <c r="R83" t="s">
        <v>3</v>
      </c>
      <c r="S83" t="s">
        <v>1007</v>
      </c>
      <c r="T83" t="s">
        <v>1018</v>
      </c>
      <c r="U83" t="s">
        <v>1008</v>
      </c>
    </row>
    <row r="84" spans="1:21" x14ac:dyDescent="0.2">
      <c r="A84">
        <v>176</v>
      </c>
      <c r="B84">
        <v>1</v>
      </c>
      <c r="C84" t="s">
        <v>3</v>
      </c>
      <c r="D84" t="s">
        <v>3</v>
      </c>
      <c r="E84" t="s">
        <v>34</v>
      </c>
      <c r="F84" t="s">
        <v>34</v>
      </c>
      <c r="G84" t="s">
        <v>34</v>
      </c>
      <c r="H84" t="s">
        <v>3</v>
      </c>
      <c r="I84" t="s">
        <v>34</v>
      </c>
      <c r="J84" t="s">
        <v>34</v>
      </c>
      <c r="K84" t="s">
        <v>3</v>
      </c>
      <c r="L84" t="s">
        <v>3</v>
      </c>
      <c r="M84" t="s">
        <v>3</v>
      </c>
      <c r="N84" t="s">
        <v>3</v>
      </c>
      <c r="O84" t="s">
        <v>34</v>
      </c>
      <c r="P84" t="s">
        <v>3</v>
      </c>
      <c r="Q84" t="s">
        <v>3</v>
      </c>
      <c r="R84" t="s">
        <v>3</v>
      </c>
      <c r="S84" t="s">
        <v>1007</v>
      </c>
      <c r="T84" t="s">
        <v>1018</v>
      </c>
      <c r="U84" t="s">
        <v>1008</v>
      </c>
    </row>
    <row r="85" spans="1:21" x14ac:dyDescent="0.2">
      <c r="A85">
        <v>177</v>
      </c>
      <c r="B85">
        <v>1</v>
      </c>
      <c r="C85" t="s">
        <v>3</v>
      </c>
      <c r="D85" t="s">
        <v>3</v>
      </c>
      <c r="E85" t="s">
        <v>34</v>
      </c>
      <c r="F85" t="s">
        <v>34</v>
      </c>
      <c r="G85" t="s">
        <v>34</v>
      </c>
      <c r="H85" t="s">
        <v>3</v>
      </c>
      <c r="I85" t="s">
        <v>34</v>
      </c>
      <c r="J85" t="s">
        <v>34</v>
      </c>
      <c r="K85" t="s">
        <v>3</v>
      </c>
      <c r="L85" t="s">
        <v>3</v>
      </c>
      <c r="M85" t="s">
        <v>3</v>
      </c>
      <c r="N85" t="s">
        <v>3</v>
      </c>
      <c r="O85" t="s">
        <v>34</v>
      </c>
      <c r="P85" t="s">
        <v>3</v>
      </c>
      <c r="Q85" t="s">
        <v>3</v>
      </c>
      <c r="R85" t="s">
        <v>3</v>
      </c>
      <c r="S85" t="s">
        <v>1007</v>
      </c>
      <c r="T85" t="s">
        <v>1018</v>
      </c>
      <c r="U85" t="s">
        <v>1008</v>
      </c>
    </row>
    <row r="86" spans="1:21" x14ac:dyDescent="0.2">
      <c r="A86">
        <v>178</v>
      </c>
      <c r="B86">
        <v>1</v>
      </c>
      <c r="C86" t="s">
        <v>3</v>
      </c>
      <c r="D86" t="s">
        <v>3</v>
      </c>
      <c r="E86" t="s">
        <v>34</v>
      </c>
      <c r="F86" t="s">
        <v>34</v>
      </c>
      <c r="G86" t="s">
        <v>34</v>
      </c>
      <c r="H86" t="s">
        <v>3</v>
      </c>
      <c r="I86" t="s">
        <v>34</v>
      </c>
      <c r="J86" t="s">
        <v>34</v>
      </c>
      <c r="K86" t="s">
        <v>3</v>
      </c>
      <c r="L86" t="s">
        <v>3</v>
      </c>
      <c r="M86" t="s">
        <v>3</v>
      </c>
      <c r="N86" t="s">
        <v>3</v>
      </c>
      <c r="O86" t="s">
        <v>34</v>
      </c>
      <c r="P86" t="s">
        <v>3</v>
      </c>
      <c r="Q86" t="s">
        <v>3</v>
      </c>
      <c r="R86" t="s">
        <v>3</v>
      </c>
      <c r="S86" t="s">
        <v>1007</v>
      </c>
      <c r="T86" t="s">
        <v>1018</v>
      </c>
      <c r="U86" t="s">
        <v>1008</v>
      </c>
    </row>
    <row r="87" spans="1:21" x14ac:dyDescent="0.2">
      <c r="A87">
        <v>179</v>
      </c>
      <c r="B87">
        <v>1</v>
      </c>
      <c r="C87" t="s">
        <v>3</v>
      </c>
      <c r="D87" t="s">
        <v>3</v>
      </c>
      <c r="E87" t="s">
        <v>34</v>
      </c>
      <c r="F87" t="s">
        <v>34</v>
      </c>
      <c r="G87" t="s">
        <v>34</v>
      </c>
      <c r="H87" t="s">
        <v>3</v>
      </c>
      <c r="I87" t="s">
        <v>34</v>
      </c>
      <c r="J87" t="s">
        <v>34</v>
      </c>
      <c r="K87" t="s">
        <v>3</v>
      </c>
      <c r="L87" t="s">
        <v>3</v>
      </c>
      <c r="M87" t="s">
        <v>3</v>
      </c>
      <c r="N87" t="s">
        <v>3</v>
      </c>
      <c r="O87" t="s">
        <v>34</v>
      </c>
      <c r="P87" t="s">
        <v>3</v>
      </c>
      <c r="Q87" t="s">
        <v>3</v>
      </c>
      <c r="R87" t="s">
        <v>3</v>
      </c>
      <c r="S87" t="s">
        <v>1007</v>
      </c>
      <c r="T87" t="s">
        <v>1018</v>
      </c>
      <c r="U87" t="s">
        <v>1008</v>
      </c>
    </row>
    <row r="88" spans="1:21" x14ac:dyDescent="0.2">
      <c r="A88">
        <v>181</v>
      </c>
      <c r="B88">
        <v>1</v>
      </c>
      <c r="C88" t="s">
        <v>3</v>
      </c>
      <c r="D88" t="s">
        <v>3</v>
      </c>
      <c r="E88" t="s">
        <v>34</v>
      </c>
      <c r="F88" t="s">
        <v>34</v>
      </c>
      <c r="G88" t="s">
        <v>34</v>
      </c>
      <c r="H88" t="s">
        <v>3</v>
      </c>
      <c r="I88" t="s">
        <v>34</v>
      </c>
      <c r="J88" t="s">
        <v>34</v>
      </c>
      <c r="K88" t="s">
        <v>3</v>
      </c>
      <c r="L88" t="s">
        <v>3</v>
      </c>
      <c r="M88" t="s">
        <v>3</v>
      </c>
      <c r="N88" t="s">
        <v>3</v>
      </c>
      <c r="O88" t="s">
        <v>34</v>
      </c>
      <c r="P88" t="s">
        <v>3</v>
      </c>
      <c r="Q88" t="s">
        <v>3</v>
      </c>
      <c r="R88" t="s">
        <v>3</v>
      </c>
      <c r="S88" t="s">
        <v>1007</v>
      </c>
      <c r="T88" t="s">
        <v>1018</v>
      </c>
      <c r="U88" t="s">
        <v>1008</v>
      </c>
    </row>
    <row r="89" spans="1:21" x14ac:dyDescent="0.2">
      <c r="A89">
        <v>183</v>
      </c>
      <c r="B89">
        <v>1</v>
      </c>
      <c r="C89" t="s">
        <v>3</v>
      </c>
      <c r="D89" t="s">
        <v>3</v>
      </c>
      <c r="E89" t="s">
        <v>34</v>
      </c>
      <c r="F89" t="s">
        <v>34</v>
      </c>
      <c r="G89" t="s">
        <v>34</v>
      </c>
      <c r="H89" t="s">
        <v>3</v>
      </c>
      <c r="I89" t="s">
        <v>34</v>
      </c>
      <c r="J89" t="s">
        <v>34</v>
      </c>
      <c r="K89" t="s">
        <v>3</v>
      </c>
      <c r="L89" t="s">
        <v>3</v>
      </c>
      <c r="M89" t="s">
        <v>3</v>
      </c>
      <c r="N89" t="s">
        <v>3</v>
      </c>
      <c r="O89" t="s">
        <v>34</v>
      </c>
      <c r="P89" t="s">
        <v>3</v>
      </c>
      <c r="Q89" t="s">
        <v>3</v>
      </c>
      <c r="R89" t="s">
        <v>3</v>
      </c>
      <c r="S89" t="s">
        <v>1007</v>
      </c>
      <c r="T89" t="s">
        <v>1018</v>
      </c>
      <c r="U89" t="s">
        <v>1008</v>
      </c>
    </row>
    <row r="90" spans="1:21" x14ac:dyDescent="0.2">
      <c r="A90">
        <v>185</v>
      </c>
      <c r="B90">
        <v>1</v>
      </c>
      <c r="C90" t="s">
        <v>3</v>
      </c>
      <c r="D90" t="s">
        <v>3</v>
      </c>
      <c r="E90" t="s">
        <v>3</v>
      </c>
      <c r="F90" t="s">
        <v>3</v>
      </c>
      <c r="G90" t="s">
        <v>3</v>
      </c>
      <c r="H90" t="s">
        <v>3</v>
      </c>
      <c r="I90" t="s">
        <v>3</v>
      </c>
      <c r="J90" t="s">
        <v>3</v>
      </c>
      <c r="K90" t="s">
        <v>3</v>
      </c>
      <c r="L90" t="s">
        <v>3</v>
      </c>
      <c r="M90" t="s">
        <v>3</v>
      </c>
      <c r="N90" t="s">
        <v>375</v>
      </c>
      <c r="O90" t="s">
        <v>3</v>
      </c>
      <c r="P90" t="s">
        <v>3</v>
      </c>
      <c r="Q90" t="s">
        <v>3</v>
      </c>
      <c r="R90" t="s">
        <v>3</v>
      </c>
      <c r="S90" t="s">
        <v>3</v>
      </c>
      <c r="T90" t="s">
        <v>3</v>
      </c>
    </row>
    <row r="91" spans="1:21" x14ac:dyDescent="0.2">
      <c r="A91">
        <v>185</v>
      </c>
      <c r="B91">
        <v>1</v>
      </c>
      <c r="C91" t="s">
        <v>3</v>
      </c>
      <c r="D91" t="s">
        <v>3</v>
      </c>
      <c r="E91" t="s">
        <v>34</v>
      </c>
      <c r="F91" t="s">
        <v>34</v>
      </c>
      <c r="G91" t="s">
        <v>34</v>
      </c>
      <c r="H91" t="s">
        <v>3</v>
      </c>
      <c r="I91" t="s">
        <v>34</v>
      </c>
      <c r="J91" t="s">
        <v>34</v>
      </c>
      <c r="K91" t="s">
        <v>3</v>
      </c>
      <c r="L91" t="s">
        <v>3</v>
      </c>
      <c r="M91" t="s">
        <v>3</v>
      </c>
      <c r="N91" t="s">
        <v>3</v>
      </c>
      <c r="O91" t="s">
        <v>34</v>
      </c>
      <c r="P91" t="s">
        <v>3</v>
      </c>
      <c r="Q91" t="s">
        <v>3</v>
      </c>
      <c r="R91" t="s">
        <v>3</v>
      </c>
      <c r="S91" t="s">
        <v>1007</v>
      </c>
      <c r="T91" t="s">
        <v>1018</v>
      </c>
      <c r="U91" t="s">
        <v>1008</v>
      </c>
    </row>
    <row r="92" spans="1:21" x14ac:dyDescent="0.2">
      <c r="A92">
        <v>188</v>
      </c>
      <c r="B92">
        <v>1</v>
      </c>
      <c r="C92" t="s">
        <v>3</v>
      </c>
      <c r="D92" t="s">
        <v>3</v>
      </c>
      <c r="E92" t="s">
        <v>34</v>
      </c>
      <c r="F92" t="s">
        <v>34</v>
      </c>
      <c r="G92" t="s">
        <v>34</v>
      </c>
      <c r="H92" t="s">
        <v>3</v>
      </c>
      <c r="I92" t="s">
        <v>34</v>
      </c>
      <c r="J92" t="s">
        <v>34</v>
      </c>
      <c r="K92" t="s">
        <v>3</v>
      </c>
      <c r="L92" t="s">
        <v>3</v>
      </c>
      <c r="M92" t="s">
        <v>3</v>
      </c>
      <c r="N92" t="s">
        <v>3</v>
      </c>
      <c r="O92" t="s">
        <v>34</v>
      </c>
      <c r="P92" t="s">
        <v>3</v>
      </c>
      <c r="Q92" t="s">
        <v>3</v>
      </c>
      <c r="R92" t="s">
        <v>3</v>
      </c>
      <c r="S92" t="s">
        <v>1007</v>
      </c>
      <c r="T92" t="s">
        <v>1018</v>
      </c>
      <c r="U92" t="s">
        <v>1008</v>
      </c>
    </row>
    <row r="93" spans="1:21" x14ac:dyDescent="0.2">
      <c r="A93">
        <v>190</v>
      </c>
      <c r="B93">
        <v>1</v>
      </c>
      <c r="C93" t="s">
        <v>3</v>
      </c>
      <c r="D93" t="s">
        <v>3</v>
      </c>
      <c r="E93" t="s">
        <v>34</v>
      </c>
      <c r="F93" t="s">
        <v>34</v>
      </c>
      <c r="G93" t="s">
        <v>34</v>
      </c>
      <c r="H93" t="s">
        <v>3</v>
      </c>
      <c r="I93" t="s">
        <v>34</v>
      </c>
      <c r="J93" t="s">
        <v>34</v>
      </c>
      <c r="K93" t="s">
        <v>3</v>
      </c>
      <c r="L93" t="s">
        <v>3</v>
      </c>
      <c r="M93" t="s">
        <v>3</v>
      </c>
      <c r="N93" t="s">
        <v>3</v>
      </c>
      <c r="O93" t="s">
        <v>34</v>
      </c>
      <c r="P93" t="s">
        <v>3</v>
      </c>
      <c r="Q93" t="s">
        <v>3</v>
      </c>
      <c r="R93" t="s">
        <v>3</v>
      </c>
      <c r="S93" t="s">
        <v>1007</v>
      </c>
      <c r="T93" t="s">
        <v>1018</v>
      </c>
      <c r="U93" t="s">
        <v>1008</v>
      </c>
    </row>
    <row r="94" spans="1:21" x14ac:dyDescent="0.2">
      <c r="A94">
        <v>193</v>
      </c>
      <c r="B94">
        <v>1</v>
      </c>
      <c r="C94" t="s">
        <v>3</v>
      </c>
      <c r="D94" t="s">
        <v>3</v>
      </c>
      <c r="E94" t="s">
        <v>34</v>
      </c>
      <c r="F94" t="s">
        <v>34</v>
      </c>
      <c r="G94" t="s">
        <v>34</v>
      </c>
      <c r="H94" t="s">
        <v>3</v>
      </c>
      <c r="I94" t="s">
        <v>34</v>
      </c>
      <c r="J94" t="s">
        <v>34</v>
      </c>
      <c r="K94" t="s">
        <v>3</v>
      </c>
      <c r="L94" t="s">
        <v>3</v>
      </c>
      <c r="M94" t="s">
        <v>3</v>
      </c>
      <c r="N94" t="s">
        <v>3</v>
      </c>
      <c r="O94" t="s">
        <v>34</v>
      </c>
      <c r="P94" t="s">
        <v>3</v>
      </c>
      <c r="Q94" t="s">
        <v>3</v>
      </c>
      <c r="R94" t="s">
        <v>3</v>
      </c>
      <c r="S94" t="s">
        <v>1007</v>
      </c>
      <c r="T94" t="s">
        <v>1018</v>
      </c>
      <c r="U94" t="s">
        <v>1008</v>
      </c>
    </row>
    <row r="95" spans="1:21" x14ac:dyDescent="0.2">
      <c r="A95">
        <v>195</v>
      </c>
      <c r="B95">
        <v>1</v>
      </c>
      <c r="C95" t="s">
        <v>3</v>
      </c>
      <c r="D95" t="s">
        <v>3</v>
      </c>
      <c r="E95" t="s">
        <v>34</v>
      </c>
      <c r="F95" t="s">
        <v>34</v>
      </c>
      <c r="G95" t="s">
        <v>34</v>
      </c>
      <c r="H95" t="s">
        <v>3</v>
      </c>
      <c r="I95" t="s">
        <v>34</v>
      </c>
      <c r="J95" t="s">
        <v>34</v>
      </c>
      <c r="K95" t="s">
        <v>3</v>
      </c>
      <c r="L95" t="s">
        <v>3</v>
      </c>
      <c r="M95" t="s">
        <v>3</v>
      </c>
      <c r="N95" t="s">
        <v>3</v>
      </c>
      <c r="O95" t="s">
        <v>34</v>
      </c>
      <c r="P95" t="s">
        <v>3</v>
      </c>
      <c r="Q95" t="s">
        <v>3</v>
      </c>
      <c r="R95" t="s">
        <v>3</v>
      </c>
      <c r="S95" t="s">
        <v>1007</v>
      </c>
      <c r="T95" t="s">
        <v>1018</v>
      </c>
      <c r="U95" t="s">
        <v>1008</v>
      </c>
    </row>
    <row r="96" spans="1:21" x14ac:dyDescent="0.2">
      <c r="A96">
        <v>197</v>
      </c>
      <c r="B96">
        <v>1</v>
      </c>
      <c r="C96" t="s">
        <v>3</v>
      </c>
      <c r="D96" t="s">
        <v>3</v>
      </c>
      <c r="E96" t="s">
        <v>34</v>
      </c>
      <c r="F96" t="s">
        <v>34</v>
      </c>
      <c r="G96" t="s">
        <v>34</v>
      </c>
      <c r="H96" t="s">
        <v>3</v>
      </c>
      <c r="I96" t="s">
        <v>34</v>
      </c>
      <c r="J96" t="s">
        <v>34</v>
      </c>
      <c r="K96" t="s">
        <v>3</v>
      </c>
      <c r="L96" t="s">
        <v>3</v>
      </c>
      <c r="M96" t="s">
        <v>3</v>
      </c>
      <c r="N96" t="s">
        <v>3</v>
      </c>
      <c r="O96" t="s">
        <v>34</v>
      </c>
      <c r="P96" t="s">
        <v>3</v>
      </c>
      <c r="Q96" t="s">
        <v>3</v>
      </c>
      <c r="R96" t="s">
        <v>3</v>
      </c>
      <c r="S96" t="s">
        <v>1007</v>
      </c>
      <c r="T96" t="s">
        <v>1018</v>
      </c>
      <c r="U96" t="s">
        <v>1008</v>
      </c>
    </row>
    <row r="97" spans="1:21" x14ac:dyDescent="0.2">
      <c r="A97">
        <v>199</v>
      </c>
      <c r="B97">
        <v>1</v>
      </c>
      <c r="C97" t="s">
        <v>3</v>
      </c>
      <c r="D97" t="s">
        <v>451</v>
      </c>
      <c r="E97" t="s">
        <v>451</v>
      </c>
      <c r="F97" t="s">
        <v>451</v>
      </c>
      <c r="G97" t="s">
        <v>451</v>
      </c>
      <c r="H97" t="s">
        <v>3</v>
      </c>
      <c r="I97" t="s">
        <v>451</v>
      </c>
      <c r="J97" t="s">
        <v>451</v>
      </c>
      <c r="K97" t="s">
        <v>3</v>
      </c>
      <c r="L97" t="s">
        <v>3</v>
      </c>
      <c r="M97" t="s">
        <v>3</v>
      </c>
      <c r="N97" t="s">
        <v>451</v>
      </c>
      <c r="O97" t="s">
        <v>451</v>
      </c>
      <c r="P97" t="s">
        <v>3</v>
      </c>
      <c r="Q97" t="s">
        <v>3</v>
      </c>
      <c r="R97" t="s">
        <v>3</v>
      </c>
      <c r="S97" t="s">
        <v>3</v>
      </c>
      <c r="T97" t="s">
        <v>3</v>
      </c>
    </row>
    <row r="98" spans="1:21" x14ac:dyDescent="0.2">
      <c r="A98">
        <v>199</v>
      </c>
      <c r="B98">
        <v>1</v>
      </c>
      <c r="C98" t="s">
        <v>3</v>
      </c>
      <c r="D98" t="s">
        <v>3</v>
      </c>
      <c r="E98" t="s">
        <v>34</v>
      </c>
      <c r="F98" t="s">
        <v>34</v>
      </c>
      <c r="G98" t="s">
        <v>34</v>
      </c>
      <c r="H98" t="s">
        <v>3</v>
      </c>
      <c r="I98" t="s">
        <v>34</v>
      </c>
      <c r="J98" t="s">
        <v>34</v>
      </c>
      <c r="K98" t="s">
        <v>3</v>
      </c>
      <c r="L98" t="s">
        <v>3</v>
      </c>
      <c r="M98" t="s">
        <v>3</v>
      </c>
      <c r="N98" t="s">
        <v>3</v>
      </c>
      <c r="O98" t="s">
        <v>34</v>
      </c>
      <c r="P98" t="s">
        <v>3</v>
      </c>
      <c r="Q98" t="s">
        <v>3</v>
      </c>
      <c r="R98" t="s">
        <v>3</v>
      </c>
      <c r="S98" t="s">
        <v>1007</v>
      </c>
      <c r="T98" t="s">
        <v>1018</v>
      </c>
      <c r="U98" t="s">
        <v>1008</v>
      </c>
    </row>
    <row r="99" spans="1:21" x14ac:dyDescent="0.2">
      <c r="A99">
        <v>202</v>
      </c>
      <c r="B99">
        <v>1</v>
      </c>
      <c r="C99" t="s">
        <v>3</v>
      </c>
      <c r="D99" t="s">
        <v>3</v>
      </c>
      <c r="E99" t="s">
        <v>34</v>
      </c>
      <c r="F99" t="s">
        <v>34</v>
      </c>
      <c r="G99" t="s">
        <v>34</v>
      </c>
      <c r="H99" t="s">
        <v>3</v>
      </c>
      <c r="I99" t="s">
        <v>34</v>
      </c>
      <c r="J99" t="s">
        <v>34</v>
      </c>
      <c r="K99" t="s">
        <v>3</v>
      </c>
      <c r="L99" t="s">
        <v>3</v>
      </c>
      <c r="M99" t="s">
        <v>3</v>
      </c>
      <c r="N99" t="s">
        <v>3</v>
      </c>
      <c r="O99" t="s">
        <v>34</v>
      </c>
      <c r="P99" t="s">
        <v>3</v>
      </c>
      <c r="Q99" t="s">
        <v>3</v>
      </c>
      <c r="R99" t="s">
        <v>3</v>
      </c>
      <c r="S99" t="s">
        <v>1007</v>
      </c>
      <c r="T99" t="s">
        <v>1018</v>
      </c>
      <c r="U99" t="s">
        <v>1008</v>
      </c>
    </row>
    <row r="100" spans="1:21" x14ac:dyDescent="0.2">
      <c r="A100">
        <v>204</v>
      </c>
      <c r="B100">
        <v>1</v>
      </c>
      <c r="C100" t="s">
        <v>3</v>
      </c>
      <c r="D100" t="s">
        <v>3</v>
      </c>
      <c r="E100" t="s">
        <v>34</v>
      </c>
      <c r="F100" t="s">
        <v>34</v>
      </c>
      <c r="G100" t="s">
        <v>34</v>
      </c>
      <c r="H100" t="s">
        <v>3</v>
      </c>
      <c r="I100" t="s">
        <v>34</v>
      </c>
      <c r="J100" t="s">
        <v>34</v>
      </c>
      <c r="K100" t="s">
        <v>3</v>
      </c>
      <c r="L100" t="s">
        <v>3</v>
      </c>
      <c r="M100" t="s">
        <v>3</v>
      </c>
      <c r="N100" t="s">
        <v>3</v>
      </c>
      <c r="O100" t="s">
        <v>34</v>
      </c>
      <c r="P100" t="s">
        <v>3</v>
      </c>
      <c r="Q100" t="s">
        <v>3</v>
      </c>
      <c r="R100" t="s">
        <v>3</v>
      </c>
      <c r="S100" t="s">
        <v>1007</v>
      </c>
      <c r="T100" t="s">
        <v>1018</v>
      </c>
      <c r="U100" t="s">
        <v>1008</v>
      </c>
    </row>
    <row r="101" spans="1:21" x14ac:dyDescent="0.2">
      <c r="A101">
        <v>207</v>
      </c>
      <c r="B101">
        <v>1</v>
      </c>
      <c r="C101" t="s">
        <v>3</v>
      </c>
      <c r="D101" t="s">
        <v>3</v>
      </c>
      <c r="E101" t="s">
        <v>34</v>
      </c>
      <c r="F101" t="s">
        <v>34</v>
      </c>
      <c r="G101" t="s">
        <v>34</v>
      </c>
      <c r="H101" t="s">
        <v>3</v>
      </c>
      <c r="I101" t="s">
        <v>34</v>
      </c>
      <c r="J101" t="s">
        <v>34</v>
      </c>
      <c r="K101" t="s">
        <v>3</v>
      </c>
      <c r="L101" t="s">
        <v>3</v>
      </c>
      <c r="M101" t="s">
        <v>3</v>
      </c>
      <c r="N101" t="s">
        <v>3</v>
      </c>
      <c r="O101" t="s">
        <v>34</v>
      </c>
      <c r="P101" t="s">
        <v>3</v>
      </c>
      <c r="Q101" t="s">
        <v>3</v>
      </c>
      <c r="R101" t="s">
        <v>3</v>
      </c>
      <c r="S101" t="s">
        <v>1007</v>
      </c>
      <c r="T101" t="s">
        <v>1018</v>
      </c>
      <c r="U101" t="s">
        <v>1008</v>
      </c>
    </row>
    <row r="102" spans="1:21" x14ac:dyDescent="0.2">
      <c r="A102">
        <v>210</v>
      </c>
      <c r="B102">
        <v>1</v>
      </c>
      <c r="C102" t="s">
        <v>3</v>
      </c>
      <c r="D102" t="s">
        <v>3</v>
      </c>
      <c r="E102" t="s">
        <v>34</v>
      </c>
      <c r="F102" t="s">
        <v>34</v>
      </c>
      <c r="G102" t="s">
        <v>34</v>
      </c>
      <c r="H102" t="s">
        <v>3</v>
      </c>
      <c r="I102" t="s">
        <v>34</v>
      </c>
      <c r="J102" t="s">
        <v>34</v>
      </c>
      <c r="K102" t="s">
        <v>3</v>
      </c>
      <c r="L102" t="s">
        <v>3</v>
      </c>
      <c r="M102" t="s">
        <v>3</v>
      </c>
      <c r="N102" t="s">
        <v>3</v>
      </c>
      <c r="O102" t="s">
        <v>34</v>
      </c>
      <c r="P102" t="s">
        <v>3</v>
      </c>
      <c r="Q102" t="s">
        <v>3</v>
      </c>
      <c r="R102" t="s">
        <v>3</v>
      </c>
      <c r="S102" t="s">
        <v>1007</v>
      </c>
      <c r="T102" t="s">
        <v>1018</v>
      </c>
      <c r="U102" t="s">
        <v>1008</v>
      </c>
    </row>
    <row r="103" spans="1:21" x14ac:dyDescent="0.2">
      <c r="A103">
        <v>213</v>
      </c>
      <c r="B103">
        <v>1</v>
      </c>
      <c r="C103" t="s">
        <v>3</v>
      </c>
      <c r="D103" t="s">
        <v>3</v>
      </c>
      <c r="E103" t="s">
        <v>34</v>
      </c>
      <c r="F103" t="s">
        <v>34</v>
      </c>
      <c r="G103" t="s">
        <v>34</v>
      </c>
      <c r="H103" t="s">
        <v>3</v>
      </c>
      <c r="I103" t="s">
        <v>34</v>
      </c>
      <c r="J103" t="s">
        <v>34</v>
      </c>
      <c r="K103" t="s">
        <v>3</v>
      </c>
      <c r="L103" t="s">
        <v>3</v>
      </c>
      <c r="M103" t="s">
        <v>3</v>
      </c>
      <c r="N103" t="s">
        <v>3</v>
      </c>
      <c r="O103" t="s">
        <v>34</v>
      </c>
      <c r="P103" t="s">
        <v>3</v>
      </c>
      <c r="Q103" t="s">
        <v>3</v>
      </c>
      <c r="R103" t="s">
        <v>3</v>
      </c>
      <c r="S103" t="s">
        <v>1007</v>
      </c>
      <c r="T103" t="s">
        <v>1018</v>
      </c>
      <c r="U103" t="s">
        <v>1008</v>
      </c>
    </row>
    <row r="104" spans="1:21" x14ac:dyDescent="0.2">
      <c r="A104">
        <v>217</v>
      </c>
      <c r="B104">
        <v>1</v>
      </c>
      <c r="C104" t="s">
        <v>3</v>
      </c>
      <c r="D104" t="s">
        <v>3</v>
      </c>
      <c r="E104" t="s">
        <v>34</v>
      </c>
      <c r="F104" t="s">
        <v>34</v>
      </c>
      <c r="G104" t="s">
        <v>34</v>
      </c>
      <c r="H104" t="s">
        <v>3</v>
      </c>
      <c r="I104" t="s">
        <v>34</v>
      </c>
      <c r="J104" t="s">
        <v>34</v>
      </c>
      <c r="K104" t="s">
        <v>3</v>
      </c>
      <c r="L104" t="s">
        <v>3</v>
      </c>
      <c r="M104" t="s">
        <v>3</v>
      </c>
      <c r="N104" t="s">
        <v>3</v>
      </c>
      <c r="O104" t="s">
        <v>34</v>
      </c>
      <c r="P104" t="s">
        <v>3</v>
      </c>
      <c r="Q104" t="s">
        <v>3</v>
      </c>
      <c r="R104" t="s">
        <v>3</v>
      </c>
      <c r="S104" t="s">
        <v>1007</v>
      </c>
      <c r="T104" t="s">
        <v>1018</v>
      </c>
      <c r="U104" t="s">
        <v>1008</v>
      </c>
    </row>
    <row r="105" spans="1:21" x14ac:dyDescent="0.2">
      <c r="A105">
        <v>219</v>
      </c>
      <c r="B105">
        <v>1</v>
      </c>
      <c r="C105" t="s">
        <v>3</v>
      </c>
      <c r="D105" t="s">
        <v>3</v>
      </c>
      <c r="E105" t="s">
        <v>34</v>
      </c>
      <c r="F105" t="s">
        <v>34</v>
      </c>
      <c r="G105" t="s">
        <v>34</v>
      </c>
      <c r="H105" t="s">
        <v>3</v>
      </c>
      <c r="I105" t="s">
        <v>34</v>
      </c>
      <c r="J105" t="s">
        <v>34</v>
      </c>
      <c r="K105" t="s">
        <v>3</v>
      </c>
      <c r="L105" t="s">
        <v>3</v>
      </c>
      <c r="M105" t="s">
        <v>3</v>
      </c>
      <c r="N105" t="s">
        <v>3</v>
      </c>
      <c r="O105" t="s">
        <v>34</v>
      </c>
      <c r="P105" t="s">
        <v>3</v>
      </c>
      <c r="Q105" t="s">
        <v>3</v>
      </c>
      <c r="R105" t="s">
        <v>3</v>
      </c>
      <c r="S105" t="s">
        <v>1007</v>
      </c>
      <c r="T105" t="s">
        <v>1018</v>
      </c>
      <c r="U105" t="s">
        <v>1008</v>
      </c>
    </row>
    <row r="106" spans="1:21" x14ac:dyDescent="0.2">
      <c r="A106">
        <v>221</v>
      </c>
      <c r="B106">
        <v>1</v>
      </c>
      <c r="C106" t="s">
        <v>3</v>
      </c>
      <c r="D106" t="s">
        <v>3</v>
      </c>
      <c r="E106" t="s">
        <v>34</v>
      </c>
      <c r="F106" t="s">
        <v>34</v>
      </c>
      <c r="G106" t="s">
        <v>34</v>
      </c>
      <c r="H106" t="s">
        <v>3</v>
      </c>
      <c r="I106" t="s">
        <v>34</v>
      </c>
      <c r="J106" t="s">
        <v>34</v>
      </c>
      <c r="K106" t="s">
        <v>3</v>
      </c>
      <c r="L106" t="s">
        <v>3</v>
      </c>
      <c r="M106" t="s">
        <v>3</v>
      </c>
      <c r="N106" t="s">
        <v>3</v>
      </c>
      <c r="O106" t="s">
        <v>34</v>
      </c>
      <c r="P106" t="s">
        <v>3</v>
      </c>
      <c r="Q106" t="s">
        <v>3</v>
      </c>
      <c r="R106" t="s">
        <v>3</v>
      </c>
      <c r="S106" t="s">
        <v>1007</v>
      </c>
      <c r="T106" t="s">
        <v>1018</v>
      </c>
      <c r="U106" t="s">
        <v>1008</v>
      </c>
    </row>
    <row r="107" spans="1:21" x14ac:dyDescent="0.2">
      <c r="A107">
        <v>223</v>
      </c>
      <c r="B107">
        <v>1</v>
      </c>
      <c r="C107" t="s">
        <v>3</v>
      </c>
      <c r="D107" t="s">
        <v>3</v>
      </c>
      <c r="E107" t="s">
        <v>34</v>
      </c>
      <c r="F107" t="s">
        <v>34</v>
      </c>
      <c r="G107" t="s">
        <v>34</v>
      </c>
      <c r="H107" t="s">
        <v>3</v>
      </c>
      <c r="I107" t="s">
        <v>34</v>
      </c>
      <c r="J107" t="s">
        <v>34</v>
      </c>
      <c r="K107" t="s">
        <v>3</v>
      </c>
      <c r="L107" t="s">
        <v>3</v>
      </c>
      <c r="M107" t="s">
        <v>3</v>
      </c>
      <c r="N107" t="s">
        <v>3</v>
      </c>
      <c r="O107" t="s">
        <v>34</v>
      </c>
      <c r="P107" t="s">
        <v>3</v>
      </c>
      <c r="Q107" t="s">
        <v>3</v>
      </c>
      <c r="R107" t="s">
        <v>3</v>
      </c>
      <c r="S107" t="s">
        <v>1007</v>
      </c>
      <c r="T107" t="s">
        <v>1018</v>
      </c>
      <c r="U107" t="s">
        <v>1008</v>
      </c>
    </row>
    <row r="108" spans="1:21" x14ac:dyDescent="0.2">
      <c r="A108">
        <v>260</v>
      </c>
      <c r="B108">
        <v>1</v>
      </c>
      <c r="C108" t="s">
        <v>3</v>
      </c>
      <c r="D108" t="s">
        <v>24</v>
      </c>
      <c r="E108" t="s">
        <v>1014</v>
      </c>
      <c r="F108" t="s">
        <v>1014</v>
      </c>
      <c r="G108" t="s">
        <v>1014</v>
      </c>
      <c r="H108" t="s">
        <v>3</v>
      </c>
      <c r="I108" t="s">
        <v>1014</v>
      </c>
      <c r="J108" t="s">
        <v>1014</v>
      </c>
      <c r="K108" t="s">
        <v>3</v>
      </c>
      <c r="L108" t="s">
        <v>3</v>
      </c>
      <c r="M108" t="s">
        <v>3</v>
      </c>
      <c r="N108" t="s">
        <v>24</v>
      </c>
      <c r="O108" t="s">
        <v>1014</v>
      </c>
      <c r="P108" t="s">
        <v>3</v>
      </c>
      <c r="Q108" t="s">
        <v>3</v>
      </c>
      <c r="R108" t="s">
        <v>3</v>
      </c>
      <c r="S108" t="s">
        <v>1017</v>
      </c>
      <c r="T108" t="s">
        <v>1025</v>
      </c>
    </row>
    <row r="109" spans="1:21" x14ac:dyDescent="0.2">
      <c r="A109">
        <v>260</v>
      </c>
      <c r="B109">
        <v>1</v>
      </c>
      <c r="C109" t="s">
        <v>3</v>
      </c>
      <c r="D109" t="s">
        <v>3</v>
      </c>
      <c r="E109" t="s">
        <v>34</v>
      </c>
      <c r="F109" t="s">
        <v>34</v>
      </c>
      <c r="G109" t="s">
        <v>34</v>
      </c>
      <c r="H109" t="s">
        <v>3</v>
      </c>
      <c r="I109" t="s">
        <v>34</v>
      </c>
      <c r="J109" t="s">
        <v>34</v>
      </c>
      <c r="K109" t="s">
        <v>3</v>
      </c>
      <c r="L109" t="s">
        <v>3</v>
      </c>
      <c r="M109" t="s">
        <v>3</v>
      </c>
      <c r="N109" t="s">
        <v>3</v>
      </c>
      <c r="O109" t="s">
        <v>34</v>
      </c>
      <c r="P109" t="s">
        <v>3</v>
      </c>
      <c r="Q109" t="s">
        <v>3</v>
      </c>
      <c r="R109" t="s">
        <v>3</v>
      </c>
      <c r="S109" t="s">
        <v>1007</v>
      </c>
      <c r="T109" t="s">
        <v>1018</v>
      </c>
      <c r="U109" t="s">
        <v>1008</v>
      </c>
    </row>
    <row r="110" spans="1:21" x14ac:dyDescent="0.2">
      <c r="A110">
        <v>261</v>
      </c>
      <c r="B110">
        <v>1</v>
      </c>
      <c r="C110" t="s">
        <v>3</v>
      </c>
      <c r="D110" t="s">
        <v>3</v>
      </c>
      <c r="E110" t="s">
        <v>34</v>
      </c>
      <c r="F110" t="s">
        <v>34</v>
      </c>
      <c r="G110" t="s">
        <v>34</v>
      </c>
      <c r="H110" t="s">
        <v>3</v>
      </c>
      <c r="I110" t="s">
        <v>34</v>
      </c>
      <c r="J110" t="s">
        <v>34</v>
      </c>
      <c r="K110" t="s">
        <v>3</v>
      </c>
      <c r="L110" t="s">
        <v>3</v>
      </c>
      <c r="M110" t="s">
        <v>3</v>
      </c>
      <c r="N110" t="s">
        <v>3</v>
      </c>
      <c r="O110" t="s">
        <v>34</v>
      </c>
      <c r="P110" t="s">
        <v>3</v>
      </c>
      <c r="Q110" t="s">
        <v>3</v>
      </c>
      <c r="R110" t="s">
        <v>3</v>
      </c>
      <c r="S110" t="s">
        <v>1007</v>
      </c>
      <c r="T110" t="s">
        <v>1018</v>
      </c>
      <c r="U110" t="s">
        <v>1008</v>
      </c>
    </row>
    <row r="111" spans="1:21" x14ac:dyDescent="0.2">
      <c r="A111">
        <v>262</v>
      </c>
      <c r="B111">
        <v>1</v>
      </c>
      <c r="C111" t="s">
        <v>3</v>
      </c>
      <c r="D111" t="s">
        <v>24</v>
      </c>
      <c r="E111" t="s">
        <v>1014</v>
      </c>
      <c r="F111" t="s">
        <v>1014</v>
      </c>
      <c r="G111" t="s">
        <v>1014</v>
      </c>
      <c r="H111" t="s">
        <v>3</v>
      </c>
      <c r="I111" t="s">
        <v>1014</v>
      </c>
      <c r="J111" t="s">
        <v>1014</v>
      </c>
      <c r="K111" t="s">
        <v>3</v>
      </c>
      <c r="L111" t="s">
        <v>3</v>
      </c>
      <c r="M111" t="s">
        <v>3</v>
      </c>
      <c r="N111" t="s">
        <v>24</v>
      </c>
      <c r="O111" t="s">
        <v>1014</v>
      </c>
      <c r="P111" t="s">
        <v>3</v>
      </c>
      <c r="Q111" t="s">
        <v>3</v>
      </c>
      <c r="R111" t="s">
        <v>3</v>
      </c>
      <c r="S111" t="s">
        <v>1017</v>
      </c>
      <c r="T111" t="s">
        <v>1025</v>
      </c>
    </row>
    <row r="112" spans="1:21" x14ac:dyDescent="0.2">
      <c r="A112">
        <v>262</v>
      </c>
      <c r="B112">
        <v>1</v>
      </c>
      <c r="C112" t="s">
        <v>3</v>
      </c>
      <c r="D112" t="s">
        <v>3</v>
      </c>
      <c r="E112" t="s">
        <v>34</v>
      </c>
      <c r="F112" t="s">
        <v>34</v>
      </c>
      <c r="G112" t="s">
        <v>34</v>
      </c>
      <c r="H112" t="s">
        <v>3</v>
      </c>
      <c r="I112" t="s">
        <v>34</v>
      </c>
      <c r="J112" t="s">
        <v>34</v>
      </c>
      <c r="K112" t="s">
        <v>3</v>
      </c>
      <c r="L112" t="s">
        <v>3</v>
      </c>
      <c r="M112" t="s">
        <v>3</v>
      </c>
      <c r="N112" t="s">
        <v>3</v>
      </c>
      <c r="O112" t="s">
        <v>34</v>
      </c>
      <c r="P112" t="s">
        <v>3</v>
      </c>
      <c r="Q112" t="s">
        <v>3</v>
      </c>
      <c r="R112" t="s">
        <v>3</v>
      </c>
      <c r="S112" t="s">
        <v>1007</v>
      </c>
      <c r="T112" t="s">
        <v>1018</v>
      </c>
      <c r="U112" t="s">
        <v>1008</v>
      </c>
    </row>
    <row r="113" spans="1:21" x14ac:dyDescent="0.2">
      <c r="A113">
        <v>263</v>
      </c>
      <c r="B113">
        <v>1</v>
      </c>
      <c r="C113" t="s">
        <v>3</v>
      </c>
      <c r="D113" t="s">
        <v>3</v>
      </c>
      <c r="E113" t="s">
        <v>34</v>
      </c>
      <c r="F113" t="s">
        <v>34</v>
      </c>
      <c r="G113" t="s">
        <v>34</v>
      </c>
      <c r="H113" t="s">
        <v>3</v>
      </c>
      <c r="I113" t="s">
        <v>34</v>
      </c>
      <c r="J113" t="s">
        <v>34</v>
      </c>
      <c r="K113" t="s">
        <v>3</v>
      </c>
      <c r="L113" t="s">
        <v>3</v>
      </c>
      <c r="M113" t="s">
        <v>3</v>
      </c>
      <c r="N113" t="s">
        <v>3</v>
      </c>
      <c r="O113" t="s">
        <v>34</v>
      </c>
      <c r="P113" t="s">
        <v>3</v>
      </c>
      <c r="Q113" t="s">
        <v>3</v>
      </c>
      <c r="R113" t="s">
        <v>3</v>
      </c>
      <c r="S113" t="s">
        <v>1007</v>
      </c>
      <c r="T113" t="s">
        <v>1018</v>
      </c>
      <c r="U113" t="s">
        <v>1008</v>
      </c>
    </row>
    <row r="114" spans="1:21" x14ac:dyDescent="0.2">
      <c r="A114">
        <v>265</v>
      </c>
      <c r="B114">
        <v>1</v>
      </c>
      <c r="C114" t="s">
        <v>3</v>
      </c>
      <c r="D114" t="s">
        <v>24</v>
      </c>
      <c r="E114" t="s">
        <v>1014</v>
      </c>
      <c r="F114" t="s">
        <v>1014</v>
      </c>
      <c r="G114" t="s">
        <v>1014</v>
      </c>
      <c r="H114" t="s">
        <v>3</v>
      </c>
      <c r="I114" t="s">
        <v>1014</v>
      </c>
      <c r="J114" t="s">
        <v>1014</v>
      </c>
      <c r="K114" t="s">
        <v>3</v>
      </c>
      <c r="L114" t="s">
        <v>3</v>
      </c>
      <c r="M114" t="s">
        <v>3</v>
      </c>
      <c r="N114" t="s">
        <v>24</v>
      </c>
      <c r="O114" t="s">
        <v>1014</v>
      </c>
      <c r="P114" t="s">
        <v>3</v>
      </c>
      <c r="Q114" t="s">
        <v>3</v>
      </c>
      <c r="R114" t="s">
        <v>3</v>
      </c>
      <c r="S114" t="s">
        <v>1017</v>
      </c>
      <c r="T114" t="s">
        <v>1025</v>
      </c>
    </row>
    <row r="115" spans="1:21" x14ac:dyDescent="0.2">
      <c r="A115">
        <v>265</v>
      </c>
      <c r="B115">
        <v>1</v>
      </c>
      <c r="C115" t="s">
        <v>3</v>
      </c>
      <c r="D115" t="s">
        <v>3</v>
      </c>
      <c r="E115" t="s">
        <v>34</v>
      </c>
      <c r="F115" t="s">
        <v>34</v>
      </c>
      <c r="G115" t="s">
        <v>34</v>
      </c>
      <c r="H115" t="s">
        <v>3</v>
      </c>
      <c r="I115" t="s">
        <v>34</v>
      </c>
      <c r="J115" t="s">
        <v>34</v>
      </c>
      <c r="K115" t="s">
        <v>3</v>
      </c>
      <c r="L115" t="s">
        <v>3</v>
      </c>
      <c r="M115" t="s">
        <v>3</v>
      </c>
      <c r="N115" t="s">
        <v>3</v>
      </c>
      <c r="O115" t="s">
        <v>34</v>
      </c>
      <c r="P115" t="s">
        <v>3</v>
      </c>
      <c r="Q115" t="s">
        <v>3</v>
      </c>
      <c r="R115" t="s">
        <v>3</v>
      </c>
      <c r="S115" t="s">
        <v>1007</v>
      </c>
      <c r="T115" t="s">
        <v>1018</v>
      </c>
      <c r="U115" t="s">
        <v>1008</v>
      </c>
    </row>
    <row r="116" spans="1:21" x14ac:dyDescent="0.2">
      <c r="A116">
        <v>266</v>
      </c>
      <c r="B116">
        <v>1</v>
      </c>
      <c r="C116" t="s">
        <v>3</v>
      </c>
      <c r="D116" t="s">
        <v>3</v>
      </c>
      <c r="E116" t="s">
        <v>34</v>
      </c>
      <c r="F116" t="s">
        <v>34</v>
      </c>
      <c r="G116" t="s">
        <v>34</v>
      </c>
      <c r="H116" t="s">
        <v>3</v>
      </c>
      <c r="I116" t="s">
        <v>34</v>
      </c>
      <c r="J116" t="s">
        <v>34</v>
      </c>
      <c r="K116" t="s">
        <v>3</v>
      </c>
      <c r="L116" t="s">
        <v>3</v>
      </c>
      <c r="M116" t="s">
        <v>3</v>
      </c>
      <c r="N116" t="s">
        <v>3</v>
      </c>
      <c r="O116" t="s">
        <v>34</v>
      </c>
      <c r="P116" t="s">
        <v>3</v>
      </c>
      <c r="Q116" t="s">
        <v>3</v>
      </c>
      <c r="R116" t="s">
        <v>3</v>
      </c>
      <c r="S116" t="s">
        <v>1007</v>
      </c>
      <c r="T116" t="s">
        <v>1018</v>
      </c>
      <c r="U116" t="s">
        <v>1008</v>
      </c>
    </row>
    <row r="117" spans="1:21" x14ac:dyDescent="0.2">
      <c r="A117">
        <v>267</v>
      </c>
      <c r="B117">
        <v>1</v>
      </c>
      <c r="C117" t="s">
        <v>3</v>
      </c>
      <c r="D117" t="s">
        <v>105</v>
      </c>
      <c r="E117" t="s">
        <v>3</v>
      </c>
      <c r="F117" t="s">
        <v>3</v>
      </c>
      <c r="G117" t="s">
        <v>3</v>
      </c>
      <c r="H117" t="s">
        <v>3</v>
      </c>
      <c r="I117" t="s">
        <v>3</v>
      </c>
      <c r="J117" t="s">
        <v>3</v>
      </c>
      <c r="K117" t="s">
        <v>3</v>
      </c>
      <c r="L117" t="s">
        <v>3</v>
      </c>
      <c r="M117" t="s">
        <v>3</v>
      </c>
      <c r="N117" t="s">
        <v>105</v>
      </c>
      <c r="O117" t="s">
        <v>3</v>
      </c>
      <c r="P117" t="s">
        <v>3</v>
      </c>
      <c r="Q117" t="s">
        <v>3</v>
      </c>
      <c r="R117" t="s">
        <v>3</v>
      </c>
      <c r="S117" t="s">
        <v>3</v>
      </c>
      <c r="T117" t="s">
        <v>3</v>
      </c>
    </row>
    <row r="118" spans="1:21" x14ac:dyDescent="0.2">
      <c r="A118">
        <v>267</v>
      </c>
      <c r="B118">
        <v>1</v>
      </c>
      <c r="C118" t="s">
        <v>3</v>
      </c>
      <c r="D118" t="s">
        <v>3</v>
      </c>
      <c r="E118" t="s">
        <v>34</v>
      </c>
      <c r="F118" t="s">
        <v>34</v>
      </c>
      <c r="G118" t="s">
        <v>34</v>
      </c>
      <c r="H118" t="s">
        <v>3</v>
      </c>
      <c r="I118" t="s">
        <v>34</v>
      </c>
      <c r="J118" t="s">
        <v>34</v>
      </c>
      <c r="K118" t="s">
        <v>3</v>
      </c>
      <c r="L118" t="s">
        <v>3</v>
      </c>
      <c r="M118" t="s">
        <v>3</v>
      </c>
      <c r="N118" t="s">
        <v>3</v>
      </c>
      <c r="O118" t="s">
        <v>34</v>
      </c>
      <c r="P118" t="s">
        <v>3</v>
      </c>
      <c r="Q118" t="s">
        <v>3</v>
      </c>
      <c r="R118" t="s">
        <v>3</v>
      </c>
      <c r="S118" t="s">
        <v>1007</v>
      </c>
      <c r="T118" t="s">
        <v>1018</v>
      </c>
      <c r="U118" t="s">
        <v>1008</v>
      </c>
    </row>
    <row r="119" spans="1:21" x14ac:dyDescent="0.2">
      <c r="A119">
        <v>268</v>
      </c>
      <c r="B119">
        <v>1</v>
      </c>
      <c r="C119" t="s">
        <v>3</v>
      </c>
      <c r="D119" t="s">
        <v>24</v>
      </c>
      <c r="E119" t="s">
        <v>1014</v>
      </c>
      <c r="F119" t="s">
        <v>1014</v>
      </c>
      <c r="G119" t="s">
        <v>1014</v>
      </c>
      <c r="H119" t="s">
        <v>3</v>
      </c>
      <c r="I119" t="s">
        <v>1014</v>
      </c>
      <c r="J119" t="s">
        <v>1014</v>
      </c>
      <c r="K119" t="s">
        <v>3</v>
      </c>
      <c r="L119" t="s">
        <v>3</v>
      </c>
      <c r="M119" t="s">
        <v>3</v>
      </c>
      <c r="N119" t="s">
        <v>24</v>
      </c>
      <c r="O119" t="s">
        <v>1014</v>
      </c>
      <c r="P119" t="s">
        <v>3</v>
      </c>
      <c r="Q119" t="s">
        <v>3</v>
      </c>
      <c r="R119" t="s">
        <v>3</v>
      </c>
      <c r="S119" t="s">
        <v>1017</v>
      </c>
      <c r="T119" t="s">
        <v>1025</v>
      </c>
    </row>
    <row r="120" spans="1:21" x14ac:dyDescent="0.2">
      <c r="A120">
        <v>268</v>
      </c>
      <c r="B120">
        <v>1</v>
      </c>
      <c r="C120" t="s">
        <v>3</v>
      </c>
      <c r="D120" t="s">
        <v>3</v>
      </c>
      <c r="E120" t="s">
        <v>34</v>
      </c>
      <c r="F120" t="s">
        <v>34</v>
      </c>
      <c r="G120" t="s">
        <v>34</v>
      </c>
      <c r="H120" t="s">
        <v>3</v>
      </c>
      <c r="I120" t="s">
        <v>34</v>
      </c>
      <c r="J120" t="s">
        <v>34</v>
      </c>
      <c r="K120" t="s">
        <v>3</v>
      </c>
      <c r="L120" t="s">
        <v>3</v>
      </c>
      <c r="M120" t="s">
        <v>3</v>
      </c>
      <c r="N120" t="s">
        <v>3</v>
      </c>
      <c r="O120" t="s">
        <v>34</v>
      </c>
      <c r="P120" t="s">
        <v>3</v>
      </c>
      <c r="Q120" t="s">
        <v>3</v>
      </c>
      <c r="R120" t="s">
        <v>3</v>
      </c>
      <c r="S120" t="s">
        <v>1007</v>
      </c>
      <c r="T120" t="s">
        <v>1018</v>
      </c>
      <c r="U120" t="s">
        <v>1008</v>
      </c>
    </row>
    <row r="121" spans="1:21" x14ac:dyDescent="0.2">
      <c r="A121">
        <v>269</v>
      </c>
      <c r="B121">
        <v>1</v>
      </c>
      <c r="C121" t="s">
        <v>3</v>
      </c>
      <c r="D121" t="s">
        <v>3</v>
      </c>
      <c r="E121" t="s">
        <v>34</v>
      </c>
      <c r="F121" t="s">
        <v>34</v>
      </c>
      <c r="G121" t="s">
        <v>34</v>
      </c>
      <c r="H121" t="s">
        <v>3</v>
      </c>
      <c r="I121" t="s">
        <v>34</v>
      </c>
      <c r="J121" t="s">
        <v>34</v>
      </c>
      <c r="K121" t="s">
        <v>3</v>
      </c>
      <c r="L121" t="s">
        <v>3</v>
      </c>
      <c r="M121" t="s">
        <v>3</v>
      </c>
      <c r="N121" t="s">
        <v>3</v>
      </c>
      <c r="O121" t="s">
        <v>34</v>
      </c>
      <c r="P121" t="s">
        <v>3</v>
      </c>
      <c r="Q121" t="s">
        <v>3</v>
      </c>
      <c r="R121" t="s">
        <v>3</v>
      </c>
      <c r="S121" t="s">
        <v>1007</v>
      </c>
      <c r="T121" t="s">
        <v>1018</v>
      </c>
      <c r="U121" t="s">
        <v>1008</v>
      </c>
    </row>
    <row r="122" spans="1:21" x14ac:dyDescent="0.2">
      <c r="A122">
        <v>270</v>
      </c>
      <c r="B122">
        <v>1</v>
      </c>
      <c r="C122" t="s">
        <v>3</v>
      </c>
      <c r="D122" t="s">
        <v>3</v>
      </c>
      <c r="E122" t="s">
        <v>34</v>
      </c>
      <c r="F122" t="s">
        <v>34</v>
      </c>
      <c r="G122" t="s">
        <v>34</v>
      </c>
      <c r="H122" t="s">
        <v>3</v>
      </c>
      <c r="I122" t="s">
        <v>34</v>
      </c>
      <c r="J122" t="s">
        <v>34</v>
      </c>
      <c r="K122" t="s">
        <v>3</v>
      </c>
      <c r="L122" t="s">
        <v>3</v>
      </c>
      <c r="M122" t="s">
        <v>3</v>
      </c>
      <c r="N122" t="s">
        <v>3</v>
      </c>
      <c r="O122" t="s">
        <v>34</v>
      </c>
      <c r="P122" t="s">
        <v>3</v>
      </c>
      <c r="Q122" t="s">
        <v>3</v>
      </c>
      <c r="R122" t="s">
        <v>3</v>
      </c>
      <c r="S122" t="s">
        <v>1007</v>
      </c>
      <c r="T122" t="s">
        <v>1018</v>
      </c>
      <c r="U122" t="s">
        <v>1008</v>
      </c>
    </row>
    <row r="123" spans="1:21" x14ac:dyDescent="0.2">
      <c r="A123">
        <v>271</v>
      </c>
      <c r="B123">
        <v>1</v>
      </c>
      <c r="C123" t="s">
        <v>3</v>
      </c>
      <c r="D123" t="s">
        <v>24</v>
      </c>
      <c r="E123" t="s">
        <v>1014</v>
      </c>
      <c r="F123" t="s">
        <v>1014</v>
      </c>
      <c r="G123" t="s">
        <v>1014</v>
      </c>
      <c r="H123" t="s">
        <v>3</v>
      </c>
      <c r="I123" t="s">
        <v>1014</v>
      </c>
      <c r="J123" t="s">
        <v>1014</v>
      </c>
      <c r="K123" t="s">
        <v>3</v>
      </c>
      <c r="L123" t="s">
        <v>3</v>
      </c>
      <c r="M123" t="s">
        <v>3</v>
      </c>
      <c r="N123" t="s">
        <v>24</v>
      </c>
      <c r="O123" t="s">
        <v>1014</v>
      </c>
      <c r="P123" t="s">
        <v>3</v>
      </c>
      <c r="Q123" t="s">
        <v>3</v>
      </c>
      <c r="R123" t="s">
        <v>3</v>
      </c>
      <c r="S123" t="s">
        <v>1017</v>
      </c>
      <c r="T123" t="s">
        <v>1025</v>
      </c>
    </row>
    <row r="124" spans="1:21" x14ac:dyDescent="0.2">
      <c r="A124">
        <v>271</v>
      </c>
      <c r="B124">
        <v>1</v>
      </c>
      <c r="C124" t="s">
        <v>3</v>
      </c>
      <c r="D124" t="s">
        <v>3</v>
      </c>
      <c r="E124" t="s">
        <v>34</v>
      </c>
      <c r="F124" t="s">
        <v>34</v>
      </c>
      <c r="G124" t="s">
        <v>34</v>
      </c>
      <c r="H124" t="s">
        <v>3</v>
      </c>
      <c r="I124" t="s">
        <v>34</v>
      </c>
      <c r="J124" t="s">
        <v>34</v>
      </c>
      <c r="K124" t="s">
        <v>3</v>
      </c>
      <c r="L124" t="s">
        <v>3</v>
      </c>
      <c r="M124" t="s">
        <v>3</v>
      </c>
      <c r="N124" t="s">
        <v>3</v>
      </c>
      <c r="O124" t="s">
        <v>34</v>
      </c>
      <c r="P124" t="s">
        <v>3</v>
      </c>
      <c r="Q124" t="s">
        <v>3</v>
      </c>
      <c r="R124" t="s">
        <v>3</v>
      </c>
      <c r="S124" t="s">
        <v>1007</v>
      </c>
      <c r="T124" t="s">
        <v>1018</v>
      </c>
      <c r="U124" t="s">
        <v>1008</v>
      </c>
    </row>
    <row r="125" spans="1:21" x14ac:dyDescent="0.2">
      <c r="A125">
        <v>272</v>
      </c>
      <c r="B125">
        <v>1</v>
      </c>
      <c r="C125" t="s">
        <v>3</v>
      </c>
      <c r="D125" t="s">
        <v>3</v>
      </c>
      <c r="E125" t="s">
        <v>34</v>
      </c>
      <c r="F125" t="s">
        <v>34</v>
      </c>
      <c r="G125" t="s">
        <v>34</v>
      </c>
      <c r="H125" t="s">
        <v>3</v>
      </c>
      <c r="I125" t="s">
        <v>34</v>
      </c>
      <c r="J125" t="s">
        <v>34</v>
      </c>
      <c r="K125" t="s">
        <v>3</v>
      </c>
      <c r="L125" t="s">
        <v>3</v>
      </c>
      <c r="M125" t="s">
        <v>3</v>
      </c>
      <c r="N125" t="s">
        <v>3</v>
      </c>
      <c r="O125" t="s">
        <v>34</v>
      </c>
      <c r="P125" t="s">
        <v>3</v>
      </c>
      <c r="Q125" t="s">
        <v>3</v>
      </c>
      <c r="R125" t="s">
        <v>3</v>
      </c>
      <c r="S125" t="s">
        <v>1007</v>
      </c>
      <c r="T125" t="s">
        <v>1018</v>
      </c>
      <c r="U125" t="s">
        <v>1008</v>
      </c>
    </row>
    <row r="126" spans="1:21" x14ac:dyDescent="0.2">
      <c r="A126">
        <v>273</v>
      </c>
      <c r="B126">
        <v>1</v>
      </c>
      <c r="C126" t="s">
        <v>3</v>
      </c>
      <c r="D126" t="s">
        <v>24</v>
      </c>
      <c r="E126" t="s">
        <v>1014</v>
      </c>
      <c r="F126" t="s">
        <v>1014</v>
      </c>
      <c r="G126" t="s">
        <v>1014</v>
      </c>
      <c r="H126" t="s">
        <v>3</v>
      </c>
      <c r="I126" t="s">
        <v>1014</v>
      </c>
      <c r="J126" t="s">
        <v>1014</v>
      </c>
      <c r="K126" t="s">
        <v>3</v>
      </c>
      <c r="L126" t="s">
        <v>3</v>
      </c>
      <c r="M126" t="s">
        <v>3</v>
      </c>
      <c r="N126" t="s">
        <v>24</v>
      </c>
      <c r="O126" t="s">
        <v>1014</v>
      </c>
      <c r="P126" t="s">
        <v>3</v>
      </c>
      <c r="Q126" t="s">
        <v>3</v>
      </c>
      <c r="R126" t="s">
        <v>3</v>
      </c>
      <c r="S126" t="s">
        <v>1017</v>
      </c>
      <c r="T126" t="s">
        <v>1025</v>
      </c>
    </row>
    <row r="127" spans="1:21" x14ac:dyDescent="0.2">
      <c r="A127">
        <v>273</v>
      </c>
      <c r="B127">
        <v>1</v>
      </c>
      <c r="C127" t="s">
        <v>3</v>
      </c>
      <c r="D127" t="s">
        <v>3</v>
      </c>
      <c r="E127" t="s">
        <v>34</v>
      </c>
      <c r="F127" t="s">
        <v>34</v>
      </c>
      <c r="G127" t="s">
        <v>34</v>
      </c>
      <c r="H127" t="s">
        <v>3</v>
      </c>
      <c r="I127" t="s">
        <v>34</v>
      </c>
      <c r="J127" t="s">
        <v>34</v>
      </c>
      <c r="K127" t="s">
        <v>3</v>
      </c>
      <c r="L127" t="s">
        <v>3</v>
      </c>
      <c r="M127" t="s">
        <v>3</v>
      </c>
      <c r="N127" t="s">
        <v>3</v>
      </c>
      <c r="O127" t="s">
        <v>34</v>
      </c>
      <c r="P127" t="s">
        <v>3</v>
      </c>
      <c r="Q127" t="s">
        <v>3</v>
      </c>
      <c r="R127" t="s">
        <v>3</v>
      </c>
      <c r="S127" t="s">
        <v>1007</v>
      </c>
      <c r="T127" t="s">
        <v>1018</v>
      </c>
      <c r="U127" t="s">
        <v>1008</v>
      </c>
    </row>
    <row r="128" spans="1:21" x14ac:dyDescent="0.2">
      <c r="A128">
        <v>274</v>
      </c>
      <c r="B128">
        <v>1</v>
      </c>
      <c r="C128" t="s">
        <v>3</v>
      </c>
      <c r="D128" t="s">
        <v>3</v>
      </c>
      <c r="E128" t="s">
        <v>34</v>
      </c>
      <c r="F128" t="s">
        <v>34</v>
      </c>
      <c r="G128" t="s">
        <v>34</v>
      </c>
      <c r="H128" t="s">
        <v>3</v>
      </c>
      <c r="I128" t="s">
        <v>34</v>
      </c>
      <c r="J128" t="s">
        <v>34</v>
      </c>
      <c r="K128" t="s">
        <v>3</v>
      </c>
      <c r="L128" t="s">
        <v>3</v>
      </c>
      <c r="M128" t="s">
        <v>3</v>
      </c>
      <c r="N128" t="s">
        <v>3</v>
      </c>
      <c r="O128" t="s">
        <v>34</v>
      </c>
      <c r="P128" t="s">
        <v>3</v>
      </c>
      <c r="Q128" t="s">
        <v>3</v>
      </c>
      <c r="R128" t="s">
        <v>3</v>
      </c>
      <c r="S128" t="s">
        <v>1007</v>
      </c>
      <c r="T128" t="s">
        <v>1018</v>
      </c>
      <c r="U128" t="s">
        <v>1008</v>
      </c>
    </row>
    <row r="129" spans="1:21" x14ac:dyDescent="0.2">
      <c r="A129">
        <v>275</v>
      </c>
      <c r="B129">
        <v>1</v>
      </c>
      <c r="C129" t="s">
        <v>3</v>
      </c>
      <c r="D129" t="s">
        <v>3</v>
      </c>
      <c r="E129" t="s">
        <v>34</v>
      </c>
      <c r="F129" t="s">
        <v>34</v>
      </c>
      <c r="G129" t="s">
        <v>34</v>
      </c>
      <c r="H129" t="s">
        <v>3</v>
      </c>
      <c r="I129" t="s">
        <v>34</v>
      </c>
      <c r="J129" t="s">
        <v>34</v>
      </c>
      <c r="K129" t="s">
        <v>3</v>
      </c>
      <c r="L129" t="s">
        <v>3</v>
      </c>
      <c r="M129" t="s">
        <v>3</v>
      </c>
      <c r="N129" t="s">
        <v>3</v>
      </c>
      <c r="O129" t="s">
        <v>34</v>
      </c>
      <c r="P129" t="s">
        <v>3</v>
      </c>
      <c r="Q129" t="s">
        <v>3</v>
      </c>
      <c r="R129" t="s">
        <v>3</v>
      </c>
      <c r="S129" t="s">
        <v>1007</v>
      </c>
      <c r="T129" t="s">
        <v>1018</v>
      </c>
      <c r="U129" t="s">
        <v>1008</v>
      </c>
    </row>
    <row r="130" spans="1:21" x14ac:dyDescent="0.2">
      <c r="A130">
        <v>276</v>
      </c>
      <c r="B130">
        <v>1</v>
      </c>
      <c r="C130" t="s">
        <v>3</v>
      </c>
      <c r="D130" t="s">
        <v>24</v>
      </c>
      <c r="E130" t="s">
        <v>1014</v>
      </c>
      <c r="F130" t="s">
        <v>1014</v>
      </c>
      <c r="G130" t="s">
        <v>1014</v>
      </c>
      <c r="H130" t="s">
        <v>3</v>
      </c>
      <c r="I130" t="s">
        <v>1014</v>
      </c>
      <c r="J130" t="s">
        <v>1014</v>
      </c>
      <c r="K130" t="s">
        <v>3</v>
      </c>
      <c r="L130" t="s">
        <v>3</v>
      </c>
      <c r="M130" t="s">
        <v>3</v>
      </c>
      <c r="N130" t="s">
        <v>24</v>
      </c>
      <c r="O130" t="s">
        <v>1014</v>
      </c>
      <c r="P130" t="s">
        <v>3</v>
      </c>
      <c r="Q130" t="s">
        <v>3</v>
      </c>
      <c r="R130" t="s">
        <v>3</v>
      </c>
      <c r="S130" t="s">
        <v>1017</v>
      </c>
      <c r="T130" t="s">
        <v>1025</v>
      </c>
    </row>
    <row r="131" spans="1:21" x14ac:dyDescent="0.2">
      <c r="A131">
        <v>276</v>
      </c>
      <c r="B131">
        <v>1</v>
      </c>
      <c r="C131" t="s">
        <v>3</v>
      </c>
      <c r="D131" t="s">
        <v>3</v>
      </c>
      <c r="E131" t="s">
        <v>34</v>
      </c>
      <c r="F131" t="s">
        <v>34</v>
      </c>
      <c r="G131" t="s">
        <v>34</v>
      </c>
      <c r="H131" t="s">
        <v>3</v>
      </c>
      <c r="I131" t="s">
        <v>34</v>
      </c>
      <c r="J131" t="s">
        <v>34</v>
      </c>
      <c r="K131" t="s">
        <v>3</v>
      </c>
      <c r="L131" t="s">
        <v>3</v>
      </c>
      <c r="M131" t="s">
        <v>3</v>
      </c>
      <c r="N131" t="s">
        <v>3</v>
      </c>
      <c r="O131" t="s">
        <v>34</v>
      </c>
      <c r="P131" t="s">
        <v>3</v>
      </c>
      <c r="Q131" t="s">
        <v>3</v>
      </c>
      <c r="R131" t="s">
        <v>3</v>
      </c>
      <c r="S131" t="s">
        <v>1007</v>
      </c>
      <c r="T131" t="s">
        <v>1018</v>
      </c>
      <c r="U131" t="s">
        <v>1008</v>
      </c>
    </row>
    <row r="132" spans="1:21" x14ac:dyDescent="0.2">
      <c r="A132">
        <v>277</v>
      </c>
      <c r="B132">
        <v>1</v>
      </c>
      <c r="C132" t="s">
        <v>3</v>
      </c>
      <c r="D132" t="s">
        <v>3</v>
      </c>
      <c r="E132" t="s">
        <v>34</v>
      </c>
      <c r="F132" t="s">
        <v>34</v>
      </c>
      <c r="G132" t="s">
        <v>34</v>
      </c>
      <c r="H132" t="s">
        <v>3</v>
      </c>
      <c r="I132" t="s">
        <v>34</v>
      </c>
      <c r="J132" t="s">
        <v>34</v>
      </c>
      <c r="K132" t="s">
        <v>3</v>
      </c>
      <c r="L132" t="s">
        <v>3</v>
      </c>
      <c r="M132" t="s">
        <v>3</v>
      </c>
      <c r="N132" t="s">
        <v>3</v>
      </c>
      <c r="O132" t="s">
        <v>34</v>
      </c>
      <c r="P132" t="s">
        <v>3</v>
      </c>
      <c r="Q132" t="s">
        <v>3</v>
      </c>
      <c r="R132" t="s">
        <v>3</v>
      </c>
      <c r="S132" t="s">
        <v>1007</v>
      </c>
      <c r="T132" t="s">
        <v>1018</v>
      </c>
      <c r="U132" t="s">
        <v>1008</v>
      </c>
    </row>
    <row r="133" spans="1:21" x14ac:dyDescent="0.2">
      <c r="A133">
        <v>278</v>
      </c>
      <c r="B133">
        <v>1</v>
      </c>
      <c r="C133" t="s">
        <v>3</v>
      </c>
      <c r="D133" t="s">
        <v>105</v>
      </c>
      <c r="E133" t="s">
        <v>3</v>
      </c>
      <c r="F133" t="s">
        <v>3</v>
      </c>
      <c r="G133" t="s">
        <v>3</v>
      </c>
      <c r="H133" t="s">
        <v>3</v>
      </c>
      <c r="I133" t="s">
        <v>3</v>
      </c>
      <c r="J133" t="s">
        <v>3</v>
      </c>
      <c r="K133" t="s">
        <v>3</v>
      </c>
      <c r="L133" t="s">
        <v>3</v>
      </c>
      <c r="M133" t="s">
        <v>3</v>
      </c>
      <c r="N133" t="s">
        <v>105</v>
      </c>
      <c r="O133" t="s">
        <v>3</v>
      </c>
      <c r="P133" t="s">
        <v>3</v>
      </c>
      <c r="Q133" t="s">
        <v>3</v>
      </c>
      <c r="R133" t="s">
        <v>3</v>
      </c>
      <c r="S133" t="s">
        <v>3</v>
      </c>
      <c r="T133" t="s">
        <v>3</v>
      </c>
    </row>
    <row r="134" spans="1:21" x14ac:dyDescent="0.2">
      <c r="A134">
        <v>278</v>
      </c>
      <c r="B134">
        <v>1</v>
      </c>
      <c r="C134" t="s">
        <v>3</v>
      </c>
      <c r="D134" t="s">
        <v>3</v>
      </c>
      <c r="E134" t="s">
        <v>34</v>
      </c>
      <c r="F134" t="s">
        <v>34</v>
      </c>
      <c r="G134" t="s">
        <v>34</v>
      </c>
      <c r="H134" t="s">
        <v>3</v>
      </c>
      <c r="I134" t="s">
        <v>34</v>
      </c>
      <c r="J134" t="s">
        <v>34</v>
      </c>
      <c r="K134" t="s">
        <v>3</v>
      </c>
      <c r="L134" t="s">
        <v>3</v>
      </c>
      <c r="M134" t="s">
        <v>3</v>
      </c>
      <c r="N134" t="s">
        <v>3</v>
      </c>
      <c r="O134" t="s">
        <v>34</v>
      </c>
      <c r="P134" t="s">
        <v>3</v>
      </c>
      <c r="Q134" t="s">
        <v>3</v>
      </c>
      <c r="R134" t="s">
        <v>3</v>
      </c>
      <c r="S134" t="s">
        <v>1007</v>
      </c>
      <c r="T134" t="s">
        <v>1018</v>
      </c>
      <c r="U134" t="s">
        <v>1008</v>
      </c>
    </row>
    <row r="135" spans="1:21" x14ac:dyDescent="0.2">
      <c r="A135">
        <v>279</v>
      </c>
      <c r="B135">
        <v>1</v>
      </c>
      <c r="C135" t="s">
        <v>3</v>
      </c>
      <c r="D135" t="s">
        <v>24</v>
      </c>
      <c r="E135" t="s">
        <v>1014</v>
      </c>
      <c r="F135" t="s">
        <v>1014</v>
      </c>
      <c r="G135" t="s">
        <v>1014</v>
      </c>
      <c r="H135" t="s">
        <v>3</v>
      </c>
      <c r="I135" t="s">
        <v>1014</v>
      </c>
      <c r="J135" t="s">
        <v>1014</v>
      </c>
      <c r="K135" t="s">
        <v>3</v>
      </c>
      <c r="L135" t="s">
        <v>3</v>
      </c>
      <c r="M135" t="s">
        <v>3</v>
      </c>
      <c r="N135" t="s">
        <v>24</v>
      </c>
      <c r="O135" t="s">
        <v>1014</v>
      </c>
      <c r="P135" t="s">
        <v>3</v>
      </c>
      <c r="Q135" t="s">
        <v>3</v>
      </c>
      <c r="R135" t="s">
        <v>3</v>
      </c>
      <c r="S135" t="s">
        <v>1017</v>
      </c>
      <c r="T135" t="s">
        <v>1025</v>
      </c>
    </row>
    <row r="136" spans="1:21" x14ac:dyDescent="0.2">
      <c r="A136">
        <v>279</v>
      </c>
      <c r="B136">
        <v>1</v>
      </c>
      <c r="C136" t="s">
        <v>3</v>
      </c>
      <c r="D136" t="s">
        <v>3</v>
      </c>
      <c r="E136" t="s">
        <v>34</v>
      </c>
      <c r="F136" t="s">
        <v>34</v>
      </c>
      <c r="G136" t="s">
        <v>34</v>
      </c>
      <c r="H136" t="s">
        <v>3</v>
      </c>
      <c r="I136" t="s">
        <v>34</v>
      </c>
      <c r="J136" t="s">
        <v>34</v>
      </c>
      <c r="K136" t="s">
        <v>3</v>
      </c>
      <c r="L136" t="s">
        <v>3</v>
      </c>
      <c r="M136" t="s">
        <v>3</v>
      </c>
      <c r="N136" t="s">
        <v>3</v>
      </c>
      <c r="O136" t="s">
        <v>34</v>
      </c>
      <c r="P136" t="s">
        <v>3</v>
      </c>
      <c r="Q136" t="s">
        <v>3</v>
      </c>
      <c r="R136" t="s">
        <v>3</v>
      </c>
      <c r="S136" t="s">
        <v>1007</v>
      </c>
      <c r="T136" t="s">
        <v>1018</v>
      </c>
      <c r="U136" t="s">
        <v>1008</v>
      </c>
    </row>
    <row r="137" spans="1:21" x14ac:dyDescent="0.2">
      <c r="A137">
        <v>280</v>
      </c>
      <c r="B137">
        <v>1</v>
      </c>
      <c r="C137" t="s">
        <v>3</v>
      </c>
      <c r="D137" t="s">
        <v>3</v>
      </c>
      <c r="E137" t="s">
        <v>34</v>
      </c>
      <c r="F137" t="s">
        <v>34</v>
      </c>
      <c r="G137" t="s">
        <v>34</v>
      </c>
      <c r="H137" t="s">
        <v>3</v>
      </c>
      <c r="I137" t="s">
        <v>34</v>
      </c>
      <c r="J137" t="s">
        <v>34</v>
      </c>
      <c r="K137" t="s">
        <v>3</v>
      </c>
      <c r="L137" t="s">
        <v>3</v>
      </c>
      <c r="M137" t="s">
        <v>3</v>
      </c>
      <c r="N137" t="s">
        <v>3</v>
      </c>
      <c r="O137" t="s">
        <v>34</v>
      </c>
      <c r="P137" t="s">
        <v>3</v>
      </c>
      <c r="Q137" t="s">
        <v>3</v>
      </c>
      <c r="R137" t="s">
        <v>3</v>
      </c>
      <c r="S137" t="s">
        <v>1007</v>
      </c>
      <c r="T137" t="s">
        <v>1018</v>
      </c>
      <c r="U137" t="s">
        <v>1008</v>
      </c>
    </row>
    <row r="138" spans="1:21" x14ac:dyDescent="0.2">
      <c r="A138">
        <v>281</v>
      </c>
      <c r="B138">
        <v>1</v>
      </c>
      <c r="C138" t="s">
        <v>3</v>
      </c>
      <c r="D138" t="s">
        <v>3</v>
      </c>
      <c r="E138" t="s">
        <v>34</v>
      </c>
      <c r="F138" t="s">
        <v>34</v>
      </c>
      <c r="G138" t="s">
        <v>34</v>
      </c>
      <c r="H138" t="s">
        <v>3</v>
      </c>
      <c r="I138" t="s">
        <v>34</v>
      </c>
      <c r="J138" t="s">
        <v>34</v>
      </c>
      <c r="K138" t="s">
        <v>3</v>
      </c>
      <c r="L138" t="s">
        <v>3</v>
      </c>
      <c r="M138" t="s">
        <v>3</v>
      </c>
      <c r="N138" t="s">
        <v>3</v>
      </c>
      <c r="O138" t="s">
        <v>34</v>
      </c>
      <c r="P138" t="s">
        <v>3</v>
      </c>
      <c r="Q138" t="s">
        <v>3</v>
      </c>
      <c r="R138" t="s">
        <v>3</v>
      </c>
      <c r="S138" t="s">
        <v>1007</v>
      </c>
      <c r="T138" t="s">
        <v>1018</v>
      </c>
      <c r="U138" t="s">
        <v>1008</v>
      </c>
    </row>
    <row r="139" spans="1:21" x14ac:dyDescent="0.2">
      <c r="A139">
        <v>282</v>
      </c>
      <c r="B139">
        <v>1</v>
      </c>
      <c r="C139" t="s">
        <v>3</v>
      </c>
      <c r="D139" t="s">
        <v>24</v>
      </c>
      <c r="E139" t="s">
        <v>1014</v>
      </c>
      <c r="F139" t="s">
        <v>1014</v>
      </c>
      <c r="G139" t="s">
        <v>1014</v>
      </c>
      <c r="H139" t="s">
        <v>3</v>
      </c>
      <c r="I139" t="s">
        <v>1014</v>
      </c>
      <c r="J139" t="s">
        <v>1014</v>
      </c>
      <c r="K139" t="s">
        <v>3</v>
      </c>
      <c r="L139" t="s">
        <v>3</v>
      </c>
      <c r="M139" t="s">
        <v>3</v>
      </c>
      <c r="N139" t="s">
        <v>24</v>
      </c>
      <c r="O139" t="s">
        <v>1014</v>
      </c>
      <c r="P139" t="s">
        <v>3</v>
      </c>
      <c r="Q139" t="s">
        <v>3</v>
      </c>
      <c r="R139" t="s">
        <v>3</v>
      </c>
      <c r="S139" t="s">
        <v>1017</v>
      </c>
      <c r="T139" t="s">
        <v>1025</v>
      </c>
    </row>
    <row r="140" spans="1:21" x14ac:dyDescent="0.2">
      <c r="A140">
        <v>282</v>
      </c>
      <c r="B140">
        <v>1</v>
      </c>
      <c r="C140" t="s">
        <v>3</v>
      </c>
      <c r="D140" t="s">
        <v>3</v>
      </c>
      <c r="E140" t="s">
        <v>34</v>
      </c>
      <c r="F140" t="s">
        <v>34</v>
      </c>
      <c r="G140" t="s">
        <v>34</v>
      </c>
      <c r="H140" t="s">
        <v>3</v>
      </c>
      <c r="I140" t="s">
        <v>34</v>
      </c>
      <c r="J140" t="s">
        <v>34</v>
      </c>
      <c r="K140" t="s">
        <v>3</v>
      </c>
      <c r="L140" t="s">
        <v>3</v>
      </c>
      <c r="M140" t="s">
        <v>3</v>
      </c>
      <c r="N140" t="s">
        <v>3</v>
      </c>
      <c r="O140" t="s">
        <v>34</v>
      </c>
      <c r="P140" t="s">
        <v>3</v>
      </c>
      <c r="Q140" t="s">
        <v>3</v>
      </c>
      <c r="R140" t="s">
        <v>3</v>
      </c>
      <c r="S140" t="s">
        <v>1007</v>
      </c>
      <c r="T140" t="s">
        <v>1018</v>
      </c>
      <c r="U140" t="s">
        <v>1008</v>
      </c>
    </row>
    <row r="141" spans="1:21" x14ac:dyDescent="0.2">
      <c r="A141">
        <v>283</v>
      </c>
      <c r="B141">
        <v>1</v>
      </c>
      <c r="C141" t="s">
        <v>3</v>
      </c>
      <c r="D141" t="s">
        <v>3</v>
      </c>
      <c r="E141" t="s">
        <v>34</v>
      </c>
      <c r="F141" t="s">
        <v>34</v>
      </c>
      <c r="G141" t="s">
        <v>34</v>
      </c>
      <c r="H141" t="s">
        <v>3</v>
      </c>
      <c r="I141" t="s">
        <v>34</v>
      </c>
      <c r="J141" t="s">
        <v>34</v>
      </c>
      <c r="K141" t="s">
        <v>3</v>
      </c>
      <c r="L141" t="s">
        <v>3</v>
      </c>
      <c r="M141" t="s">
        <v>3</v>
      </c>
      <c r="N141" t="s">
        <v>3</v>
      </c>
      <c r="O141" t="s">
        <v>34</v>
      </c>
      <c r="P141" t="s">
        <v>3</v>
      </c>
      <c r="Q141" t="s">
        <v>3</v>
      </c>
      <c r="R141" t="s">
        <v>3</v>
      </c>
      <c r="S141" t="s">
        <v>1007</v>
      </c>
      <c r="T141" t="s">
        <v>1018</v>
      </c>
      <c r="U141" t="s">
        <v>1008</v>
      </c>
    </row>
    <row r="142" spans="1:21" x14ac:dyDescent="0.2">
      <c r="A142">
        <v>284</v>
      </c>
      <c r="B142">
        <v>1</v>
      </c>
      <c r="C142" t="s">
        <v>3</v>
      </c>
      <c r="D142" t="s">
        <v>24</v>
      </c>
      <c r="E142" t="s">
        <v>1014</v>
      </c>
      <c r="F142" t="s">
        <v>1014</v>
      </c>
      <c r="G142" t="s">
        <v>1014</v>
      </c>
      <c r="H142" t="s">
        <v>3</v>
      </c>
      <c r="I142" t="s">
        <v>1014</v>
      </c>
      <c r="J142" t="s">
        <v>1014</v>
      </c>
      <c r="K142" t="s">
        <v>3</v>
      </c>
      <c r="L142" t="s">
        <v>3</v>
      </c>
      <c r="M142" t="s">
        <v>3</v>
      </c>
      <c r="N142" t="s">
        <v>24</v>
      </c>
      <c r="O142" t="s">
        <v>1014</v>
      </c>
      <c r="P142" t="s">
        <v>3</v>
      </c>
      <c r="Q142" t="s">
        <v>3</v>
      </c>
      <c r="R142" t="s">
        <v>3</v>
      </c>
      <c r="S142" t="s">
        <v>1017</v>
      </c>
      <c r="T142" t="s">
        <v>1025</v>
      </c>
    </row>
    <row r="143" spans="1:21" x14ac:dyDescent="0.2">
      <c r="A143">
        <v>284</v>
      </c>
      <c r="B143">
        <v>1</v>
      </c>
      <c r="C143" t="s">
        <v>3</v>
      </c>
      <c r="D143" t="s">
        <v>3</v>
      </c>
      <c r="E143" t="s">
        <v>34</v>
      </c>
      <c r="F143" t="s">
        <v>34</v>
      </c>
      <c r="G143" t="s">
        <v>34</v>
      </c>
      <c r="H143" t="s">
        <v>3</v>
      </c>
      <c r="I143" t="s">
        <v>34</v>
      </c>
      <c r="J143" t="s">
        <v>34</v>
      </c>
      <c r="K143" t="s">
        <v>3</v>
      </c>
      <c r="L143" t="s">
        <v>3</v>
      </c>
      <c r="M143" t="s">
        <v>3</v>
      </c>
      <c r="N143" t="s">
        <v>3</v>
      </c>
      <c r="O143" t="s">
        <v>34</v>
      </c>
      <c r="P143" t="s">
        <v>3</v>
      </c>
      <c r="Q143" t="s">
        <v>3</v>
      </c>
      <c r="R143" t="s">
        <v>3</v>
      </c>
      <c r="S143" t="s">
        <v>1007</v>
      </c>
      <c r="T143" t="s">
        <v>1018</v>
      </c>
      <c r="U143" t="s">
        <v>1008</v>
      </c>
    </row>
    <row r="144" spans="1:21" x14ac:dyDescent="0.2">
      <c r="A144">
        <v>285</v>
      </c>
      <c r="B144">
        <v>1</v>
      </c>
      <c r="C144" t="s">
        <v>3</v>
      </c>
      <c r="D144" t="s">
        <v>3</v>
      </c>
      <c r="E144" t="s">
        <v>34</v>
      </c>
      <c r="F144" t="s">
        <v>34</v>
      </c>
      <c r="G144" t="s">
        <v>34</v>
      </c>
      <c r="H144" t="s">
        <v>3</v>
      </c>
      <c r="I144" t="s">
        <v>34</v>
      </c>
      <c r="J144" t="s">
        <v>34</v>
      </c>
      <c r="K144" t="s">
        <v>3</v>
      </c>
      <c r="L144" t="s">
        <v>3</v>
      </c>
      <c r="M144" t="s">
        <v>3</v>
      </c>
      <c r="N144" t="s">
        <v>3</v>
      </c>
      <c r="O144" t="s">
        <v>34</v>
      </c>
      <c r="P144" t="s">
        <v>3</v>
      </c>
      <c r="Q144" t="s">
        <v>3</v>
      </c>
      <c r="R144" t="s">
        <v>3</v>
      </c>
      <c r="S144" t="s">
        <v>1007</v>
      </c>
      <c r="T144" t="s">
        <v>1018</v>
      </c>
      <c r="U144" t="s">
        <v>1008</v>
      </c>
    </row>
    <row r="145" spans="1:21" x14ac:dyDescent="0.2">
      <c r="A145">
        <v>286</v>
      </c>
      <c r="B145">
        <v>1</v>
      </c>
      <c r="C145" t="s">
        <v>3</v>
      </c>
      <c r="D145" t="s">
        <v>3</v>
      </c>
      <c r="E145" t="s">
        <v>34</v>
      </c>
      <c r="F145" t="s">
        <v>34</v>
      </c>
      <c r="G145" t="s">
        <v>34</v>
      </c>
      <c r="H145" t="s">
        <v>3</v>
      </c>
      <c r="I145" t="s">
        <v>34</v>
      </c>
      <c r="J145" t="s">
        <v>34</v>
      </c>
      <c r="K145" t="s">
        <v>3</v>
      </c>
      <c r="L145" t="s">
        <v>3</v>
      </c>
      <c r="M145" t="s">
        <v>3</v>
      </c>
      <c r="N145" t="s">
        <v>3</v>
      </c>
      <c r="O145" t="s">
        <v>34</v>
      </c>
      <c r="P145" t="s">
        <v>3</v>
      </c>
      <c r="Q145" t="s">
        <v>3</v>
      </c>
      <c r="R145" t="s">
        <v>3</v>
      </c>
      <c r="S145" t="s">
        <v>1007</v>
      </c>
      <c r="T145" t="s">
        <v>1018</v>
      </c>
      <c r="U145" t="s">
        <v>1008</v>
      </c>
    </row>
    <row r="146" spans="1:21" x14ac:dyDescent="0.2">
      <c r="A146">
        <v>287</v>
      </c>
      <c r="B146">
        <v>1</v>
      </c>
      <c r="C146" t="s">
        <v>3</v>
      </c>
      <c r="D146" t="s">
        <v>24</v>
      </c>
      <c r="E146" t="s">
        <v>1014</v>
      </c>
      <c r="F146" t="s">
        <v>1014</v>
      </c>
      <c r="G146" t="s">
        <v>1014</v>
      </c>
      <c r="H146" t="s">
        <v>3</v>
      </c>
      <c r="I146" t="s">
        <v>1014</v>
      </c>
      <c r="J146" t="s">
        <v>1014</v>
      </c>
      <c r="K146" t="s">
        <v>3</v>
      </c>
      <c r="L146" t="s">
        <v>3</v>
      </c>
      <c r="M146" t="s">
        <v>3</v>
      </c>
      <c r="N146" t="s">
        <v>24</v>
      </c>
      <c r="O146" t="s">
        <v>1014</v>
      </c>
      <c r="P146" t="s">
        <v>3</v>
      </c>
      <c r="Q146" t="s">
        <v>3</v>
      </c>
      <c r="R146" t="s">
        <v>3</v>
      </c>
      <c r="S146" t="s">
        <v>1017</v>
      </c>
      <c r="T146" t="s">
        <v>1025</v>
      </c>
    </row>
    <row r="147" spans="1:21" x14ac:dyDescent="0.2">
      <c r="A147">
        <v>287</v>
      </c>
      <c r="B147">
        <v>1</v>
      </c>
      <c r="C147" t="s">
        <v>3</v>
      </c>
      <c r="D147" t="s">
        <v>3</v>
      </c>
      <c r="E147" t="s">
        <v>34</v>
      </c>
      <c r="F147" t="s">
        <v>34</v>
      </c>
      <c r="G147" t="s">
        <v>34</v>
      </c>
      <c r="H147" t="s">
        <v>3</v>
      </c>
      <c r="I147" t="s">
        <v>34</v>
      </c>
      <c r="J147" t="s">
        <v>34</v>
      </c>
      <c r="K147" t="s">
        <v>3</v>
      </c>
      <c r="L147" t="s">
        <v>3</v>
      </c>
      <c r="M147" t="s">
        <v>3</v>
      </c>
      <c r="N147" t="s">
        <v>3</v>
      </c>
      <c r="O147" t="s">
        <v>34</v>
      </c>
      <c r="P147" t="s">
        <v>3</v>
      </c>
      <c r="Q147" t="s">
        <v>3</v>
      </c>
      <c r="R147" t="s">
        <v>3</v>
      </c>
      <c r="S147" t="s">
        <v>1007</v>
      </c>
      <c r="T147" t="s">
        <v>1018</v>
      </c>
      <c r="U147" t="s">
        <v>1008</v>
      </c>
    </row>
    <row r="148" spans="1:21" x14ac:dyDescent="0.2">
      <c r="A148">
        <v>288</v>
      </c>
      <c r="B148">
        <v>1</v>
      </c>
      <c r="C148" t="s">
        <v>3</v>
      </c>
      <c r="D148" t="s">
        <v>3</v>
      </c>
      <c r="E148" t="s">
        <v>34</v>
      </c>
      <c r="F148" t="s">
        <v>34</v>
      </c>
      <c r="G148" t="s">
        <v>34</v>
      </c>
      <c r="H148" t="s">
        <v>3</v>
      </c>
      <c r="I148" t="s">
        <v>34</v>
      </c>
      <c r="J148" t="s">
        <v>34</v>
      </c>
      <c r="K148" t="s">
        <v>3</v>
      </c>
      <c r="L148" t="s">
        <v>3</v>
      </c>
      <c r="M148" t="s">
        <v>3</v>
      </c>
      <c r="N148" t="s">
        <v>3</v>
      </c>
      <c r="O148" t="s">
        <v>34</v>
      </c>
      <c r="P148" t="s">
        <v>3</v>
      </c>
      <c r="Q148" t="s">
        <v>3</v>
      </c>
      <c r="R148" t="s">
        <v>3</v>
      </c>
      <c r="S148" t="s">
        <v>1007</v>
      </c>
      <c r="T148" t="s">
        <v>1018</v>
      </c>
      <c r="U148" t="s">
        <v>1008</v>
      </c>
    </row>
    <row r="149" spans="1:21" x14ac:dyDescent="0.2">
      <c r="A149">
        <v>289</v>
      </c>
      <c r="B149">
        <v>1</v>
      </c>
      <c r="C149" t="s">
        <v>3</v>
      </c>
      <c r="D149" t="s">
        <v>105</v>
      </c>
      <c r="E149" t="s">
        <v>3</v>
      </c>
      <c r="F149" t="s">
        <v>3</v>
      </c>
      <c r="G149" t="s">
        <v>3</v>
      </c>
      <c r="H149" t="s">
        <v>3</v>
      </c>
      <c r="I149" t="s">
        <v>3</v>
      </c>
      <c r="J149" t="s">
        <v>3</v>
      </c>
      <c r="K149" t="s">
        <v>3</v>
      </c>
      <c r="L149" t="s">
        <v>3</v>
      </c>
      <c r="M149" t="s">
        <v>3</v>
      </c>
      <c r="N149" t="s">
        <v>105</v>
      </c>
      <c r="O149" t="s">
        <v>3</v>
      </c>
      <c r="P149" t="s">
        <v>3</v>
      </c>
      <c r="Q149" t="s">
        <v>3</v>
      </c>
      <c r="R149" t="s">
        <v>3</v>
      </c>
      <c r="S149" t="s">
        <v>3</v>
      </c>
      <c r="T149" t="s">
        <v>3</v>
      </c>
    </row>
    <row r="150" spans="1:21" x14ac:dyDescent="0.2">
      <c r="A150">
        <v>289</v>
      </c>
      <c r="B150">
        <v>1</v>
      </c>
      <c r="C150" t="s">
        <v>3</v>
      </c>
      <c r="D150" t="s">
        <v>3</v>
      </c>
      <c r="E150" t="s">
        <v>34</v>
      </c>
      <c r="F150" t="s">
        <v>34</v>
      </c>
      <c r="G150" t="s">
        <v>34</v>
      </c>
      <c r="H150" t="s">
        <v>3</v>
      </c>
      <c r="I150" t="s">
        <v>34</v>
      </c>
      <c r="J150" t="s">
        <v>34</v>
      </c>
      <c r="K150" t="s">
        <v>3</v>
      </c>
      <c r="L150" t="s">
        <v>3</v>
      </c>
      <c r="M150" t="s">
        <v>3</v>
      </c>
      <c r="N150" t="s">
        <v>3</v>
      </c>
      <c r="O150" t="s">
        <v>34</v>
      </c>
      <c r="P150" t="s">
        <v>3</v>
      </c>
      <c r="Q150" t="s">
        <v>3</v>
      </c>
      <c r="R150" t="s">
        <v>3</v>
      </c>
      <c r="S150" t="s">
        <v>1007</v>
      </c>
      <c r="T150" t="s">
        <v>1018</v>
      </c>
      <c r="U150" t="s">
        <v>1008</v>
      </c>
    </row>
    <row r="151" spans="1:21" x14ac:dyDescent="0.2">
      <c r="A151">
        <v>290</v>
      </c>
      <c r="B151">
        <v>1</v>
      </c>
      <c r="C151" t="s">
        <v>3</v>
      </c>
      <c r="D151" t="s">
        <v>24</v>
      </c>
      <c r="E151" t="s">
        <v>1014</v>
      </c>
      <c r="F151" t="s">
        <v>1014</v>
      </c>
      <c r="G151" t="s">
        <v>1014</v>
      </c>
      <c r="H151" t="s">
        <v>3</v>
      </c>
      <c r="I151" t="s">
        <v>1014</v>
      </c>
      <c r="J151" t="s">
        <v>1014</v>
      </c>
      <c r="K151" t="s">
        <v>3</v>
      </c>
      <c r="L151" t="s">
        <v>3</v>
      </c>
      <c r="M151" t="s">
        <v>3</v>
      </c>
      <c r="N151" t="s">
        <v>24</v>
      </c>
      <c r="O151" t="s">
        <v>1014</v>
      </c>
      <c r="P151" t="s">
        <v>3</v>
      </c>
      <c r="Q151" t="s">
        <v>3</v>
      </c>
      <c r="R151" t="s">
        <v>3</v>
      </c>
      <c r="S151" t="s">
        <v>1017</v>
      </c>
      <c r="T151" t="s">
        <v>1025</v>
      </c>
    </row>
    <row r="152" spans="1:21" x14ac:dyDescent="0.2">
      <c r="A152">
        <v>290</v>
      </c>
      <c r="B152">
        <v>1</v>
      </c>
      <c r="C152" t="s">
        <v>3</v>
      </c>
      <c r="D152" t="s">
        <v>3</v>
      </c>
      <c r="E152" t="s">
        <v>34</v>
      </c>
      <c r="F152" t="s">
        <v>34</v>
      </c>
      <c r="G152" t="s">
        <v>34</v>
      </c>
      <c r="H152" t="s">
        <v>3</v>
      </c>
      <c r="I152" t="s">
        <v>34</v>
      </c>
      <c r="J152" t="s">
        <v>34</v>
      </c>
      <c r="K152" t="s">
        <v>3</v>
      </c>
      <c r="L152" t="s">
        <v>3</v>
      </c>
      <c r="M152" t="s">
        <v>3</v>
      </c>
      <c r="N152" t="s">
        <v>3</v>
      </c>
      <c r="O152" t="s">
        <v>34</v>
      </c>
      <c r="P152" t="s">
        <v>3</v>
      </c>
      <c r="Q152" t="s">
        <v>3</v>
      </c>
      <c r="R152" t="s">
        <v>3</v>
      </c>
      <c r="S152" t="s">
        <v>1007</v>
      </c>
      <c r="T152" t="s">
        <v>1018</v>
      </c>
      <c r="U152" t="s">
        <v>1008</v>
      </c>
    </row>
    <row r="153" spans="1:21" x14ac:dyDescent="0.2">
      <c r="A153">
        <v>291</v>
      </c>
      <c r="B153">
        <v>1</v>
      </c>
      <c r="C153" t="s">
        <v>3</v>
      </c>
      <c r="D153" t="s">
        <v>3</v>
      </c>
      <c r="E153" t="s">
        <v>34</v>
      </c>
      <c r="F153" t="s">
        <v>34</v>
      </c>
      <c r="G153" t="s">
        <v>34</v>
      </c>
      <c r="H153" t="s">
        <v>3</v>
      </c>
      <c r="I153" t="s">
        <v>34</v>
      </c>
      <c r="J153" t="s">
        <v>34</v>
      </c>
      <c r="K153" t="s">
        <v>3</v>
      </c>
      <c r="L153" t="s">
        <v>3</v>
      </c>
      <c r="M153" t="s">
        <v>3</v>
      </c>
      <c r="N153" t="s">
        <v>3</v>
      </c>
      <c r="O153" t="s">
        <v>34</v>
      </c>
      <c r="P153" t="s">
        <v>3</v>
      </c>
      <c r="Q153" t="s">
        <v>3</v>
      </c>
      <c r="R153" t="s">
        <v>3</v>
      </c>
      <c r="S153" t="s">
        <v>1007</v>
      </c>
      <c r="T153" t="s">
        <v>1018</v>
      </c>
      <c r="U153" t="s">
        <v>1008</v>
      </c>
    </row>
    <row r="154" spans="1:21" x14ac:dyDescent="0.2">
      <c r="A154">
        <v>293</v>
      </c>
      <c r="B154">
        <v>1</v>
      </c>
      <c r="C154" t="s">
        <v>3</v>
      </c>
      <c r="D154" t="s">
        <v>24</v>
      </c>
      <c r="E154" t="s">
        <v>1014</v>
      </c>
      <c r="F154" t="s">
        <v>1014</v>
      </c>
      <c r="G154" t="s">
        <v>1014</v>
      </c>
      <c r="H154" t="s">
        <v>3</v>
      </c>
      <c r="I154" t="s">
        <v>1014</v>
      </c>
      <c r="J154" t="s">
        <v>1014</v>
      </c>
      <c r="K154" t="s">
        <v>3</v>
      </c>
      <c r="L154" t="s">
        <v>3</v>
      </c>
      <c r="M154" t="s">
        <v>3</v>
      </c>
      <c r="N154" t="s">
        <v>24</v>
      </c>
      <c r="O154" t="s">
        <v>1014</v>
      </c>
      <c r="P154" t="s">
        <v>3</v>
      </c>
      <c r="Q154" t="s">
        <v>3</v>
      </c>
      <c r="R154" t="s">
        <v>3</v>
      </c>
      <c r="S154" t="s">
        <v>1017</v>
      </c>
      <c r="T154" t="s">
        <v>1025</v>
      </c>
    </row>
    <row r="155" spans="1:21" x14ac:dyDescent="0.2">
      <c r="A155">
        <v>293</v>
      </c>
      <c r="B155">
        <v>1</v>
      </c>
      <c r="C155" t="s">
        <v>3</v>
      </c>
      <c r="D155" t="s">
        <v>3</v>
      </c>
      <c r="E155" t="s">
        <v>34</v>
      </c>
      <c r="F155" t="s">
        <v>34</v>
      </c>
      <c r="G155" t="s">
        <v>34</v>
      </c>
      <c r="H155" t="s">
        <v>3</v>
      </c>
      <c r="I155" t="s">
        <v>34</v>
      </c>
      <c r="J155" t="s">
        <v>34</v>
      </c>
      <c r="K155" t="s">
        <v>3</v>
      </c>
      <c r="L155" t="s">
        <v>3</v>
      </c>
      <c r="M155" t="s">
        <v>3</v>
      </c>
      <c r="N155" t="s">
        <v>3</v>
      </c>
      <c r="O155" t="s">
        <v>34</v>
      </c>
      <c r="P155" t="s">
        <v>3</v>
      </c>
      <c r="Q155" t="s">
        <v>3</v>
      </c>
      <c r="R155" t="s">
        <v>3</v>
      </c>
      <c r="S155" t="s">
        <v>1007</v>
      </c>
      <c r="T155" t="s">
        <v>1018</v>
      </c>
      <c r="U155" t="s">
        <v>1008</v>
      </c>
    </row>
    <row r="156" spans="1:21" x14ac:dyDescent="0.2">
      <c r="A156">
        <v>294</v>
      </c>
      <c r="B156">
        <v>1</v>
      </c>
      <c r="C156" t="s">
        <v>3</v>
      </c>
      <c r="D156" t="s">
        <v>3</v>
      </c>
      <c r="E156" t="s">
        <v>34</v>
      </c>
      <c r="F156" t="s">
        <v>34</v>
      </c>
      <c r="G156" t="s">
        <v>34</v>
      </c>
      <c r="H156" t="s">
        <v>3</v>
      </c>
      <c r="I156" t="s">
        <v>34</v>
      </c>
      <c r="J156" t="s">
        <v>34</v>
      </c>
      <c r="K156" t="s">
        <v>3</v>
      </c>
      <c r="L156" t="s">
        <v>3</v>
      </c>
      <c r="M156" t="s">
        <v>3</v>
      </c>
      <c r="N156" t="s">
        <v>3</v>
      </c>
      <c r="O156" t="s">
        <v>34</v>
      </c>
      <c r="P156" t="s">
        <v>3</v>
      </c>
      <c r="Q156" t="s">
        <v>3</v>
      </c>
      <c r="R156" t="s">
        <v>3</v>
      </c>
      <c r="S156" t="s">
        <v>1007</v>
      </c>
      <c r="T156" t="s">
        <v>1018</v>
      </c>
      <c r="U156" t="s">
        <v>1008</v>
      </c>
    </row>
    <row r="157" spans="1:21" x14ac:dyDescent="0.2">
      <c r="A157">
        <v>296</v>
      </c>
      <c r="B157">
        <v>1</v>
      </c>
      <c r="C157" t="s">
        <v>3</v>
      </c>
      <c r="D157" t="s">
        <v>24</v>
      </c>
      <c r="E157" t="s">
        <v>1014</v>
      </c>
      <c r="F157" t="s">
        <v>1014</v>
      </c>
      <c r="G157" t="s">
        <v>1014</v>
      </c>
      <c r="H157" t="s">
        <v>3</v>
      </c>
      <c r="I157" t="s">
        <v>1014</v>
      </c>
      <c r="J157" t="s">
        <v>1014</v>
      </c>
      <c r="K157" t="s">
        <v>3</v>
      </c>
      <c r="L157" t="s">
        <v>3</v>
      </c>
      <c r="M157" t="s">
        <v>3</v>
      </c>
      <c r="N157" t="s">
        <v>24</v>
      </c>
      <c r="O157" t="s">
        <v>1014</v>
      </c>
      <c r="P157" t="s">
        <v>3</v>
      </c>
      <c r="Q157" t="s">
        <v>3</v>
      </c>
      <c r="R157" t="s">
        <v>3</v>
      </c>
      <c r="S157" t="s">
        <v>1017</v>
      </c>
      <c r="T157" t="s">
        <v>1025</v>
      </c>
    </row>
    <row r="158" spans="1:21" x14ac:dyDescent="0.2">
      <c r="A158">
        <v>296</v>
      </c>
      <c r="B158">
        <v>1</v>
      </c>
      <c r="C158" t="s">
        <v>3</v>
      </c>
      <c r="D158" t="s">
        <v>3</v>
      </c>
      <c r="E158" t="s">
        <v>34</v>
      </c>
      <c r="F158" t="s">
        <v>34</v>
      </c>
      <c r="G158" t="s">
        <v>34</v>
      </c>
      <c r="H158" t="s">
        <v>3</v>
      </c>
      <c r="I158" t="s">
        <v>34</v>
      </c>
      <c r="J158" t="s">
        <v>34</v>
      </c>
      <c r="K158" t="s">
        <v>3</v>
      </c>
      <c r="L158" t="s">
        <v>3</v>
      </c>
      <c r="M158" t="s">
        <v>3</v>
      </c>
      <c r="N158" t="s">
        <v>3</v>
      </c>
      <c r="O158" t="s">
        <v>34</v>
      </c>
      <c r="P158" t="s">
        <v>3</v>
      </c>
      <c r="Q158" t="s">
        <v>3</v>
      </c>
      <c r="R158" t="s">
        <v>3</v>
      </c>
      <c r="S158" t="s">
        <v>1007</v>
      </c>
      <c r="T158" t="s">
        <v>1018</v>
      </c>
      <c r="U158" t="s">
        <v>1008</v>
      </c>
    </row>
    <row r="159" spans="1:21" x14ac:dyDescent="0.2">
      <c r="A159">
        <v>297</v>
      </c>
      <c r="B159">
        <v>1</v>
      </c>
      <c r="C159" t="s">
        <v>3</v>
      </c>
      <c r="D159" t="s">
        <v>3</v>
      </c>
      <c r="E159" t="s">
        <v>34</v>
      </c>
      <c r="F159" t="s">
        <v>34</v>
      </c>
      <c r="G159" t="s">
        <v>34</v>
      </c>
      <c r="H159" t="s">
        <v>3</v>
      </c>
      <c r="I159" t="s">
        <v>34</v>
      </c>
      <c r="J159" t="s">
        <v>34</v>
      </c>
      <c r="K159" t="s">
        <v>3</v>
      </c>
      <c r="L159" t="s">
        <v>3</v>
      </c>
      <c r="M159" t="s">
        <v>3</v>
      </c>
      <c r="N159" t="s">
        <v>3</v>
      </c>
      <c r="O159" t="s">
        <v>34</v>
      </c>
      <c r="P159" t="s">
        <v>3</v>
      </c>
      <c r="Q159" t="s">
        <v>3</v>
      </c>
      <c r="R159" t="s">
        <v>3</v>
      </c>
      <c r="S159" t="s">
        <v>1007</v>
      </c>
      <c r="T159" t="s">
        <v>1018</v>
      </c>
      <c r="U159" t="s">
        <v>1008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02-01-04</v>
      </c>
      <c r="G12" t="str">
        <f>Source!G12</f>
        <v>Прокладка КЛ-10кВ в трубах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2025-12-15T09:39:56Z</dcterms:created>
  <dcterms:modified xsi:type="dcterms:W3CDTF">2025-12-15T09:46:17Z</dcterms:modified>
</cp:coreProperties>
</file>